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omments1.xml" ContentType="application/vnd.openxmlformats-officedocument.spreadsheetml.comments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8" Type="http://schemas.openxmlformats.org/officeDocument/2006/relationships/custom-properties" Target="docProps/custom.xml"/><Relationship Id="rId7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6" Type="http://schemas.openxmlformats.org/package/2006/relationships/metadata/core-properties" Target="docProps/core.xml"/><Relationship Id="rId5" Type="http://schemas.microsoft.com/office/2006/relationships/ui/userCustomization" Target="userCustomization/customUI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showInkAnnotation="0"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114639.25-PE/Minuta de edital/"/>
    </mc:Choice>
  </mc:AlternateContent>
  <xr:revisionPtr revIDLastSave="14" documentId="8_{22056A27-7F9D-4321-9EED-843E786AF85C}" xr6:coauthVersionLast="47" xr6:coauthVersionMax="47" xr10:uidLastSave="{32ED111A-7852-4B09-A2BA-01B43755B4AD}"/>
  <bookViews>
    <workbookView xWindow="14610" yWindow="570" windowWidth="14355" windowHeight="14805" tabRatio="874" firstSheet="5" activeTab="8" xr2:uid="{00000000-000D-0000-FFFF-FFFF00000000}"/>
  </bookViews>
  <sheets>
    <sheet name="Home" sheetId="32" r:id="rId1"/>
    <sheet name="Dados Cadastrais" sheetId="14" r:id="rId2"/>
    <sheet name="Indicadores Financeiros" sheetId="20" r:id="rId3"/>
    <sheet name="Uniformes e EPIs" sheetId="27" r:id="rId4"/>
    <sheet name="Relatório Custo" sheetId="7" r:id="rId5"/>
    <sheet name="Horas adicionais" sheetId="33" r:id="rId6"/>
    <sheet name="Cronograma Físico Financeiro" sheetId="18" r:id="rId7"/>
    <sheet name="Resumo por Localidade" sheetId="22" r:id="rId8"/>
    <sheet name="Dúvidas" sheetId="31" r:id="rId9"/>
  </sheets>
  <definedNames>
    <definedName name="_xlnm._FilterDatabase" localSheetId="5" hidden="1">'Horas adicionais'!$A$2:$LY$99</definedName>
    <definedName name="_xlnm._FilterDatabase" localSheetId="4" hidden="1">'Relatório Custo'!$A$2:$MI$54</definedName>
    <definedName name="_xlnm.Print_Area" localSheetId="6">'Cronograma Físico Financeiro'!$A$1:$D$27</definedName>
    <definedName name="_xlnm.Print_Area" localSheetId="1">'Dados Cadastrais'!$A$1:$H$20</definedName>
    <definedName name="_xlnm.Print_Area" localSheetId="8">Dúvidas!$A$1:$N$22</definedName>
    <definedName name="_xlnm.Print_Area" localSheetId="5">'Horas adicionais'!$A$1:$T$99</definedName>
    <definedName name="_xlnm.Print_Area" localSheetId="2">'Indicadores Financeiros'!$A$1:$J$160</definedName>
    <definedName name="_xlnm.Print_Area" localSheetId="4">'Relatório Custo'!$A$1:$AD$66</definedName>
    <definedName name="_xlnm.Print_Area" localSheetId="7">'Resumo por Localidade'!$A$1:$J$73</definedName>
    <definedName name="_xlnm.Print_Titles" localSheetId="5">'Horas adicionais'!$1:$2</definedName>
    <definedName name="_xlnm.Print_Titles" localSheetId="4">'Relatório Custo'!$1:$2</definedName>
    <definedName name="_xlnm.Print_Titles" localSheetId="7">'Resumo por Localidade'!$1:$8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07" i="20" l="1"/>
  <c r="I107" i="20"/>
  <c r="B98" i="33"/>
  <c r="L97" i="33"/>
  <c r="K97" i="33"/>
  <c r="B97" i="33"/>
  <c r="L96" i="33"/>
  <c r="K96" i="33"/>
  <c r="B96" i="33"/>
  <c r="B95" i="33"/>
  <c r="B94" i="33"/>
  <c r="L93" i="33"/>
  <c r="K93" i="33"/>
  <c r="B93" i="33"/>
  <c r="L92" i="33"/>
  <c r="K92" i="33"/>
  <c r="B92" i="33"/>
  <c r="B91" i="33"/>
  <c r="B90" i="33"/>
  <c r="L89" i="33"/>
  <c r="K89" i="33"/>
  <c r="B89" i="33"/>
  <c r="L88" i="33"/>
  <c r="K88" i="33"/>
  <c r="B88" i="33"/>
  <c r="B87" i="33"/>
  <c r="B86" i="33"/>
  <c r="L85" i="33"/>
  <c r="K85" i="33"/>
  <c r="B85" i="33"/>
  <c r="L84" i="33"/>
  <c r="K84" i="33"/>
  <c r="B84" i="33"/>
  <c r="B83" i="33"/>
  <c r="B82" i="33"/>
  <c r="L81" i="33"/>
  <c r="K81" i="33"/>
  <c r="B81" i="33"/>
  <c r="L80" i="33"/>
  <c r="K80" i="33"/>
  <c r="B80" i="33"/>
  <c r="B79" i="33"/>
  <c r="B78" i="33"/>
  <c r="L77" i="33"/>
  <c r="K77" i="33"/>
  <c r="B77" i="33"/>
  <c r="L76" i="33"/>
  <c r="K76" i="33"/>
  <c r="B76" i="33"/>
  <c r="B75" i="33"/>
  <c r="B74" i="33"/>
  <c r="L73" i="33"/>
  <c r="K73" i="33"/>
  <c r="B73" i="33"/>
  <c r="L72" i="33"/>
  <c r="K72" i="33"/>
  <c r="B72" i="33"/>
  <c r="B71" i="33"/>
  <c r="B70" i="33"/>
  <c r="L69" i="33"/>
  <c r="K69" i="33"/>
  <c r="B69" i="33"/>
  <c r="L68" i="33"/>
  <c r="K68" i="33"/>
  <c r="B68" i="33"/>
  <c r="B67" i="33"/>
  <c r="B66" i="33"/>
  <c r="L65" i="33"/>
  <c r="K65" i="33"/>
  <c r="B65" i="33"/>
  <c r="L64" i="33"/>
  <c r="K64" i="33"/>
  <c r="B64" i="33"/>
  <c r="B63" i="33"/>
  <c r="B62" i="33"/>
  <c r="L61" i="33"/>
  <c r="K61" i="33"/>
  <c r="B61" i="33"/>
  <c r="L60" i="33"/>
  <c r="K60" i="33"/>
  <c r="B60" i="33"/>
  <c r="B59" i="33"/>
  <c r="B58" i="33"/>
  <c r="L57" i="33"/>
  <c r="K57" i="33"/>
  <c r="B57" i="33"/>
  <c r="L56" i="33"/>
  <c r="K56" i="33"/>
  <c r="B56" i="33"/>
  <c r="B55" i="33"/>
  <c r="B54" i="33"/>
  <c r="L53" i="33"/>
  <c r="K53" i="33"/>
  <c r="B53" i="33"/>
  <c r="L52" i="33"/>
  <c r="K52" i="33"/>
  <c r="B52" i="33"/>
  <c r="B51" i="33"/>
  <c r="B50" i="33"/>
  <c r="L49" i="33"/>
  <c r="K49" i="33"/>
  <c r="B49" i="33"/>
  <c r="L48" i="33"/>
  <c r="K48" i="33"/>
  <c r="B48" i="33"/>
  <c r="B47" i="33"/>
  <c r="B46" i="33"/>
  <c r="L45" i="33"/>
  <c r="K45" i="33"/>
  <c r="B45" i="33"/>
  <c r="L44" i="33"/>
  <c r="K44" i="33"/>
  <c r="B44" i="33"/>
  <c r="B43" i="33"/>
  <c r="B42" i="33"/>
  <c r="L41" i="33"/>
  <c r="K41" i="33"/>
  <c r="B41" i="33"/>
  <c r="L40" i="33"/>
  <c r="K40" i="33"/>
  <c r="B40" i="33"/>
  <c r="B39" i="33"/>
  <c r="B38" i="33"/>
  <c r="L37" i="33"/>
  <c r="K37" i="33"/>
  <c r="B37" i="33"/>
  <c r="L36" i="33"/>
  <c r="K36" i="33"/>
  <c r="B36" i="33"/>
  <c r="B35" i="33"/>
  <c r="B34" i="33"/>
  <c r="L33" i="33"/>
  <c r="K33" i="33"/>
  <c r="B33" i="33"/>
  <c r="L32" i="33"/>
  <c r="K32" i="33"/>
  <c r="B32" i="33"/>
  <c r="B31" i="33"/>
  <c r="B30" i="33"/>
  <c r="L29" i="33"/>
  <c r="K29" i="33"/>
  <c r="B29" i="33"/>
  <c r="L28" i="33"/>
  <c r="K28" i="33"/>
  <c r="B28" i="33"/>
  <c r="B27" i="33"/>
  <c r="B26" i="33"/>
  <c r="L25" i="33"/>
  <c r="K25" i="33"/>
  <c r="B25" i="33"/>
  <c r="L24" i="33"/>
  <c r="K24" i="33"/>
  <c r="B24" i="33"/>
  <c r="B23" i="33"/>
  <c r="B22" i="33"/>
  <c r="L21" i="33"/>
  <c r="K21" i="33"/>
  <c r="B21" i="33"/>
  <c r="L20" i="33"/>
  <c r="K20" i="33"/>
  <c r="B20" i="33"/>
  <c r="B19" i="33"/>
  <c r="B18" i="33"/>
  <c r="L17" i="33"/>
  <c r="K17" i="33"/>
  <c r="B17" i="33"/>
  <c r="L16" i="33"/>
  <c r="K16" i="33"/>
  <c r="B16" i="33"/>
  <c r="B15" i="33"/>
  <c r="B14" i="33"/>
  <c r="L13" i="33"/>
  <c r="K13" i="33"/>
  <c r="B13" i="33"/>
  <c r="L12" i="33"/>
  <c r="K12" i="33"/>
  <c r="B12" i="33"/>
  <c r="B11" i="33"/>
  <c r="I63" i="7" l="1"/>
  <c r="H63" i="7"/>
  <c r="G63" i="7"/>
  <c r="F63" i="7"/>
  <c r="E63" i="7"/>
  <c r="D63" i="7"/>
  <c r="B63" i="7"/>
  <c r="B64" i="7"/>
  <c r="D64" i="7"/>
  <c r="E64" i="7"/>
  <c r="F64" i="7"/>
  <c r="G64" i="7"/>
  <c r="H64" i="7"/>
  <c r="I64" i="7"/>
  <c r="I50" i="7"/>
  <c r="H50" i="7"/>
  <c r="G50" i="7"/>
  <c r="F50" i="7"/>
  <c r="E50" i="7"/>
  <c r="D50" i="7"/>
  <c r="B50" i="7"/>
  <c r="H49" i="7"/>
  <c r="G49" i="7"/>
  <c r="F49" i="7"/>
  <c r="E49" i="7"/>
  <c r="D49" i="7"/>
  <c r="B49" i="7"/>
  <c r="H48" i="7"/>
  <c r="G48" i="7"/>
  <c r="F48" i="7"/>
  <c r="E48" i="7"/>
  <c r="D48" i="7"/>
  <c r="B48" i="7"/>
  <c r="I47" i="7"/>
  <c r="H47" i="7"/>
  <c r="G47" i="7"/>
  <c r="F47" i="7"/>
  <c r="E47" i="7"/>
  <c r="D47" i="7"/>
  <c r="B47" i="7"/>
  <c r="H46" i="7"/>
  <c r="G46" i="7"/>
  <c r="F46" i="7"/>
  <c r="E46" i="7"/>
  <c r="D46" i="7"/>
  <c r="B46" i="7"/>
  <c r="H45" i="7"/>
  <c r="G45" i="7"/>
  <c r="F45" i="7"/>
  <c r="E45" i="7"/>
  <c r="D45" i="7"/>
  <c r="B45" i="7"/>
  <c r="I44" i="7"/>
  <c r="H44" i="7"/>
  <c r="G44" i="7"/>
  <c r="F44" i="7"/>
  <c r="E44" i="7"/>
  <c r="D44" i="7"/>
  <c r="B44" i="7"/>
  <c r="I43" i="7"/>
  <c r="H43" i="7"/>
  <c r="G43" i="7"/>
  <c r="F43" i="7"/>
  <c r="E43" i="7"/>
  <c r="D43" i="7"/>
  <c r="B43" i="7"/>
  <c r="H42" i="7"/>
  <c r="G42" i="7"/>
  <c r="F42" i="7"/>
  <c r="E42" i="7"/>
  <c r="D42" i="7"/>
  <c r="B42" i="7"/>
  <c r="H41" i="7"/>
  <c r="G41" i="7"/>
  <c r="F41" i="7"/>
  <c r="E41" i="7"/>
  <c r="D41" i="7"/>
  <c r="B41" i="7"/>
  <c r="I40" i="7"/>
  <c r="H40" i="7"/>
  <c r="G40" i="7"/>
  <c r="F40" i="7"/>
  <c r="E40" i="7"/>
  <c r="D40" i="7"/>
  <c r="B40" i="7"/>
  <c r="I39" i="7"/>
  <c r="H39" i="7"/>
  <c r="G39" i="7"/>
  <c r="F39" i="7"/>
  <c r="E39" i="7"/>
  <c r="D39" i="7"/>
  <c r="B39" i="7"/>
  <c r="H38" i="7"/>
  <c r="G38" i="7"/>
  <c r="F38" i="7"/>
  <c r="E38" i="7"/>
  <c r="D38" i="7"/>
  <c r="B38" i="7"/>
  <c r="H37" i="7"/>
  <c r="G37" i="7"/>
  <c r="F37" i="7"/>
  <c r="E37" i="7"/>
  <c r="D37" i="7"/>
  <c r="B37" i="7"/>
  <c r="I36" i="7"/>
  <c r="H36" i="7"/>
  <c r="G36" i="7"/>
  <c r="F36" i="7"/>
  <c r="E36" i="7"/>
  <c r="D36" i="7"/>
  <c r="B36" i="7"/>
  <c r="H35" i="7"/>
  <c r="G35" i="7"/>
  <c r="F35" i="7"/>
  <c r="E35" i="7"/>
  <c r="D35" i="7"/>
  <c r="B35" i="7"/>
  <c r="H34" i="7"/>
  <c r="G34" i="7"/>
  <c r="F34" i="7"/>
  <c r="E34" i="7"/>
  <c r="D34" i="7"/>
  <c r="B34" i="7"/>
  <c r="I33" i="7"/>
  <c r="H33" i="7"/>
  <c r="G33" i="7"/>
  <c r="F33" i="7"/>
  <c r="E33" i="7"/>
  <c r="D33" i="7"/>
  <c r="B33" i="7"/>
  <c r="H32" i="7"/>
  <c r="G32" i="7"/>
  <c r="F32" i="7"/>
  <c r="E32" i="7"/>
  <c r="D32" i="7"/>
  <c r="B32" i="7"/>
  <c r="H31" i="7"/>
  <c r="G31" i="7"/>
  <c r="F31" i="7"/>
  <c r="E31" i="7"/>
  <c r="D31" i="7"/>
  <c r="B31" i="7"/>
  <c r="I30" i="7"/>
  <c r="H30" i="7"/>
  <c r="G30" i="7"/>
  <c r="F30" i="7"/>
  <c r="E30" i="7"/>
  <c r="D30" i="7"/>
  <c r="B30" i="7"/>
  <c r="H29" i="7"/>
  <c r="G29" i="7"/>
  <c r="F29" i="7"/>
  <c r="E29" i="7"/>
  <c r="D29" i="7"/>
  <c r="B29" i="7"/>
  <c r="H28" i="7"/>
  <c r="G28" i="7"/>
  <c r="F28" i="7"/>
  <c r="E28" i="7"/>
  <c r="D28" i="7"/>
  <c r="B28" i="7"/>
  <c r="I27" i="7"/>
  <c r="H27" i="7"/>
  <c r="G27" i="7"/>
  <c r="F27" i="7"/>
  <c r="E27" i="7"/>
  <c r="D27" i="7"/>
  <c r="B27" i="7"/>
  <c r="H26" i="7"/>
  <c r="G26" i="7"/>
  <c r="F26" i="7"/>
  <c r="E26" i="7"/>
  <c r="D26" i="7"/>
  <c r="B26" i="7"/>
  <c r="H25" i="7"/>
  <c r="G25" i="7"/>
  <c r="F25" i="7"/>
  <c r="E25" i="7"/>
  <c r="D25" i="7"/>
  <c r="B25" i="7"/>
  <c r="I24" i="7"/>
  <c r="H24" i="7"/>
  <c r="G24" i="7"/>
  <c r="F24" i="7"/>
  <c r="E24" i="7"/>
  <c r="D24" i="7"/>
  <c r="B24" i="7"/>
  <c r="H23" i="7"/>
  <c r="G23" i="7"/>
  <c r="F23" i="7"/>
  <c r="E23" i="7"/>
  <c r="D23" i="7"/>
  <c r="B23" i="7"/>
  <c r="H22" i="7"/>
  <c r="G22" i="7"/>
  <c r="F22" i="7"/>
  <c r="E22" i="7"/>
  <c r="D22" i="7"/>
  <c r="B22" i="7"/>
  <c r="I21" i="7"/>
  <c r="H21" i="7"/>
  <c r="G21" i="7"/>
  <c r="F21" i="7"/>
  <c r="E21" i="7"/>
  <c r="D21" i="7"/>
  <c r="B21" i="7"/>
  <c r="H20" i="7"/>
  <c r="G20" i="7"/>
  <c r="F20" i="7"/>
  <c r="E20" i="7"/>
  <c r="D20" i="7"/>
  <c r="B20" i="7"/>
  <c r="H19" i="7"/>
  <c r="G19" i="7"/>
  <c r="F19" i="7"/>
  <c r="E19" i="7"/>
  <c r="D19" i="7"/>
  <c r="B19" i="7"/>
  <c r="I18" i="7"/>
  <c r="H18" i="7"/>
  <c r="G18" i="7"/>
  <c r="F18" i="7"/>
  <c r="E18" i="7"/>
  <c r="D18" i="7"/>
  <c r="B18" i="7"/>
  <c r="H17" i="7"/>
  <c r="G17" i="7"/>
  <c r="F17" i="7"/>
  <c r="E17" i="7"/>
  <c r="D17" i="7"/>
  <c r="B17" i="7"/>
  <c r="I16" i="7"/>
  <c r="H16" i="7"/>
  <c r="G16" i="7"/>
  <c r="F16" i="7"/>
  <c r="E16" i="7"/>
  <c r="D16" i="7"/>
  <c r="B16" i="7"/>
  <c r="H15" i="7"/>
  <c r="G15" i="7"/>
  <c r="F15" i="7"/>
  <c r="E15" i="7"/>
  <c r="D15" i="7"/>
  <c r="B15" i="7"/>
  <c r="H14" i="7"/>
  <c r="G14" i="7"/>
  <c r="F14" i="7"/>
  <c r="E14" i="7"/>
  <c r="D14" i="7"/>
  <c r="B14" i="7"/>
  <c r="I13" i="7"/>
  <c r="H13" i="7"/>
  <c r="G13" i="7"/>
  <c r="F13" i="7"/>
  <c r="E13" i="7"/>
  <c r="D13" i="7"/>
  <c r="B13" i="7"/>
  <c r="H12" i="7"/>
  <c r="G12" i="7"/>
  <c r="F12" i="7"/>
  <c r="E12" i="7"/>
  <c r="D12" i="7"/>
  <c r="B12" i="7"/>
  <c r="H11" i="7"/>
  <c r="G11" i="7"/>
  <c r="F11" i="7"/>
  <c r="E11" i="7"/>
  <c r="D11" i="7"/>
  <c r="B11" i="7"/>
  <c r="I10" i="7"/>
  <c r="H10" i="7"/>
  <c r="G10" i="7"/>
  <c r="F10" i="7"/>
  <c r="E10" i="7"/>
  <c r="D10" i="7"/>
  <c r="B10" i="7"/>
  <c r="H122" i="20"/>
  <c r="H123" i="20"/>
  <c r="H124" i="20"/>
  <c r="T20" i="7" s="1"/>
  <c r="H125" i="20"/>
  <c r="H126" i="20"/>
  <c r="H127" i="20"/>
  <c r="H128" i="20"/>
  <c r="H129" i="20"/>
  <c r="H130" i="20"/>
  <c r="H131" i="20"/>
  <c r="H132" i="20"/>
  <c r="H133" i="20"/>
  <c r="H134" i="20"/>
  <c r="T47" i="7" s="1"/>
  <c r="H135" i="20"/>
  <c r="H136" i="20"/>
  <c r="H137" i="20"/>
  <c r="H138" i="20"/>
  <c r="H139" i="20"/>
  <c r="H140" i="20"/>
  <c r="H141" i="20"/>
  <c r="H142" i="20"/>
  <c r="T64" i="7" s="1"/>
  <c r="H143" i="20"/>
  <c r="I65" i="7"/>
  <c r="H65" i="7"/>
  <c r="G65" i="7"/>
  <c r="F65" i="7"/>
  <c r="E65" i="7"/>
  <c r="D65" i="7"/>
  <c r="B65" i="7"/>
  <c r="H62" i="7"/>
  <c r="G62" i="7"/>
  <c r="F62" i="7"/>
  <c r="E62" i="7"/>
  <c r="D62" i="7"/>
  <c r="B62" i="7"/>
  <c r="H61" i="7"/>
  <c r="G61" i="7"/>
  <c r="F61" i="7"/>
  <c r="E61" i="7"/>
  <c r="D61" i="7"/>
  <c r="B61" i="7"/>
  <c r="I60" i="7"/>
  <c r="H60" i="7"/>
  <c r="G60" i="7"/>
  <c r="F60" i="7"/>
  <c r="E60" i="7"/>
  <c r="D60" i="7"/>
  <c r="B60" i="7"/>
  <c r="H59" i="7"/>
  <c r="G59" i="7"/>
  <c r="F59" i="7"/>
  <c r="E59" i="7"/>
  <c r="D59" i="7"/>
  <c r="B59" i="7"/>
  <c r="H58" i="7"/>
  <c r="G58" i="7"/>
  <c r="F58" i="7"/>
  <c r="E58" i="7"/>
  <c r="D58" i="7"/>
  <c r="B58" i="7"/>
  <c r="I57" i="7"/>
  <c r="H57" i="7"/>
  <c r="G57" i="7"/>
  <c r="F57" i="7"/>
  <c r="E57" i="7"/>
  <c r="D57" i="7"/>
  <c r="B57" i="7"/>
  <c r="I56" i="7"/>
  <c r="H56" i="7"/>
  <c r="G56" i="7"/>
  <c r="F56" i="7"/>
  <c r="E56" i="7"/>
  <c r="D56" i="7"/>
  <c r="B56" i="7"/>
  <c r="H55" i="7"/>
  <c r="G55" i="7"/>
  <c r="F55" i="7"/>
  <c r="E55" i="7"/>
  <c r="D55" i="7"/>
  <c r="B55" i="7"/>
  <c r="H54" i="7"/>
  <c r="G54" i="7"/>
  <c r="F54" i="7"/>
  <c r="E54" i="7"/>
  <c r="D54" i="7"/>
  <c r="B54" i="7"/>
  <c r="I53" i="7"/>
  <c r="H53" i="7"/>
  <c r="G53" i="7"/>
  <c r="F53" i="7"/>
  <c r="E53" i="7"/>
  <c r="D53" i="7"/>
  <c r="B53" i="7"/>
  <c r="AK57" i="7"/>
  <c r="T58" i="7" l="1"/>
  <c r="Q86" i="33"/>
  <c r="Q84" i="33"/>
  <c r="Q83" i="33"/>
  <c r="Q85" i="33"/>
  <c r="Q82" i="33"/>
  <c r="Q80" i="33"/>
  <c r="Q79" i="33"/>
  <c r="Q81" i="33"/>
  <c r="T46" i="7"/>
  <c r="Q61" i="33"/>
  <c r="Q59" i="33"/>
  <c r="Q62" i="33"/>
  <c r="Q60" i="33"/>
  <c r="T41" i="7"/>
  <c r="Q52" i="33"/>
  <c r="Q53" i="33"/>
  <c r="Q54" i="33"/>
  <c r="Q51" i="33"/>
  <c r="T40" i="7"/>
  <c r="Q49" i="33"/>
  <c r="Q47" i="33"/>
  <c r="Q50" i="33"/>
  <c r="Q48" i="33"/>
  <c r="T55" i="7"/>
  <c r="Q76" i="33"/>
  <c r="Q75" i="33"/>
  <c r="Q77" i="33"/>
  <c r="Q78" i="33"/>
  <c r="Q74" i="33"/>
  <c r="Q73" i="33"/>
  <c r="Q71" i="33"/>
  <c r="Q72" i="33"/>
  <c r="T30" i="7"/>
  <c r="Q33" i="33"/>
  <c r="Q34" i="33"/>
  <c r="Q31" i="33"/>
  <c r="Q32" i="33"/>
  <c r="T25" i="7"/>
  <c r="Q30" i="33"/>
  <c r="Q27" i="33"/>
  <c r="Q29" i="33"/>
  <c r="Q28" i="33"/>
  <c r="T44" i="7"/>
  <c r="Q58" i="33"/>
  <c r="Q56" i="33"/>
  <c r="Q57" i="33"/>
  <c r="Q55" i="33"/>
  <c r="T38" i="7"/>
  <c r="Q44" i="33"/>
  <c r="Q43" i="33"/>
  <c r="Q46" i="33"/>
  <c r="Q45" i="33"/>
  <c r="T22" i="7"/>
  <c r="Q26" i="33"/>
  <c r="Q23" i="33"/>
  <c r="Q25" i="33"/>
  <c r="Q24" i="33"/>
  <c r="T19" i="7"/>
  <c r="Q21" i="33"/>
  <c r="Q19" i="33"/>
  <c r="Q22" i="33"/>
  <c r="Q20" i="33"/>
  <c r="Q67" i="33"/>
  <c r="Q70" i="33"/>
  <c r="Q69" i="33"/>
  <c r="Q68" i="33"/>
  <c r="Q98" i="33"/>
  <c r="Q96" i="33"/>
  <c r="Q97" i="33"/>
  <c r="Q95" i="33"/>
  <c r="T14" i="7"/>
  <c r="Q18" i="33"/>
  <c r="Q17" i="33"/>
  <c r="Q15" i="33"/>
  <c r="Q16" i="33"/>
  <c r="T49" i="7"/>
  <c r="Q66" i="33"/>
  <c r="Q65" i="33"/>
  <c r="Q63" i="33"/>
  <c r="Q64" i="33"/>
  <c r="Q92" i="33"/>
  <c r="Q91" i="33"/>
  <c r="Q93" i="33"/>
  <c r="Q94" i="33"/>
  <c r="T11" i="7"/>
  <c r="Q12" i="33"/>
  <c r="Q13" i="33"/>
  <c r="Q14" i="33"/>
  <c r="Q11" i="33"/>
  <c r="T36" i="7"/>
  <c r="Q42" i="33"/>
  <c r="Q41" i="33"/>
  <c r="Q40" i="33"/>
  <c r="Q39" i="33"/>
  <c r="AK65" i="7"/>
  <c r="Q36" i="33"/>
  <c r="Q35" i="33"/>
  <c r="Q37" i="33"/>
  <c r="Q38" i="33"/>
  <c r="T63" i="7"/>
  <c r="Q88" i="33"/>
  <c r="Q90" i="33"/>
  <c r="Q89" i="33"/>
  <c r="Q87" i="33"/>
  <c r="T21" i="7"/>
  <c r="T24" i="7"/>
  <c r="T27" i="7"/>
  <c r="T39" i="7"/>
  <c r="T35" i="7"/>
  <c r="T13" i="7"/>
  <c r="T34" i="7"/>
  <c r="T28" i="7"/>
  <c r="T37" i="7"/>
  <c r="T18" i="7"/>
  <c r="T16" i="7"/>
  <c r="T50" i="7"/>
  <c r="T42" i="7"/>
  <c r="T45" i="7"/>
  <c r="T12" i="7"/>
  <c r="T31" i="7"/>
  <c r="T23" i="7"/>
  <c r="T26" i="7"/>
  <c r="T15" i="7"/>
  <c r="T29" i="7"/>
  <c r="T32" i="7"/>
  <c r="T48" i="7"/>
  <c r="T17" i="7"/>
  <c r="T43" i="7"/>
  <c r="T33" i="7"/>
  <c r="K63" i="7"/>
  <c r="K64" i="7"/>
  <c r="I23" i="7"/>
  <c r="K23" i="7" s="1"/>
  <c r="K40" i="7"/>
  <c r="I19" i="7"/>
  <c r="K19" i="7" s="1"/>
  <c r="I29" i="7"/>
  <c r="K29" i="7" s="1"/>
  <c r="K13" i="7"/>
  <c r="K18" i="7"/>
  <c r="K50" i="7"/>
  <c r="K43" i="7"/>
  <c r="I42" i="7"/>
  <c r="K42" i="7" s="1"/>
  <c r="K44" i="7"/>
  <c r="AC17" i="7"/>
  <c r="I46" i="7"/>
  <c r="K46" i="7" s="1"/>
  <c r="K33" i="7"/>
  <c r="K21" i="7"/>
  <c r="I48" i="7"/>
  <c r="K48" i="7" s="1"/>
  <c r="I17" i="7"/>
  <c r="K17" i="7" s="1"/>
  <c r="K24" i="7"/>
  <c r="I15" i="7"/>
  <c r="K15" i="7" s="1"/>
  <c r="K16" i="7"/>
  <c r="K39" i="7"/>
  <c r="I14" i="7"/>
  <c r="K14" i="7" s="1"/>
  <c r="I11" i="7"/>
  <c r="K11" i="7" s="1"/>
  <c r="I26" i="7"/>
  <c r="K26" i="7" s="1"/>
  <c r="K30" i="7"/>
  <c r="I41" i="7"/>
  <c r="K41" i="7" s="1"/>
  <c r="I20" i="7"/>
  <c r="K20" i="7" s="1"/>
  <c r="I34" i="7"/>
  <c r="K34" i="7" s="1"/>
  <c r="I31" i="7"/>
  <c r="K31" i="7" s="1"/>
  <c r="K10" i="7"/>
  <c r="I22" i="7"/>
  <c r="K22" i="7" s="1"/>
  <c r="I12" i="7"/>
  <c r="K12" i="7" s="1"/>
  <c r="I35" i="7"/>
  <c r="K35" i="7" s="1"/>
  <c r="I38" i="7"/>
  <c r="K38" i="7" s="1"/>
  <c r="I28" i="7"/>
  <c r="K28" i="7" s="1"/>
  <c r="I32" i="7"/>
  <c r="K32" i="7" s="1"/>
  <c r="I37" i="7"/>
  <c r="K37" i="7" s="1"/>
  <c r="I25" i="7"/>
  <c r="K25" i="7" s="1"/>
  <c r="K27" i="7"/>
  <c r="I49" i="7"/>
  <c r="K49" i="7" s="1"/>
  <c r="K47" i="7"/>
  <c r="K36" i="7"/>
  <c r="I45" i="7"/>
  <c r="K45" i="7" s="1"/>
  <c r="AK53" i="7"/>
  <c r="T56" i="7"/>
  <c r="T60" i="7"/>
  <c r="T57" i="7"/>
  <c r="T53" i="7"/>
  <c r="T62" i="7"/>
  <c r="T54" i="7"/>
  <c r="T65" i="7"/>
  <c r="T59" i="7"/>
  <c r="T61" i="7"/>
  <c r="K60" i="7"/>
  <c r="K65" i="7"/>
  <c r="I59" i="7"/>
  <c r="K59" i="7" s="1"/>
  <c r="I61" i="7"/>
  <c r="K61" i="7" s="1"/>
  <c r="I58" i="7"/>
  <c r="K58" i="7" s="1"/>
  <c r="I54" i="7"/>
  <c r="K54" i="7" s="1"/>
  <c r="K57" i="7"/>
  <c r="I62" i="7"/>
  <c r="K62" i="7" s="1"/>
  <c r="I55" i="7"/>
  <c r="K55" i="7" s="1"/>
  <c r="K53" i="7"/>
  <c r="K56" i="7"/>
  <c r="J8" i="22"/>
  <c r="I8" i="22"/>
  <c r="H8" i="22"/>
  <c r="G8" i="22"/>
  <c r="F8" i="22"/>
  <c r="E8" i="22"/>
  <c r="D8" i="22"/>
  <c r="C8" i="22"/>
  <c r="B8" i="22"/>
  <c r="J33" i="20" l="1"/>
  <c r="J55" i="20" l="1"/>
  <c r="J40" i="20"/>
  <c r="J42" i="20" s="1"/>
  <c r="J37" i="20"/>
  <c r="J58" i="20"/>
  <c r="J57" i="20"/>
  <c r="J56" i="20"/>
  <c r="J44" i="20" l="1"/>
  <c r="B10" i="33"/>
  <c r="L9" i="33" l="1"/>
  <c r="L8" i="33"/>
  <c r="L5" i="33"/>
  <c r="L4" i="33"/>
  <c r="K9" i="33"/>
  <c r="B9" i="33"/>
  <c r="K8" i="33"/>
  <c r="B8" i="33"/>
  <c r="B7" i="33"/>
  <c r="B6" i="33"/>
  <c r="K5" i="33"/>
  <c r="B5" i="33"/>
  <c r="K4" i="33"/>
  <c r="B4" i="33"/>
  <c r="B3" i="33"/>
  <c r="J10" i="22"/>
  <c r="J9" i="22"/>
  <c r="J72" i="22" s="1"/>
  <c r="G114" i="20"/>
  <c r="G6" i="7"/>
  <c r="F6" i="7"/>
  <c r="E6" i="7"/>
  <c r="D6" i="7"/>
  <c r="B6" i="7"/>
  <c r="D3" i="7"/>
  <c r="D4" i="7"/>
  <c r="D5" i="7"/>
  <c r="D7" i="7"/>
  <c r="D8" i="7"/>
  <c r="D9" i="7"/>
  <c r="D51" i="7"/>
  <c r="D52" i="7"/>
  <c r="H121" i="20"/>
  <c r="T10" i="7" s="1"/>
  <c r="Q10" i="33" l="1"/>
  <c r="Q9" i="33"/>
  <c r="Q8" i="33"/>
  <c r="Q7" i="33"/>
  <c r="AD6" i="7"/>
  <c r="J54" i="22"/>
  <c r="J60" i="22"/>
  <c r="J68" i="22"/>
  <c r="I6" i="7"/>
  <c r="K6" i="7"/>
  <c r="Y6" i="7"/>
  <c r="Z6" i="7"/>
  <c r="AC6" i="7"/>
  <c r="AA6" i="7" l="1"/>
  <c r="E3" i="7" l="1"/>
  <c r="E4" i="7"/>
  <c r="E5" i="7"/>
  <c r="E7" i="7"/>
  <c r="E8" i="7"/>
  <c r="E9" i="7"/>
  <c r="E51" i="7"/>
  <c r="E52" i="7"/>
  <c r="H120" i="20" l="1"/>
  <c r="H119" i="20"/>
  <c r="T6" i="7" s="1"/>
  <c r="J16" i="20"/>
  <c r="J18" i="20"/>
  <c r="J79" i="20"/>
  <c r="Q3" i="33" l="1"/>
  <c r="Q5" i="33"/>
  <c r="Q6" i="33"/>
  <c r="Q4" i="33"/>
  <c r="J78" i="20"/>
  <c r="P79" i="20" l="1"/>
  <c r="I3" i="7" l="1"/>
  <c r="I4" i="7"/>
  <c r="C11" i="22" l="1"/>
  <c r="D11" i="22"/>
  <c r="E11" i="22"/>
  <c r="F11" i="22"/>
  <c r="B11" i="22"/>
  <c r="G10" i="22"/>
  <c r="H10" i="22"/>
  <c r="I10" i="22"/>
  <c r="C10" i="22"/>
  <c r="D10" i="22"/>
  <c r="E10" i="22"/>
  <c r="F10" i="22"/>
  <c r="B10" i="22"/>
  <c r="G9" i="22" l="1"/>
  <c r="H9" i="22"/>
  <c r="I9" i="22"/>
  <c r="F9" i="22"/>
  <c r="C9" i="22"/>
  <c r="D9" i="22"/>
  <c r="E9" i="22"/>
  <c r="B9" i="22"/>
  <c r="C62" i="22" l="1"/>
  <c r="B62" i="22"/>
  <c r="E62" i="22"/>
  <c r="D62" i="22"/>
  <c r="F62" i="22"/>
  <c r="I72" i="22"/>
  <c r="I54" i="22"/>
  <c r="I60" i="22"/>
  <c r="I68" i="22"/>
  <c r="G60" i="22"/>
  <c r="G72" i="22"/>
  <c r="G68" i="22"/>
  <c r="G54" i="22"/>
  <c r="H72" i="22"/>
  <c r="H60" i="22"/>
  <c r="H68" i="22"/>
  <c r="H54" i="22"/>
  <c r="H8" i="7"/>
  <c r="H51" i="7"/>
  <c r="H52" i="7"/>
  <c r="G3" i="7"/>
  <c r="G4" i="7"/>
  <c r="G5" i="7"/>
  <c r="G7" i="7"/>
  <c r="G8" i="7"/>
  <c r="G9" i="7"/>
  <c r="G51" i="7"/>
  <c r="G52" i="7"/>
  <c r="G112" i="20" l="1"/>
  <c r="H3" i="7" s="1"/>
  <c r="G113" i="20"/>
  <c r="H4" i="7" s="1"/>
  <c r="G115" i="20"/>
  <c r="J11" i="22" l="1"/>
  <c r="H6" i="7"/>
  <c r="G11" i="22"/>
  <c r="I11" i="22"/>
  <c r="H9" i="7"/>
  <c r="H11" i="22"/>
  <c r="H7" i="7"/>
  <c r="H5" i="7"/>
  <c r="J77" i="20"/>
  <c r="K3" i="7" l="1"/>
  <c r="K4" i="7"/>
  <c r="I5" i="7"/>
  <c r="K5" i="7"/>
  <c r="I7" i="7"/>
  <c r="K7" i="7" s="1"/>
  <c r="I51" i="7"/>
  <c r="K51" i="7" s="1"/>
  <c r="I9" i="7"/>
  <c r="K9" i="7" s="1"/>
  <c r="I8" i="7"/>
  <c r="K8" i="7" s="1"/>
  <c r="I52" i="7"/>
  <c r="K52" i="7" s="1"/>
  <c r="Z5" i="7"/>
  <c r="Y5" i="7"/>
  <c r="AD5" i="7"/>
  <c r="K30" i="27" l="1"/>
  <c r="K29" i="27"/>
  <c r="K28" i="27"/>
  <c r="K27" i="27"/>
  <c r="K26" i="27"/>
  <c r="K25" i="27"/>
  <c r="K24" i="27"/>
  <c r="K23" i="27"/>
  <c r="K22" i="27"/>
  <c r="K21" i="27"/>
  <c r="I15" i="27"/>
  <c r="H15" i="27"/>
  <c r="G15" i="27"/>
  <c r="I14" i="27"/>
  <c r="H14" i="27"/>
  <c r="G14" i="27"/>
  <c r="I13" i="27"/>
  <c r="H8" i="27" l="1"/>
  <c r="G9" i="27"/>
  <c r="H9" i="27"/>
  <c r="H10" i="27"/>
  <c r="G11" i="27"/>
  <c r="H11" i="27"/>
  <c r="I12" i="27"/>
  <c r="G13" i="27"/>
  <c r="K32" i="27"/>
  <c r="G8" i="27"/>
  <c r="I8" i="27"/>
  <c r="I9" i="27"/>
  <c r="G10" i="27"/>
  <c r="I10" i="27"/>
  <c r="I11" i="27"/>
  <c r="G12" i="27"/>
  <c r="H12" i="27"/>
  <c r="K31" i="27"/>
  <c r="H13" i="27"/>
  <c r="K33" i="27"/>
  <c r="F36" i="27" l="1"/>
  <c r="I109" i="20" s="1"/>
  <c r="I36" i="27"/>
  <c r="G37" i="27"/>
  <c r="I16" i="27"/>
  <c r="I35" i="27"/>
  <c r="G35" i="27"/>
  <c r="H37" i="27"/>
  <c r="H36" i="27"/>
  <c r="H35" i="27"/>
  <c r="G36" i="27"/>
  <c r="I37" i="27"/>
  <c r="F37" i="27"/>
  <c r="H16" i="27"/>
  <c r="F35" i="27"/>
  <c r="G16" i="27"/>
  <c r="F52" i="7"/>
  <c r="B52" i="7"/>
  <c r="F51" i="7"/>
  <c r="B51" i="7"/>
  <c r="I111" i="20" l="1"/>
  <c r="I112" i="20"/>
  <c r="I115" i="20"/>
  <c r="I108" i="20"/>
  <c r="I110" i="20"/>
  <c r="J109" i="20"/>
  <c r="J111" i="20"/>
  <c r="J112" i="20"/>
  <c r="J115" i="20"/>
  <c r="J108" i="20"/>
  <c r="J110" i="20"/>
  <c r="L6" i="33"/>
  <c r="L10" i="33"/>
  <c r="O6" i="7"/>
  <c r="L7" i="33"/>
  <c r="T51" i="7"/>
  <c r="T52" i="7"/>
  <c r="AC5" i="7"/>
  <c r="L95" i="33" l="1"/>
  <c r="L79" i="33"/>
  <c r="L63" i="33"/>
  <c r="L47" i="33"/>
  <c r="L91" i="33"/>
  <c r="L75" i="33"/>
  <c r="L59" i="33"/>
  <c r="L43" i="33"/>
  <c r="L11" i="33"/>
  <c r="L27" i="33"/>
  <c r="L87" i="33"/>
  <c r="L71" i="33"/>
  <c r="L55" i="33"/>
  <c r="L39" i="33"/>
  <c r="L23" i="33"/>
  <c r="L15" i="33"/>
  <c r="L83" i="33"/>
  <c r="L67" i="33"/>
  <c r="L51" i="33"/>
  <c r="L35" i="33"/>
  <c r="L19" i="33"/>
  <c r="L31" i="33"/>
  <c r="L98" i="33"/>
  <c r="L82" i="33"/>
  <c r="L66" i="33"/>
  <c r="L50" i="33"/>
  <c r="L30" i="33"/>
  <c r="L18" i="33"/>
  <c r="L94" i="33"/>
  <c r="L78" i="33"/>
  <c r="L62" i="33"/>
  <c r="L46" i="33"/>
  <c r="L14" i="33"/>
  <c r="L34" i="33"/>
  <c r="L58" i="33"/>
  <c r="L42" i="33"/>
  <c r="L26" i="33"/>
  <c r="L90" i="33"/>
  <c r="L74" i="33"/>
  <c r="L86" i="33"/>
  <c r="L70" i="33"/>
  <c r="L54" i="33"/>
  <c r="L38" i="33"/>
  <c r="L22" i="33"/>
  <c r="O31" i="7"/>
  <c r="O48" i="7"/>
  <c r="O28" i="7"/>
  <c r="O22" i="7"/>
  <c r="O19" i="7"/>
  <c r="O11" i="7"/>
  <c r="O34" i="7"/>
  <c r="O25" i="7"/>
  <c r="O45" i="7"/>
  <c r="O41" i="7"/>
  <c r="O14" i="7"/>
  <c r="O37" i="7"/>
  <c r="O38" i="7"/>
  <c r="O12" i="7"/>
  <c r="O20" i="7"/>
  <c r="O35" i="7"/>
  <c r="O26" i="7"/>
  <c r="O49" i="7"/>
  <c r="O29" i="7"/>
  <c r="O32" i="7"/>
  <c r="O46" i="7"/>
  <c r="O15" i="7"/>
  <c r="O23" i="7"/>
  <c r="O42" i="7"/>
  <c r="O16" i="7"/>
  <c r="O64" i="7"/>
  <c r="O10" i="7"/>
  <c r="O44" i="7"/>
  <c r="O40" i="7"/>
  <c r="O24" i="7"/>
  <c r="O50" i="7"/>
  <c r="O43" i="7"/>
  <c r="O27" i="7"/>
  <c r="O30" i="7"/>
  <c r="O18" i="7"/>
  <c r="O33" i="7"/>
  <c r="O36" i="7"/>
  <c r="O21" i="7"/>
  <c r="O13" i="7"/>
  <c r="O39" i="7"/>
  <c r="O63" i="7"/>
  <c r="O47" i="7"/>
  <c r="O17" i="7"/>
  <c r="O54" i="7"/>
  <c r="O61" i="7"/>
  <c r="O58" i="7"/>
  <c r="O59" i="7"/>
  <c r="O62" i="7"/>
  <c r="O55" i="7"/>
  <c r="O60" i="7"/>
  <c r="O56" i="7"/>
  <c r="O53" i="7"/>
  <c r="O57" i="7"/>
  <c r="O65" i="7"/>
  <c r="L3" i="33"/>
  <c r="O9" i="7"/>
  <c r="O52" i="7"/>
  <c r="O51" i="7"/>
  <c r="O8" i="7"/>
  <c r="O3" i="7"/>
  <c r="O5" i="7"/>
  <c r="O7" i="7"/>
  <c r="O4" i="7"/>
  <c r="F56" i="22"/>
  <c r="B8" i="7"/>
  <c r="F8" i="7"/>
  <c r="F9" i="7" l="1"/>
  <c r="B9" i="7"/>
  <c r="J98" i="20"/>
  <c r="J83" i="20"/>
  <c r="E56" i="22" l="1"/>
  <c r="E110" i="20"/>
  <c r="J96" i="20"/>
  <c r="D56" i="22" l="1"/>
  <c r="C56" i="22"/>
  <c r="A5" i="22"/>
  <c r="B56" i="22" l="1"/>
  <c r="F3" i="7" l="1"/>
  <c r="F4" i="7"/>
  <c r="F5" i="7"/>
  <c r="F7" i="7"/>
  <c r="E108" i="20"/>
  <c r="J103" i="20" l="1"/>
  <c r="K19" i="33" l="1"/>
  <c r="K26" i="33"/>
  <c r="K42" i="33"/>
  <c r="K94" i="33"/>
  <c r="K18" i="33"/>
  <c r="K34" i="33"/>
  <c r="K51" i="33"/>
  <c r="K39" i="33"/>
  <c r="K55" i="33"/>
  <c r="K22" i="33"/>
  <c r="K31" i="33"/>
  <c r="K47" i="33"/>
  <c r="K54" i="33"/>
  <c r="K58" i="33"/>
  <c r="K87" i="33"/>
  <c r="K11" i="33"/>
  <c r="K50" i="33"/>
  <c r="K66" i="33"/>
  <c r="K67" i="33"/>
  <c r="K71" i="33"/>
  <c r="K14" i="33"/>
  <c r="K30" i="33"/>
  <c r="K63" i="33"/>
  <c r="K82" i="33"/>
  <c r="K91" i="33"/>
  <c r="K70" i="33"/>
  <c r="K74" i="33"/>
  <c r="K27" i="33"/>
  <c r="K43" i="33"/>
  <c r="K79" i="33"/>
  <c r="K15" i="33"/>
  <c r="K83" i="33"/>
  <c r="K90" i="33"/>
  <c r="K46" i="33"/>
  <c r="K59" i="33"/>
  <c r="K95" i="33"/>
  <c r="K23" i="33"/>
  <c r="K86" i="33"/>
  <c r="K35" i="33"/>
  <c r="K62" i="33"/>
  <c r="K75" i="33"/>
  <c r="K98" i="33"/>
  <c r="K78" i="33"/>
  <c r="K38" i="33"/>
  <c r="N30" i="7"/>
  <c r="N14" i="7"/>
  <c r="N26" i="7"/>
  <c r="N17" i="7"/>
  <c r="N27" i="7"/>
  <c r="N12" i="7"/>
  <c r="N16" i="7"/>
  <c r="N29" i="7"/>
  <c r="N37" i="7"/>
  <c r="N39" i="7"/>
  <c r="N44" i="7"/>
  <c r="N21" i="7"/>
  <c r="N43" i="7"/>
  <c r="N20" i="7"/>
  <c r="N35" i="7"/>
  <c r="N34" i="7"/>
  <c r="N47" i="7"/>
  <c r="N31" i="7"/>
  <c r="N50" i="7"/>
  <c r="N22" i="7"/>
  <c r="N18" i="7"/>
  <c r="N19" i="7"/>
  <c r="N49" i="7"/>
  <c r="N25" i="7"/>
  <c r="N11" i="7"/>
  <c r="N10" i="7"/>
  <c r="N46" i="7"/>
  <c r="N64" i="7"/>
  <c r="N63" i="7"/>
  <c r="N45" i="7"/>
  <c r="N42" i="7"/>
  <c r="N24" i="7"/>
  <c r="N48" i="7"/>
  <c r="N41" i="7"/>
  <c r="N15" i="7"/>
  <c r="N23" i="7"/>
  <c r="N38" i="7"/>
  <c r="N28" i="7"/>
  <c r="N33" i="7"/>
  <c r="N36" i="7"/>
  <c r="N32" i="7"/>
  <c r="N40" i="7"/>
  <c r="N13" i="7"/>
  <c r="N59" i="7"/>
  <c r="N60" i="7"/>
  <c r="N56" i="7"/>
  <c r="N65" i="7"/>
  <c r="N54" i="7"/>
  <c r="N55" i="7"/>
  <c r="N58" i="7"/>
  <c r="N53" i="7"/>
  <c r="N57" i="7"/>
  <c r="N61" i="7"/>
  <c r="N62" i="7"/>
  <c r="K10" i="33"/>
  <c r="K7" i="33"/>
  <c r="K3" i="33"/>
  <c r="K6" i="33"/>
  <c r="N6" i="7"/>
  <c r="N9" i="7"/>
  <c r="N52" i="7"/>
  <c r="N4" i="7"/>
  <c r="N51" i="7"/>
  <c r="N8" i="7"/>
  <c r="J92" i="20"/>
  <c r="J81" i="20"/>
  <c r="J80" i="20"/>
  <c r="I76" i="33" l="1"/>
  <c r="I70" i="33"/>
  <c r="I36" i="33"/>
  <c r="I30" i="33"/>
  <c r="I24" i="33"/>
  <c r="I74" i="33"/>
  <c r="I68" i="33"/>
  <c r="I90" i="33"/>
  <c r="I50" i="33"/>
  <c r="I84" i="33"/>
  <c r="I92" i="33"/>
  <c r="I52" i="33"/>
  <c r="I40" i="33"/>
  <c r="I62" i="33"/>
  <c r="I22" i="33"/>
  <c r="I96" i="33"/>
  <c r="I16" i="33"/>
  <c r="I98" i="33"/>
  <c r="I64" i="33"/>
  <c r="I58" i="33"/>
  <c r="I18" i="33"/>
  <c r="I86" i="33"/>
  <c r="I46" i="33"/>
  <c r="I12" i="33"/>
  <c r="I34" i="33"/>
  <c r="I56" i="33"/>
  <c r="I44" i="33"/>
  <c r="I72" i="33"/>
  <c r="I66" i="33"/>
  <c r="I32" i="33"/>
  <c r="I26" i="33"/>
  <c r="I94" i="33"/>
  <c r="I60" i="33"/>
  <c r="I54" i="33"/>
  <c r="I20" i="33"/>
  <c r="I14" i="33"/>
  <c r="I38" i="33"/>
  <c r="I88" i="33"/>
  <c r="I82" i="33"/>
  <c r="I48" i="33"/>
  <c r="I42" i="33"/>
  <c r="I80" i="33"/>
  <c r="I28" i="33"/>
  <c r="I78" i="33"/>
  <c r="Y46" i="7"/>
  <c r="L40" i="7"/>
  <c r="L33" i="7"/>
  <c r="L36" i="7"/>
  <c r="L50" i="7"/>
  <c r="Y30" i="7"/>
  <c r="Y50" i="7"/>
  <c r="L10" i="7"/>
  <c r="L15" i="7"/>
  <c r="Y43" i="7"/>
  <c r="L12" i="7"/>
  <c r="Y29" i="7"/>
  <c r="L35" i="7"/>
  <c r="Y23" i="7"/>
  <c r="Y35" i="7"/>
  <c r="L27" i="7"/>
  <c r="L24" i="7"/>
  <c r="L16" i="7"/>
  <c r="L49" i="7"/>
  <c r="Y42" i="7"/>
  <c r="L39" i="7"/>
  <c r="L20" i="7"/>
  <c r="L63" i="7"/>
  <c r="L13" i="7"/>
  <c r="Y10" i="7"/>
  <c r="L46" i="7"/>
  <c r="L23" i="7"/>
  <c r="L21" i="7"/>
  <c r="Y26" i="7"/>
  <c r="L38" i="7"/>
  <c r="L18" i="7"/>
  <c r="L64" i="7"/>
  <c r="Y36" i="7"/>
  <c r="Y13" i="7"/>
  <c r="L44" i="7"/>
  <c r="Y12" i="7"/>
  <c r="L17" i="7"/>
  <c r="L26" i="7"/>
  <c r="Y47" i="7"/>
  <c r="Y64" i="7"/>
  <c r="Y16" i="7"/>
  <c r="Y40" i="7"/>
  <c r="Y27" i="7"/>
  <c r="Y44" i="7"/>
  <c r="Y24" i="7"/>
  <c r="Y49" i="7"/>
  <c r="Y38" i="7"/>
  <c r="L29" i="7"/>
  <c r="L42" i="7"/>
  <c r="Y15" i="7"/>
  <c r="Y32" i="7"/>
  <c r="Y39" i="7"/>
  <c r="Y17" i="7"/>
  <c r="L47" i="7"/>
  <c r="Y20" i="7"/>
  <c r="Y18" i="7"/>
  <c r="L30" i="7"/>
  <c r="Y33" i="7"/>
  <c r="Y21" i="7"/>
  <c r="L32" i="7"/>
  <c r="L43" i="7"/>
  <c r="Y63" i="7"/>
  <c r="J95" i="20"/>
  <c r="L60" i="7"/>
  <c r="Y62" i="7"/>
  <c r="Y59" i="7"/>
  <c r="Y60" i="7"/>
  <c r="L62" i="7"/>
  <c r="Y53" i="7"/>
  <c r="L59" i="7"/>
  <c r="Y56" i="7"/>
  <c r="Y55" i="7"/>
  <c r="L56" i="7"/>
  <c r="L65" i="7"/>
  <c r="Y57" i="7"/>
  <c r="L53" i="7"/>
  <c r="Y65" i="7"/>
  <c r="L57" i="7"/>
  <c r="L55" i="7"/>
  <c r="I10" i="33"/>
  <c r="I6" i="33"/>
  <c r="I8" i="33"/>
  <c r="I4" i="33"/>
  <c r="L6" i="7"/>
  <c r="Y9" i="7"/>
  <c r="Y3" i="7"/>
  <c r="L8" i="7"/>
  <c r="Y8" i="7"/>
  <c r="Y4" i="7"/>
  <c r="Y52" i="7"/>
  <c r="L52" i="7"/>
  <c r="L4" i="7"/>
  <c r="J93" i="20"/>
  <c r="I13" i="33" s="1"/>
  <c r="J94" i="20"/>
  <c r="I67" i="33" l="1"/>
  <c r="I41" i="33"/>
  <c r="I27" i="33"/>
  <c r="I97" i="33"/>
  <c r="I91" i="33"/>
  <c r="I47" i="33"/>
  <c r="I65" i="33"/>
  <c r="I37" i="33"/>
  <c r="I49" i="33"/>
  <c r="I61" i="33"/>
  <c r="I21" i="33"/>
  <c r="I17" i="33"/>
  <c r="I87" i="33"/>
  <c r="I33" i="33"/>
  <c r="I23" i="33"/>
  <c r="I69" i="33"/>
  <c r="I77" i="33"/>
  <c r="I89" i="33"/>
  <c r="I73" i="33"/>
  <c r="I31" i="33"/>
  <c r="I15" i="33"/>
  <c r="I39" i="33"/>
  <c r="I45" i="33"/>
  <c r="I79" i="33"/>
  <c r="I25" i="33"/>
  <c r="I71" i="33"/>
  <c r="I83" i="33"/>
  <c r="I55" i="33"/>
  <c r="I51" i="33"/>
  <c r="I35" i="33"/>
  <c r="I95" i="33"/>
  <c r="I81" i="33"/>
  <c r="I11" i="33"/>
  <c r="I75" i="33"/>
  <c r="I57" i="33"/>
  <c r="I85" i="33"/>
  <c r="I43" i="33"/>
  <c r="I63" i="33"/>
  <c r="I29" i="33"/>
  <c r="I53" i="33"/>
  <c r="I19" i="33"/>
  <c r="L48" i="7"/>
  <c r="I59" i="33"/>
  <c r="I93" i="33"/>
  <c r="L19" i="7"/>
  <c r="L45" i="7"/>
  <c r="Y48" i="7"/>
  <c r="L14" i="7"/>
  <c r="Y31" i="7"/>
  <c r="L22" i="7"/>
  <c r="L11" i="7"/>
  <c r="Y19" i="7"/>
  <c r="Y14" i="7"/>
  <c r="Y11" i="7"/>
  <c r="Y28" i="7"/>
  <c r="Y45" i="7"/>
  <c r="L25" i="7"/>
  <c r="Y22" i="7"/>
  <c r="L41" i="7"/>
  <c r="Y25" i="7"/>
  <c r="L37" i="7"/>
  <c r="L34" i="7"/>
  <c r="Y37" i="7"/>
  <c r="L28" i="7"/>
  <c r="Y41" i="7"/>
  <c r="L31" i="7"/>
  <c r="Y34" i="7"/>
  <c r="L58" i="7"/>
  <c r="L61" i="7"/>
  <c r="Y61" i="7"/>
  <c r="Y58" i="7"/>
  <c r="L54" i="7"/>
  <c r="Y54" i="7"/>
  <c r="I7" i="33"/>
  <c r="I5" i="33"/>
  <c r="I9" i="33"/>
  <c r="I3" i="33"/>
  <c r="L3" i="7"/>
  <c r="L5" i="7"/>
  <c r="Y7" i="7"/>
  <c r="L51" i="7"/>
  <c r="Y51" i="7"/>
  <c r="L9" i="7"/>
  <c r="L7" i="7"/>
  <c r="B7" i="7"/>
  <c r="B5" i="7"/>
  <c r="B4" i="7"/>
  <c r="B3" i="7"/>
  <c r="N3" i="7" s="1"/>
  <c r="J23" i="20"/>
  <c r="J22" i="20"/>
  <c r="J20" i="20"/>
  <c r="J19" i="20"/>
  <c r="J17" i="20"/>
  <c r="F3" i="20"/>
  <c r="F2" i="20"/>
  <c r="E14" i="22" l="1"/>
  <c r="E35" i="22" s="1"/>
  <c r="D12" i="22"/>
  <c r="B12" i="22"/>
  <c r="J14" i="22"/>
  <c r="J35" i="22" s="1"/>
  <c r="J24" i="20"/>
  <c r="I68" i="20" s="1"/>
  <c r="J12" i="22"/>
  <c r="J13" i="22"/>
  <c r="C12" i="22"/>
  <c r="F12" i="22"/>
  <c r="H12" i="22"/>
  <c r="E13" i="22"/>
  <c r="E15" i="22" s="1"/>
  <c r="G12" i="22"/>
  <c r="I12" i="22"/>
  <c r="D14" i="22"/>
  <c r="D35" i="22" s="1"/>
  <c r="F14" i="22"/>
  <c r="F35" i="22" s="1"/>
  <c r="B14" i="22"/>
  <c r="B35" i="22" s="1"/>
  <c r="C14" i="22"/>
  <c r="C35" i="22" s="1"/>
  <c r="N7" i="7"/>
  <c r="N5" i="7"/>
  <c r="T8" i="7"/>
  <c r="F13" i="22"/>
  <c r="I14" i="22"/>
  <c r="H14" i="22"/>
  <c r="G13" i="22"/>
  <c r="G14" i="22"/>
  <c r="I13" i="22"/>
  <c r="H13" i="22"/>
  <c r="T9" i="7"/>
  <c r="E12" i="22"/>
  <c r="C11" i="18"/>
  <c r="C17" i="18"/>
  <c r="C13" i="18"/>
  <c r="C18" i="18"/>
  <c r="C14" i="18"/>
  <c r="C10" i="18"/>
  <c r="C22" i="18"/>
  <c r="C20" i="18"/>
  <c r="C19" i="18"/>
  <c r="C21" i="18"/>
  <c r="C8" i="18"/>
  <c r="C6" i="18"/>
  <c r="C4" i="18"/>
  <c r="C16" i="18"/>
  <c r="C12" i="18"/>
  <c r="C7" i="18"/>
  <c r="C9" i="18"/>
  <c r="C3" i="18"/>
  <c r="C5" i="18"/>
  <c r="C15" i="18"/>
  <c r="D13" i="22"/>
  <c r="T3" i="7"/>
  <c r="T7" i="7"/>
  <c r="T5" i="7"/>
  <c r="T4" i="7"/>
  <c r="C13" i="22"/>
  <c r="B13" i="22"/>
  <c r="J48" i="20"/>
  <c r="J38" i="20"/>
  <c r="J27" i="20"/>
  <c r="J39" i="20" l="1"/>
  <c r="J32" i="22"/>
  <c r="J20" i="22"/>
  <c r="J21" i="22"/>
  <c r="J37" i="22"/>
  <c r="J22" i="22"/>
  <c r="J24" i="22"/>
  <c r="J58" i="22"/>
  <c r="J31" i="22"/>
  <c r="J34" i="22"/>
  <c r="J41" i="22"/>
  <c r="J18" i="22"/>
  <c r="J23" i="22" s="1"/>
  <c r="J19" i="22"/>
  <c r="J36" i="22"/>
  <c r="J15" i="22"/>
  <c r="J42" i="22"/>
  <c r="J43" i="22"/>
  <c r="E34" i="22"/>
  <c r="E21" i="22"/>
  <c r="E43" i="22"/>
  <c r="E20" i="22"/>
  <c r="E42" i="22"/>
  <c r="I31" i="22"/>
  <c r="I41" i="22"/>
  <c r="H31" i="22"/>
  <c r="H41" i="22"/>
  <c r="B41" i="22"/>
  <c r="B31" i="22"/>
  <c r="D41" i="22"/>
  <c r="D31" i="22"/>
  <c r="G31" i="22"/>
  <c r="G41" i="22"/>
  <c r="F41" i="22"/>
  <c r="F31" i="22"/>
  <c r="E41" i="22"/>
  <c r="E31" i="22"/>
  <c r="C41" i="22"/>
  <c r="C31" i="22"/>
  <c r="E36" i="22"/>
  <c r="E22" i="22"/>
  <c r="E24" i="22"/>
  <c r="E32" i="22"/>
  <c r="B42" i="22"/>
  <c r="B43" i="22"/>
  <c r="B21" i="22"/>
  <c r="B20" i="22"/>
  <c r="B22" i="22"/>
  <c r="B36" i="22"/>
  <c r="B34" i="22"/>
  <c r="B32" i="22"/>
  <c r="B24" i="22"/>
  <c r="C43" i="22"/>
  <c r="C42" i="22"/>
  <c r="C20" i="22"/>
  <c r="C21" i="22"/>
  <c r="C36" i="22"/>
  <c r="C34" i="22"/>
  <c r="C24" i="22"/>
  <c r="C22" i="22"/>
  <c r="C32" i="22"/>
  <c r="F42" i="22"/>
  <c r="F43" i="22"/>
  <c r="F21" i="22"/>
  <c r="F20" i="22"/>
  <c r="F36" i="22"/>
  <c r="F32" i="22"/>
  <c r="F22" i="22"/>
  <c r="F34" i="22"/>
  <c r="F24" i="22"/>
  <c r="D15" i="22"/>
  <c r="D43" i="22"/>
  <c r="D42" i="22"/>
  <c r="D20" i="22"/>
  <c r="D21" i="22"/>
  <c r="D36" i="22"/>
  <c r="D24" i="22"/>
  <c r="D34" i="22"/>
  <c r="D22" i="22"/>
  <c r="D32" i="22"/>
  <c r="G35" i="22"/>
  <c r="H35" i="22"/>
  <c r="I15" i="22"/>
  <c r="I37" i="22"/>
  <c r="I43" i="22"/>
  <c r="I42" i="22"/>
  <c r="I21" i="22"/>
  <c r="I32" i="22"/>
  <c r="I34" i="22"/>
  <c r="I36" i="22"/>
  <c r="I20" i="22"/>
  <c r="I22" i="22"/>
  <c r="I35" i="22"/>
  <c r="H15" i="22"/>
  <c r="H43" i="22"/>
  <c r="H37" i="22"/>
  <c r="H42" i="22"/>
  <c r="H36" i="22"/>
  <c r="H20" i="22"/>
  <c r="H32" i="22"/>
  <c r="H34" i="22"/>
  <c r="H21" i="22"/>
  <c r="H22" i="22"/>
  <c r="G37" i="22"/>
  <c r="G43" i="22"/>
  <c r="G42" i="22"/>
  <c r="G20" i="22"/>
  <c r="G32" i="22"/>
  <c r="G34" i="22"/>
  <c r="G36" i="22"/>
  <c r="G21" i="22"/>
  <c r="G24" i="22"/>
  <c r="G22" i="22"/>
  <c r="F58" i="22"/>
  <c r="F15" i="22"/>
  <c r="C15" i="22"/>
  <c r="G15" i="22"/>
  <c r="B15" i="22"/>
  <c r="F33" i="22"/>
  <c r="F19" i="22"/>
  <c r="F18" i="22"/>
  <c r="F23" i="22" s="1"/>
  <c r="C58" i="22"/>
  <c r="G58" i="22"/>
  <c r="E58" i="22"/>
  <c r="B58" i="22"/>
  <c r="H58" i="22"/>
  <c r="D58" i="22"/>
  <c r="I58" i="22"/>
  <c r="G18" i="22"/>
  <c r="G19" i="22"/>
  <c r="H18" i="22"/>
  <c r="H19" i="22"/>
  <c r="I18" i="22"/>
  <c r="I19" i="22"/>
  <c r="B33" i="22"/>
  <c r="E33" i="22"/>
  <c r="C33" i="22"/>
  <c r="D33" i="22"/>
  <c r="D18" i="22"/>
  <c r="D37" i="22" s="1"/>
  <c r="D19" i="22"/>
  <c r="E19" i="22"/>
  <c r="E18" i="22"/>
  <c r="E37" i="22" s="1"/>
  <c r="C18" i="22"/>
  <c r="C37" i="22" s="1"/>
  <c r="C19" i="22"/>
  <c r="B18" i="22"/>
  <c r="B19" i="22"/>
  <c r="J28" i="20"/>
  <c r="J67" i="20" s="1"/>
  <c r="J65" i="20"/>
  <c r="J50" i="20"/>
  <c r="J41" i="20"/>
  <c r="J45" i="20" s="1"/>
  <c r="J54" i="20"/>
  <c r="J34" i="20"/>
  <c r="J66" i="20" l="1"/>
  <c r="J59" i="20"/>
  <c r="J60" i="20" s="1"/>
  <c r="J25" i="22"/>
  <c r="J44" i="22"/>
  <c r="J38" i="22"/>
  <c r="H112" i="20"/>
  <c r="B23" i="22"/>
  <c r="F37" i="22"/>
  <c r="F38" i="22" s="1"/>
  <c r="D23" i="22"/>
  <c r="C23" i="22"/>
  <c r="B37" i="22"/>
  <c r="H24" i="22"/>
  <c r="G23" i="22"/>
  <c r="G25" i="22" s="1"/>
  <c r="H38" i="22"/>
  <c r="I38" i="22"/>
  <c r="I44" i="22"/>
  <c r="I23" i="22"/>
  <c r="H23" i="22"/>
  <c r="H44" i="22"/>
  <c r="I24" i="22"/>
  <c r="E23" i="22"/>
  <c r="F44" i="22"/>
  <c r="F25" i="22"/>
  <c r="G38" i="22"/>
  <c r="G44" i="22"/>
  <c r="E44" i="22"/>
  <c r="B44" i="22"/>
  <c r="C38" i="22"/>
  <c r="E38" i="22"/>
  <c r="C44" i="22"/>
  <c r="D38" i="22"/>
  <c r="D44" i="22"/>
  <c r="J29" i="20"/>
  <c r="J30" i="20" s="1"/>
  <c r="J49" i="20"/>
  <c r="J51" i="20" s="1"/>
  <c r="J69" i="20" s="1"/>
  <c r="J68" i="20"/>
  <c r="AC46" i="7" l="1"/>
  <c r="AC64" i="7"/>
  <c r="AC20" i="7"/>
  <c r="AC33" i="7"/>
  <c r="AC23" i="7"/>
  <c r="AC21" i="7"/>
  <c r="AC13" i="7"/>
  <c r="AC14" i="7"/>
  <c r="AC29" i="7"/>
  <c r="AC22" i="7"/>
  <c r="AC12" i="7"/>
  <c r="AC32" i="7"/>
  <c r="AC19" i="7"/>
  <c r="AC30" i="7"/>
  <c r="AC41" i="7"/>
  <c r="AC49" i="7"/>
  <c r="AC15" i="7"/>
  <c r="AC43" i="7"/>
  <c r="AC47" i="7"/>
  <c r="AC27" i="7"/>
  <c r="AC63" i="7"/>
  <c r="AC10" i="7"/>
  <c r="AC45" i="7"/>
  <c r="AC35" i="7"/>
  <c r="AC26" i="7"/>
  <c r="AC18" i="7"/>
  <c r="AC38" i="7"/>
  <c r="AC24" i="7"/>
  <c r="AC16" i="7"/>
  <c r="AC44" i="7"/>
  <c r="AC25" i="7"/>
  <c r="AC50" i="7"/>
  <c r="AC39" i="7"/>
  <c r="AC40" i="7"/>
  <c r="AC36" i="7"/>
  <c r="AC42" i="7"/>
  <c r="AC48" i="7"/>
  <c r="AC11" i="7"/>
  <c r="AC34" i="7"/>
  <c r="AC28" i="7"/>
  <c r="AC31" i="7"/>
  <c r="AC37" i="7"/>
  <c r="AC58" i="7"/>
  <c r="AC56" i="7"/>
  <c r="AC55" i="7"/>
  <c r="AC59" i="7"/>
  <c r="AC53" i="7"/>
  <c r="AC62" i="7"/>
  <c r="AC65" i="7"/>
  <c r="AC61" i="7"/>
  <c r="AC57" i="7"/>
  <c r="AC60" i="7"/>
  <c r="AC54" i="7"/>
  <c r="J62" i="20"/>
  <c r="J26" i="22"/>
  <c r="J27" i="22" s="1"/>
  <c r="AC9" i="7"/>
  <c r="AC7" i="7"/>
  <c r="B25" i="22"/>
  <c r="D25" i="22"/>
  <c r="C25" i="22"/>
  <c r="B38" i="22"/>
  <c r="I25" i="22"/>
  <c r="H25" i="22"/>
  <c r="E25" i="22"/>
  <c r="AC52" i="7"/>
  <c r="AC51" i="7"/>
  <c r="AC8" i="7"/>
  <c r="AC4" i="7"/>
  <c r="AC3" i="7"/>
  <c r="F70" i="22"/>
  <c r="J70" i="20"/>
  <c r="M6" i="7" l="1"/>
  <c r="J87" i="33"/>
  <c r="M87" i="33" s="1"/>
  <c r="N87" i="33" s="1"/>
  <c r="O87" i="33" s="1"/>
  <c r="P87" i="33" s="1"/>
  <c r="R87" i="33" s="1"/>
  <c r="S87" i="33" s="1"/>
  <c r="J23" i="33"/>
  <c r="M23" i="33" s="1"/>
  <c r="N23" i="33" s="1"/>
  <c r="O23" i="33" s="1"/>
  <c r="P23" i="33" s="1"/>
  <c r="R23" i="33" s="1"/>
  <c r="S23" i="33" s="1"/>
  <c r="J70" i="33"/>
  <c r="J30" i="33"/>
  <c r="J15" i="33"/>
  <c r="J50" i="33"/>
  <c r="M50" i="33" s="1"/>
  <c r="N50" i="33" s="1"/>
  <c r="O50" i="33" s="1"/>
  <c r="P50" i="33" s="1"/>
  <c r="R50" i="33" s="1"/>
  <c r="S50" i="33" s="1"/>
  <c r="J25" i="33"/>
  <c r="M25" i="33" s="1"/>
  <c r="N25" i="33" s="1"/>
  <c r="O25" i="33" s="1"/>
  <c r="P25" i="33" s="1"/>
  <c r="R25" i="33" s="1"/>
  <c r="S25" i="33" s="1"/>
  <c r="J19" i="33"/>
  <c r="M19" i="33" s="1"/>
  <c r="N19" i="33" s="1"/>
  <c r="O19" i="33" s="1"/>
  <c r="P19" i="33" s="1"/>
  <c r="R19" i="33" s="1"/>
  <c r="S19" i="33" s="1"/>
  <c r="J64" i="33"/>
  <c r="J56" i="33"/>
  <c r="M56" i="33" s="1"/>
  <c r="N56" i="33" s="1"/>
  <c r="O56" i="33" s="1"/>
  <c r="P56" i="33" s="1"/>
  <c r="R56" i="33" s="1"/>
  <c r="S56" i="33" s="1"/>
  <c r="J49" i="33"/>
  <c r="M49" i="33" s="1"/>
  <c r="N49" i="33" s="1"/>
  <c r="O49" i="33" s="1"/>
  <c r="P49" i="33" s="1"/>
  <c r="R49" i="33" s="1"/>
  <c r="S49" i="33" s="1"/>
  <c r="J52" i="33"/>
  <c r="M52" i="33" s="1"/>
  <c r="N52" i="33" s="1"/>
  <c r="O52" i="33" s="1"/>
  <c r="P52" i="33" s="1"/>
  <c r="R52" i="33" s="1"/>
  <c r="S52" i="33" s="1"/>
  <c r="J32" i="33"/>
  <c r="M32" i="33" s="1"/>
  <c r="N32" i="33" s="1"/>
  <c r="O32" i="33" s="1"/>
  <c r="P32" i="33" s="1"/>
  <c r="R32" i="33" s="1"/>
  <c r="S32" i="33" s="1"/>
  <c r="J75" i="33"/>
  <c r="M75" i="33" s="1"/>
  <c r="N75" i="33" s="1"/>
  <c r="O75" i="33" s="1"/>
  <c r="P75" i="33" s="1"/>
  <c r="R75" i="33" s="1"/>
  <c r="S75" i="33" s="1"/>
  <c r="J16" i="33"/>
  <c r="M16" i="33" s="1"/>
  <c r="N16" i="33" s="1"/>
  <c r="O16" i="33" s="1"/>
  <c r="P16" i="33" s="1"/>
  <c r="R16" i="33" s="1"/>
  <c r="S16" i="33" s="1"/>
  <c r="J33" i="33"/>
  <c r="M33" i="33" s="1"/>
  <c r="N33" i="33" s="1"/>
  <c r="O33" i="33" s="1"/>
  <c r="P33" i="33" s="1"/>
  <c r="R33" i="33" s="1"/>
  <c r="S33" i="33" s="1"/>
  <c r="J92" i="33"/>
  <c r="M92" i="33" s="1"/>
  <c r="N92" i="33" s="1"/>
  <c r="O92" i="33" s="1"/>
  <c r="P92" i="33" s="1"/>
  <c r="R92" i="33" s="1"/>
  <c r="S92" i="33" s="1"/>
  <c r="J74" i="33"/>
  <c r="J12" i="33"/>
  <c r="M12" i="33" s="1"/>
  <c r="N12" i="33" s="1"/>
  <c r="O12" i="33" s="1"/>
  <c r="P12" i="33" s="1"/>
  <c r="R12" i="33" s="1"/>
  <c r="S12" i="33" s="1"/>
  <c r="J88" i="33"/>
  <c r="J61" i="33"/>
  <c r="J47" i="33"/>
  <c r="J57" i="33"/>
  <c r="M57" i="33" s="1"/>
  <c r="N57" i="33" s="1"/>
  <c r="O57" i="33" s="1"/>
  <c r="P57" i="33" s="1"/>
  <c r="R57" i="33" s="1"/>
  <c r="S57" i="33" s="1"/>
  <c r="J97" i="33"/>
  <c r="J17" i="33"/>
  <c r="M17" i="33" s="1"/>
  <c r="N17" i="33" s="1"/>
  <c r="O17" i="33" s="1"/>
  <c r="P17" i="33" s="1"/>
  <c r="R17" i="33" s="1"/>
  <c r="S17" i="33" s="1"/>
  <c r="J54" i="33"/>
  <c r="M54" i="33" s="1"/>
  <c r="N54" i="33" s="1"/>
  <c r="O54" i="33" s="1"/>
  <c r="P54" i="33" s="1"/>
  <c r="R54" i="33" s="1"/>
  <c r="S54" i="33" s="1"/>
  <c r="J89" i="33"/>
  <c r="M89" i="33" s="1"/>
  <c r="N89" i="33" s="1"/>
  <c r="O89" i="33" s="1"/>
  <c r="P89" i="33" s="1"/>
  <c r="R89" i="33" s="1"/>
  <c r="S89" i="33" s="1"/>
  <c r="J80" i="33"/>
  <c r="M80" i="33" s="1"/>
  <c r="N80" i="33" s="1"/>
  <c r="O80" i="33" s="1"/>
  <c r="P80" i="33" s="1"/>
  <c r="R80" i="33" s="1"/>
  <c r="S80" i="33" s="1"/>
  <c r="J46" i="33"/>
  <c r="M46" i="33" s="1"/>
  <c r="N46" i="33" s="1"/>
  <c r="O46" i="33" s="1"/>
  <c r="P46" i="33" s="1"/>
  <c r="R46" i="33" s="1"/>
  <c r="S46" i="33" s="1"/>
  <c r="J20" i="33"/>
  <c r="M20" i="33" s="1"/>
  <c r="N20" i="33" s="1"/>
  <c r="O20" i="33" s="1"/>
  <c r="P20" i="33" s="1"/>
  <c r="R20" i="33" s="1"/>
  <c r="S20" i="33" s="1"/>
  <c r="J79" i="33"/>
  <c r="J43" i="33"/>
  <c r="M43" i="33" s="1"/>
  <c r="N43" i="33" s="1"/>
  <c r="O43" i="33" s="1"/>
  <c r="P43" i="33" s="1"/>
  <c r="R43" i="33" s="1"/>
  <c r="S43" i="33" s="1"/>
  <c r="J27" i="33"/>
  <c r="M27" i="33" s="1"/>
  <c r="N27" i="33" s="1"/>
  <c r="O27" i="33" s="1"/>
  <c r="P27" i="33" s="1"/>
  <c r="R27" i="33" s="1"/>
  <c r="S27" i="33" s="1"/>
  <c r="J36" i="33"/>
  <c r="M36" i="33" s="1"/>
  <c r="N36" i="33" s="1"/>
  <c r="O36" i="33" s="1"/>
  <c r="P36" i="33" s="1"/>
  <c r="R36" i="33" s="1"/>
  <c r="S36" i="33" s="1"/>
  <c r="J62" i="33"/>
  <c r="M62" i="33" s="1"/>
  <c r="N62" i="33" s="1"/>
  <c r="O62" i="33" s="1"/>
  <c r="P62" i="33" s="1"/>
  <c r="R62" i="33" s="1"/>
  <c r="S62" i="33" s="1"/>
  <c r="J66" i="33"/>
  <c r="M66" i="33" s="1"/>
  <c r="N66" i="33" s="1"/>
  <c r="O66" i="33" s="1"/>
  <c r="P66" i="33" s="1"/>
  <c r="R66" i="33" s="1"/>
  <c r="S66" i="33" s="1"/>
  <c r="J29" i="33"/>
  <c r="J37" i="33"/>
  <c r="J14" i="33"/>
  <c r="J91" i="33"/>
  <c r="M91" i="33" s="1"/>
  <c r="N91" i="33" s="1"/>
  <c r="O91" i="33" s="1"/>
  <c r="P91" i="33" s="1"/>
  <c r="R91" i="33" s="1"/>
  <c r="S91" i="33" s="1"/>
  <c r="J55" i="33"/>
  <c r="M55" i="33" s="1"/>
  <c r="N55" i="33" s="1"/>
  <c r="O55" i="33" s="1"/>
  <c r="P55" i="33" s="1"/>
  <c r="R55" i="33" s="1"/>
  <c r="S55" i="33" s="1"/>
  <c r="J28" i="33"/>
  <c r="M28" i="33" s="1"/>
  <c r="N28" i="33" s="1"/>
  <c r="O28" i="33" s="1"/>
  <c r="P28" i="33" s="1"/>
  <c r="R28" i="33" s="1"/>
  <c r="S28" i="33" s="1"/>
  <c r="J72" i="33"/>
  <c r="J85" i="33"/>
  <c r="M85" i="33" s="1"/>
  <c r="N85" i="33" s="1"/>
  <c r="O85" i="33" s="1"/>
  <c r="P85" i="33" s="1"/>
  <c r="R85" i="33" s="1"/>
  <c r="S85" i="33" s="1"/>
  <c r="J38" i="33"/>
  <c r="J90" i="33"/>
  <c r="M90" i="33" s="1"/>
  <c r="N90" i="33" s="1"/>
  <c r="O90" i="33" s="1"/>
  <c r="P90" i="33" s="1"/>
  <c r="R90" i="33" s="1"/>
  <c r="S90" i="33" s="1"/>
  <c r="J82" i="33"/>
  <c r="J41" i="33"/>
  <c r="M41" i="33" s="1"/>
  <c r="N41" i="33" s="1"/>
  <c r="O41" i="33" s="1"/>
  <c r="P41" i="33" s="1"/>
  <c r="R41" i="33" s="1"/>
  <c r="S41" i="33" s="1"/>
  <c r="J35" i="33"/>
  <c r="J44" i="33"/>
  <c r="J53" i="33"/>
  <c r="J13" i="33"/>
  <c r="J77" i="33"/>
  <c r="J84" i="33"/>
  <c r="J95" i="33"/>
  <c r="M95" i="33" s="1"/>
  <c r="N95" i="33" s="1"/>
  <c r="O95" i="33" s="1"/>
  <c r="P95" i="33" s="1"/>
  <c r="R95" i="33" s="1"/>
  <c r="S95" i="33" s="1"/>
  <c r="J48" i="33"/>
  <c r="M48" i="33" s="1"/>
  <c r="N48" i="33" s="1"/>
  <c r="O48" i="33" s="1"/>
  <c r="P48" i="33" s="1"/>
  <c r="R48" i="33" s="1"/>
  <c r="S48" i="33" s="1"/>
  <c r="J51" i="33"/>
  <c r="M51" i="33" s="1"/>
  <c r="N51" i="33" s="1"/>
  <c r="O51" i="33" s="1"/>
  <c r="P51" i="33" s="1"/>
  <c r="R51" i="33" s="1"/>
  <c r="S51" i="33" s="1"/>
  <c r="J34" i="33"/>
  <c r="M34" i="33" s="1"/>
  <c r="N34" i="33" s="1"/>
  <c r="O34" i="33" s="1"/>
  <c r="P34" i="33" s="1"/>
  <c r="R34" i="33" s="1"/>
  <c r="S34" i="33" s="1"/>
  <c r="J24" i="33"/>
  <c r="M24" i="33" s="1"/>
  <c r="N24" i="33" s="1"/>
  <c r="O24" i="33" s="1"/>
  <c r="P24" i="33" s="1"/>
  <c r="R24" i="33" s="1"/>
  <c r="S24" i="33" s="1"/>
  <c r="J58" i="33"/>
  <c r="J78" i="33"/>
  <c r="M78" i="33" s="1"/>
  <c r="N78" i="33" s="1"/>
  <c r="O78" i="33" s="1"/>
  <c r="P78" i="33" s="1"/>
  <c r="R78" i="33" s="1"/>
  <c r="S78" i="33" s="1"/>
  <c r="J93" i="33"/>
  <c r="M93" i="33" s="1"/>
  <c r="N93" i="33" s="1"/>
  <c r="O93" i="33" s="1"/>
  <c r="P93" i="33" s="1"/>
  <c r="R93" i="33" s="1"/>
  <c r="S93" i="33" s="1"/>
  <c r="J86" i="33"/>
  <c r="M86" i="33" s="1"/>
  <c r="N86" i="33" s="1"/>
  <c r="O86" i="33" s="1"/>
  <c r="P86" i="33" s="1"/>
  <c r="R86" i="33" s="1"/>
  <c r="S86" i="33" s="1"/>
  <c r="J42" i="33"/>
  <c r="M42" i="33" s="1"/>
  <c r="N42" i="33" s="1"/>
  <c r="O42" i="33" s="1"/>
  <c r="P42" i="33" s="1"/>
  <c r="R42" i="33" s="1"/>
  <c r="S42" i="33" s="1"/>
  <c r="J59" i="33"/>
  <c r="M59" i="33" s="1"/>
  <c r="N59" i="33" s="1"/>
  <c r="O59" i="33" s="1"/>
  <c r="P59" i="33" s="1"/>
  <c r="R59" i="33" s="1"/>
  <c r="S59" i="33" s="1"/>
  <c r="J60" i="33"/>
  <c r="M60" i="33" s="1"/>
  <c r="N60" i="33" s="1"/>
  <c r="O60" i="33" s="1"/>
  <c r="P60" i="33" s="1"/>
  <c r="R60" i="33" s="1"/>
  <c r="S60" i="33" s="1"/>
  <c r="J39" i="33"/>
  <c r="M39" i="33" s="1"/>
  <c r="N39" i="33" s="1"/>
  <c r="O39" i="33" s="1"/>
  <c r="P39" i="33" s="1"/>
  <c r="R39" i="33" s="1"/>
  <c r="S39" i="33" s="1"/>
  <c r="J96" i="33"/>
  <c r="M96" i="33" s="1"/>
  <c r="N96" i="33" s="1"/>
  <c r="O96" i="33" s="1"/>
  <c r="P96" i="33" s="1"/>
  <c r="R96" i="33" s="1"/>
  <c r="S96" i="33" s="1"/>
  <c r="J71" i="33"/>
  <c r="M71" i="33" s="1"/>
  <c r="N71" i="33" s="1"/>
  <c r="O71" i="33" s="1"/>
  <c r="P71" i="33" s="1"/>
  <c r="R71" i="33" s="1"/>
  <c r="S71" i="33" s="1"/>
  <c r="J40" i="33"/>
  <c r="M40" i="33" s="1"/>
  <c r="N40" i="33" s="1"/>
  <c r="O40" i="33" s="1"/>
  <c r="P40" i="33" s="1"/>
  <c r="R40" i="33" s="1"/>
  <c r="S40" i="33" s="1"/>
  <c r="J21" i="33"/>
  <c r="M21" i="33" s="1"/>
  <c r="N21" i="33" s="1"/>
  <c r="O21" i="33" s="1"/>
  <c r="P21" i="33" s="1"/>
  <c r="R21" i="33" s="1"/>
  <c r="S21" i="33" s="1"/>
  <c r="J67" i="33"/>
  <c r="M67" i="33" s="1"/>
  <c r="N67" i="33" s="1"/>
  <c r="O67" i="33" s="1"/>
  <c r="P67" i="33" s="1"/>
  <c r="R67" i="33" s="1"/>
  <c r="S67" i="33" s="1"/>
  <c r="J81" i="33"/>
  <c r="M81" i="33" s="1"/>
  <c r="N81" i="33" s="1"/>
  <c r="O81" i="33" s="1"/>
  <c r="P81" i="33" s="1"/>
  <c r="R81" i="33" s="1"/>
  <c r="S81" i="33" s="1"/>
  <c r="J45" i="33"/>
  <c r="J26" i="33"/>
  <c r="M26" i="33" s="1"/>
  <c r="N26" i="33" s="1"/>
  <c r="O26" i="33" s="1"/>
  <c r="P26" i="33" s="1"/>
  <c r="R26" i="33" s="1"/>
  <c r="S26" i="33" s="1"/>
  <c r="J98" i="33"/>
  <c r="M98" i="33" s="1"/>
  <c r="N98" i="33" s="1"/>
  <c r="O98" i="33" s="1"/>
  <c r="P98" i="33" s="1"/>
  <c r="R98" i="33" s="1"/>
  <c r="S98" i="33" s="1"/>
  <c r="J69" i="33"/>
  <c r="J68" i="33"/>
  <c r="M68" i="33" s="1"/>
  <c r="N68" i="33" s="1"/>
  <c r="O68" i="33" s="1"/>
  <c r="P68" i="33" s="1"/>
  <c r="R68" i="33" s="1"/>
  <c r="S68" i="33" s="1"/>
  <c r="J73" i="33"/>
  <c r="J31" i="33"/>
  <c r="M31" i="33" s="1"/>
  <c r="N31" i="33" s="1"/>
  <c r="O31" i="33" s="1"/>
  <c r="P31" i="33" s="1"/>
  <c r="R31" i="33" s="1"/>
  <c r="S31" i="33" s="1"/>
  <c r="J83" i="33"/>
  <c r="M83" i="33" s="1"/>
  <c r="N83" i="33" s="1"/>
  <c r="O83" i="33" s="1"/>
  <c r="P83" i="33" s="1"/>
  <c r="R83" i="33" s="1"/>
  <c r="S83" i="33" s="1"/>
  <c r="J76" i="33"/>
  <c r="J11" i="33"/>
  <c r="M11" i="33" s="1"/>
  <c r="N11" i="33" s="1"/>
  <c r="O11" i="33" s="1"/>
  <c r="P11" i="33" s="1"/>
  <c r="R11" i="33" s="1"/>
  <c r="S11" i="33" s="1"/>
  <c r="J63" i="33"/>
  <c r="M63" i="33" s="1"/>
  <c r="N63" i="33" s="1"/>
  <c r="O63" i="33" s="1"/>
  <c r="P63" i="33" s="1"/>
  <c r="R63" i="33" s="1"/>
  <c r="S63" i="33" s="1"/>
  <c r="J18" i="33"/>
  <c r="M18" i="33" s="1"/>
  <c r="N18" i="33" s="1"/>
  <c r="O18" i="33" s="1"/>
  <c r="P18" i="33" s="1"/>
  <c r="R18" i="33" s="1"/>
  <c r="S18" i="33" s="1"/>
  <c r="J22" i="33"/>
  <c r="M22" i="33" s="1"/>
  <c r="N22" i="33" s="1"/>
  <c r="O22" i="33" s="1"/>
  <c r="P22" i="33" s="1"/>
  <c r="R22" i="33" s="1"/>
  <c r="S22" i="33" s="1"/>
  <c r="J94" i="33"/>
  <c r="M94" i="33" s="1"/>
  <c r="N94" i="33" s="1"/>
  <c r="O94" i="33" s="1"/>
  <c r="P94" i="33" s="1"/>
  <c r="R94" i="33" s="1"/>
  <c r="S94" i="33" s="1"/>
  <c r="J65" i="33"/>
  <c r="M65" i="33" s="1"/>
  <c r="N65" i="33" s="1"/>
  <c r="O65" i="33" s="1"/>
  <c r="P65" i="33" s="1"/>
  <c r="R65" i="33" s="1"/>
  <c r="S65" i="33" s="1"/>
  <c r="M8" i="7"/>
  <c r="M22" i="7"/>
  <c r="P22" i="7" s="1"/>
  <c r="Q22" i="7" s="1"/>
  <c r="R22" i="7" s="1"/>
  <c r="S22" i="7" s="1"/>
  <c r="U22" i="7" s="1"/>
  <c r="M10" i="7"/>
  <c r="M33" i="7"/>
  <c r="M27" i="7"/>
  <c r="M44" i="7"/>
  <c r="M39" i="7"/>
  <c r="M49" i="7"/>
  <c r="P49" i="7" s="1"/>
  <c r="Q49" i="7" s="1"/>
  <c r="R49" i="7" s="1"/>
  <c r="S49" i="7" s="1"/>
  <c r="U49" i="7" s="1"/>
  <c r="M24" i="7"/>
  <c r="M36" i="7"/>
  <c r="M43" i="7"/>
  <c r="M30" i="7"/>
  <c r="M20" i="7"/>
  <c r="P20" i="7" s="1"/>
  <c r="Q20" i="7" s="1"/>
  <c r="R20" i="7" s="1"/>
  <c r="S20" i="7" s="1"/>
  <c r="U20" i="7" s="1"/>
  <c r="M50" i="7"/>
  <c r="M15" i="7"/>
  <c r="P15" i="7" s="1"/>
  <c r="Q15" i="7" s="1"/>
  <c r="R15" i="7" s="1"/>
  <c r="S15" i="7" s="1"/>
  <c r="U15" i="7" s="1"/>
  <c r="M45" i="7"/>
  <c r="P45" i="7" s="1"/>
  <c r="Q45" i="7" s="1"/>
  <c r="R45" i="7" s="1"/>
  <c r="S45" i="7" s="1"/>
  <c r="U45" i="7" s="1"/>
  <c r="M47" i="7"/>
  <c r="M18" i="7"/>
  <c r="M23" i="7"/>
  <c r="P23" i="7" s="1"/>
  <c r="Q23" i="7" s="1"/>
  <c r="R23" i="7" s="1"/>
  <c r="S23" i="7" s="1"/>
  <c r="U23" i="7" s="1"/>
  <c r="M25" i="7"/>
  <c r="P25" i="7" s="1"/>
  <c r="Q25" i="7" s="1"/>
  <c r="R25" i="7" s="1"/>
  <c r="S25" i="7" s="1"/>
  <c r="U25" i="7" s="1"/>
  <c r="M19" i="7"/>
  <c r="M41" i="7"/>
  <c r="M35" i="7"/>
  <c r="P35" i="7" s="1"/>
  <c r="Q35" i="7" s="1"/>
  <c r="R35" i="7" s="1"/>
  <c r="S35" i="7" s="1"/>
  <c r="U35" i="7" s="1"/>
  <c r="M21" i="7"/>
  <c r="M42" i="7"/>
  <c r="P42" i="7" s="1"/>
  <c r="Q42" i="7" s="1"/>
  <c r="R42" i="7" s="1"/>
  <c r="S42" i="7" s="1"/>
  <c r="U42" i="7" s="1"/>
  <c r="M26" i="7"/>
  <c r="P26" i="7" s="1"/>
  <c r="Q26" i="7" s="1"/>
  <c r="R26" i="7" s="1"/>
  <c r="S26" i="7" s="1"/>
  <c r="U26" i="7" s="1"/>
  <c r="M16" i="7"/>
  <c r="M32" i="7"/>
  <c r="P32" i="7" s="1"/>
  <c r="Q32" i="7" s="1"/>
  <c r="R32" i="7" s="1"/>
  <c r="S32" i="7" s="1"/>
  <c r="U32" i="7" s="1"/>
  <c r="M11" i="7"/>
  <c r="P11" i="7" s="1"/>
  <c r="Q11" i="7" s="1"/>
  <c r="R11" i="7" s="1"/>
  <c r="S11" i="7" s="1"/>
  <c r="U11" i="7" s="1"/>
  <c r="M64" i="7"/>
  <c r="M63" i="7"/>
  <c r="M48" i="7"/>
  <c r="P48" i="7" s="1"/>
  <c r="Q48" i="7" s="1"/>
  <c r="R48" i="7" s="1"/>
  <c r="S48" i="7" s="1"/>
  <c r="U48" i="7" s="1"/>
  <c r="M12" i="7"/>
  <c r="M13" i="7"/>
  <c r="M38" i="7"/>
  <c r="M29" i="7"/>
  <c r="P29" i="7" s="1"/>
  <c r="Q29" i="7" s="1"/>
  <c r="R29" i="7" s="1"/>
  <c r="S29" i="7" s="1"/>
  <c r="U29" i="7" s="1"/>
  <c r="M40" i="7"/>
  <c r="M14" i="7"/>
  <c r="P14" i="7" s="1"/>
  <c r="Q14" i="7" s="1"/>
  <c r="R14" i="7" s="1"/>
  <c r="S14" i="7" s="1"/>
  <c r="U14" i="7" s="1"/>
  <c r="M46" i="7"/>
  <c r="P46" i="7" s="1"/>
  <c r="Q46" i="7" s="1"/>
  <c r="R46" i="7" s="1"/>
  <c r="S46" i="7" s="1"/>
  <c r="U46" i="7" s="1"/>
  <c r="M17" i="7"/>
  <c r="P17" i="7" s="1"/>
  <c r="Q17" i="7" s="1"/>
  <c r="R17" i="7" s="1"/>
  <c r="S17" i="7" s="1"/>
  <c r="U17" i="7" s="1"/>
  <c r="M34" i="7"/>
  <c r="M28" i="7"/>
  <c r="M31" i="7"/>
  <c r="P31" i="7" s="1"/>
  <c r="Q31" i="7" s="1"/>
  <c r="R31" i="7" s="1"/>
  <c r="S31" i="7" s="1"/>
  <c r="U31" i="7" s="1"/>
  <c r="M37" i="7"/>
  <c r="P37" i="7" s="1"/>
  <c r="Q37" i="7" s="1"/>
  <c r="R37" i="7" s="1"/>
  <c r="S37" i="7" s="1"/>
  <c r="U37" i="7" s="1"/>
  <c r="Z37" i="7"/>
  <c r="AA37" i="7" s="1"/>
  <c r="Z47" i="7"/>
  <c r="AA47" i="7" s="1"/>
  <c r="Z24" i="7"/>
  <c r="AA24" i="7" s="1"/>
  <c r="Z10" i="7"/>
  <c r="AA10" i="7" s="1"/>
  <c r="Z16" i="7"/>
  <c r="AA16" i="7" s="1"/>
  <c r="Z26" i="7"/>
  <c r="AA26" i="7" s="1"/>
  <c r="Z33" i="7"/>
  <c r="AA33" i="7" s="1"/>
  <c r="Z45" i="7"/>
  <c r="AA45" i="7" s="1"/>
  <c r="Z48" i="7"/>
  <c r="AA48" i="7" s="1"/>
  <c r="Z40" i="7"/>
  <c r="AA40" i="7" s="1"/>
  <c r="Z34" i="7"/>
  <c r="AA34" i="7" s="1"/>
  <c r="Z18" i="7"/>
  <c r="AA18" i="7" s="1"/>
  <c r="Z35" i="7"/>
  <c r="AA35" i="7" s="1"/>
  <c r="Z42" i="7"/>
  <c r="AA42" i="7" s="1"/>
  <c r="Z64" i="7"/>
  <c r="AA64" i="7" s="1"/>
  <c r="Z11" i="7"/>
  <c r="AA11" i="7" s="1"/>
  <c r="Z36" i="7"/>
  <c r="AA36" i="7" s="1"/>
  <c r="Z43" i="7"/>
  <c r="AA43" i="7" s="1"/>
  <c r="Z21" i="7"/>
  <c r="AA21" i="7" s="1"/>
  <c r="Z15" i="7"/>
  <c r="AA15" i="7" s="1"/>
  <c r="Z30" i="7"/>
  <c r="AA30" i="7" s="1"/>
  <c r="Z44" i="7"/>
  <c r="AA44" i="7" s="1"/>
  <c r="Z29" i="7"/>
  <c r="AA29" i="7" s="1"/>
  <c r="Z31" i="7"/>
  <c r="AA31" i="7" s="1"/>
  <c r="Z32" i="7"/>
  <c r="AA32" i="7" s="1"/>
  <c r="Z27" i="7"/>
  <c r="AA27" i="7" s="1"/>
  <c r="Z19" i="7"/>
  <c r="AA19" i="7" s="1"/>
  <c r="Z13" i="7"/>
  <c r="AA13" i="7" s="1"/>
  <c r="Z63" i="7"/>
  <c r="AA63" i="7" s="1"/>
  <c r="Z38" i="7"/>
  <c r="AA38" i="7" s="1"/>
  <c r="Z23" i="7"/>
  <c r="AA23" i="7" s="1"/>
  <c r="Z41" i="7"/>
  <c r="AA41" i="7" s="1"/>
  <c r="Z12" i="7"/>
  <c r="AA12" i="7" s="1"/>
  <c r="Z20" i="7"/>
  <c r="AA20" i="7" s="1"/>
  <c r="Z46" i="7"/>
  <c r="AA46" i="7" s="1"/>
  <c r="Z22" i="7"/>
  <c r="AA22" i="7" s="1"/>
  <c r="Z14" i="7"/>
  <c r="AA14" i="7" s="1"/>
  <c r="Z50" i="7"/>
  <c r="AA50" i="7" s="1"/>
  <c r="Z25" i="7"/>
  <c r="AA25" i="7" s="1"/>
  <c r="Z49" i="7"/>
  <c r="AA49" i="7" s="1"/>
  <c r="Z17" i="7"/>
  <c r="AA17" i="7" s="1"/>
  <c r="Z28" i="7"/>
  <c r="AA28" i="7" s="1"/>
  <c r="Z39" i="7"/>
  <c r="AA39" i="7" s="1"/>
  <c r="M7" i="7"/>
  <c r="P7" i="7" s="1"/>
  <c r="M9" i="7"/>
  <c r="M51" i="7"/>
  <c r="M61" i="7"/>
  <c r="P61" i="7" s="1"/>
  <c r="Q61" i="7" s="1"/>
  <c r="R61" i="7" s="1"/>
  <c r="S61" i="7" s="1"/>
  <c r="U61" i="7" s="1"/>
  <c r="M53" i="7"/>
  <c r="M58" i="7"/>
  <c r="P58" i="7" s="1"/>
  <c r="Q58" i="7" s="1"/>
  <c r="R58" i="7" s="1"/>
  <c r="S58" i="7" s="1"/>
  <c r="U58" i="7" s="1"/>
  <c r="M62" i="7"/>
  <c r="P62" i="7" s="1"/>
  <c r="Q62" i="7" s="1"/>
  <c r="R62" i="7" s="1"/>
  <c r="S62" i="7" s="1"/>
  <c r="U62" i="7" s="1"/>
  <c r="M59" i="7"/>
  <c r="P59" i="7" s="1"/>
  <c r="Q59" i="7" s="1"/>
  <c r="R59" i="7" s="1"/>
  <c r="S59" i="7" s="1"/>
  <c r="U59" i="7" s="1"/>
  <c r="M60" i="7"/>
  <c r="M57" i="7"/>
  <c r="M56" i="7"/>
  <c r="M65" i="7"/>
  <c r="M55" i="7"/>
  <c r="P55" i="7" s="1"/>
  <c r="Q55" i="7" s="1"/>
  <c r="R55" i="7" s="1"/>
  <c r="S55" i="7" s="1"/>
  <c r="U55" i="7" s="1"/>
  <c r="M54" i="7"/>
  <c r="P54" i="7" s="1"/>
  <c r="Q54" i="7" s="1"/>
  <c r="R54" i="7" s="1"/>
  <c r="S54" i="7" s="1"/>
  <c r="U54" i="7" s="1"/>
  <c r="M3" i="7"/>
  <c r="M52" i="7"/>
  <c r="M4" i="7"/>
  <c r="Z53" i="7"/>
  <c r="AA53" i="7" s="1"/>
  <c r="Z59" i="7"/>
  <c r="AA59" i="7" s="1"/>
  <c r="Z58" i="7"/>
  <c r="AA58" i="7" s="1"/>
  <c r="Z61" i="7"/>
  <c r="AA61" i="7" s="1"/>
  <c r="Z57" i="7"/>
  <c r="AA57" i="7" s="1"/>
  <c r="Z65" i="7"/>
  <c r="AA65" i="7" s="1"/>
  <c r="Z62" i="7"/>
  <c r="AA62" i="7" s="1"/>
  <c r="Z55" i="7"/>
  <c r="AA55" i="7" s="1"/>
  <c r="Z54" i="7"/>
  <c r="AA54" i="7" s="1"/>
  <c r="Z60" i="7"/>
  <c r="AA60" i="7" s="1"/>
  <c r="Z56" i="7"/>
  <c r="AA56" i="7" s="1"/>
  <c r="M5" i="7"/>
  <c r="P5" i="7" s="1"/>
  <c r="J28" i="22"/>
  <c r="J46" i="22"/>
  <c r="J48" i="22" s="1"/>
  <c r="J50" i="22" s="1"/>
  <c r="J52" i="22" s="1"/>
  <c r="J56" i="22" s="1"/>
  <c r="J62" i="22" s="1"/>
  <c r="J64" i="22" s="1"/>
  <c r="J66" i="22" s="1"/>
  <c r="B70" i="22"/>
  <c r="J10" i="33"/>
  <c r="M10" i="33" s="1"/>
  <c r="N10" i="33" s="1"/>
  <c r="O10" i="33" s="1"/>
  <c r="P10" i="33" s="1"/>
  <c r="R10" i="33" s="1"/>
  <c r="S10" i="33" s="1"/>
  <c r="J7" i="33"/>
  <c r="J8" i="33"/>
  <c r="J5" i="33"/>
  <c r="J6" i="33"/>
  <c r="J3" i="33"/>
  <c r="J4" i="33"/>
  <c r="J9" i="33"/>
  <c r="C70" i="22"/>
  <c r="P6" i="7"/>
  <c r="Q6" i="7" s="1"/>
  <c r="R6" i="7" s="1"/>
  <c r="S6" i="7" s="1"/>
  <c r="U6" i="7" s="1"/>
  <c r="Z9" i="7"/>
  <c r="AA9" i="7" s="1"/>
  <c r="Z7" i="7"/>
  <c r="D70" i="22"/>
  <c r="F68" i="22"/>
  <c r="C68" i="22"/>
  <c r="Z4" i="7"/>
  <c r="Z8" i="7"/>
  <c r="AA8" i="7" s="1"/>
  <c r="Z52" i="7"/>
  <c r="AA52" i="7" s="1"/>
  <c r="Z3" i="7"/>
  <c r="Z51" i="7"/>
  <c r="AA51" i="7" s="1"/>
  <c r="B68" i="22"/>
  <c r="D68" i="22"/>
  <c r="E68" i="22"/>
  <c r="E70" i="22"/>
  <c r="F26" i="22"/>
  <c r="F27" i="22" s="1"/>
  <c r="G26" i="22"/>
  <c r="G27" i="22" s="1"/>
  <c r="H26" i="22"/>
  <c r="H27" i="22" s="1"/>
  <c r="I26" i="22"/>
  <c r="I27" i="22" s="1"/>
  <c r="C26" i="22"/>
  <c r="C27" i="22" s="1"/>
  <c r="B26" i="22"/>
  <c r="B27" i="22" s="1"/>
  <c r="D26" i="22"/>
  <c r="D27" i="22" s="1"/>
  <c r="E26" i="22"/>
  <c r="E27" i="22" s="1"/>
  <c r="M77" i="33" l="1"/>
  <c r="N77" i="33" s="1"/>
  <c r="O77" i="33" s="1"/>
  <c r="P77" i="33" s="1"/>
  <c r="R77" i="33" s="1"/>
  <c r="S77" i="33" s="1"/>
  <c r="M13" i="33"/>
  <c r="N13" i="33" s="1"/>
  <c r="O13" i="33" s="1"/>
  <c r="P13" i="33" s="1"/>
  <c r="R13" i="33" s="1"/>
  <c r="S13" i="33" s="1"/>
  <c r="M53" i="33"/>
  <c r="N53" i="33" s="1"/>
  <c r="O53" i="33" s="1"/>
  <c r="P53" i="33" s="1"/>
  <c r="R53" i="33" s="1"/>
  <c r="S53" i="33" s="1"/>
  <c r="M79" i="33"/>
  <c r="N79" i="33" s="1"/>
  <c r="O79" i="33" s="1"/>
  <c r="P79" i="33" s="1"/>
  <c r="R79" i="33" s="1"/>
  <c r="S79" i="33" s="1"/>
  <c r="M73" i="33"/>
  <c r="N73" i="33" s="1"/>
  <c r="O73" i="33" s="1"/>
  <c r="P73" i="33" s="1"/>
  <c r="R73" i="33" s="1"/>
  <c r="S73" i="33" s="1"/>
  <c r="M37" i="33"/>
  <c r="N37" i="33" s="1"/>
  <c r="O37" i="33" s="1"/>
  <c r="P37" i="33" s="1"/>
  <c r="R37" i="33" s="1"/>
  <c r="S37" i="33" s="1"/>
  <c r="M45" i="33"/>
  <c r="N45" i="33" s="1"/>
  <c r="O45" i="33" s="1"/>
  <c r="P45" i="33" s="1"/>
  <c r="R45" i="33" s="1"/>
  <c r="S45" i="33" s="1"/>
  <c r="M38" i="33"/>
  <c r="N38" i="33" s="1"/>
  <c r="O38" i="33" s="1"/>
  <c r="P38" i="33" s="1"/>
  <c r="R38" i="33" s="1"/>
  <c r="S38" i="33" s="1"/>
  <c r="M15" i="33"/>
  <c r="N15" i="33" s="1"/>
  <c r="O15" i="33" s="1"/>
  <c r="P15" i="33" s="1"/>
  <c r="R15" i="33" s="1"/>
  <c r="S15" i="33" s="1"/>
  <c r="M44" i="33"/>
  <c r="N44" i="33" s="1"/>
  <c r="O44" i="33" s="1"/>
  <c r="P44" i="33" s="1"/>
  <c r="R44" i="33" s="1"/>
  <c r="S44" i="33" s="1"/>
  <c r="M35" i="33"/>
  <c r="N35" i="33" s="1"/>
  <c r="O35" i="33" s="1"/>
  <c r="P35" i="33" s="1"/>
  <c r="R35" i="33" s="1"/>
  <c r="S35" i="33" s="1"/>
  <c r="M70" i="33"/>
  <c r="N70" i="33" s="1"/>
  <c r="O70" i="33" s="1"/>
  <c r="P70" i="33" s="1"/>
  <c r="R70" i="33" s="1"/>
  <c r="S70" i="33" s="1"/>
  <c r="M29" i="33"/>
  <c r="N29" i="33" s="1"/>
  <c r="O29" i="33" s="1"/>
  <c r="P29" i="33" s="1"/>
  <c r="R29" i="33" s="1"/>
  <c r="S29" i="33" s="1"/>
  <c r="M84" i="33"/>
  <c r="N84" i="33" s="1"/>
  <c r="O84" i="33" s="1"/>
  <c r="P84" i="33" s="1"/>
  <c r="R84" i="33" s="1"/>
  <c r="S84" i="33" s="1"/>
  <c r="M30" i="33"/>
  <c r="N30" i="33" s="1"/>
  <c r="O30" i="33" s="1"/>
  <c r="P30" i="33" s="1"/>
  <c r="R30" i="33" s="1"/>
  <c r="S30" i="33" s="1"/>
  <c r="M72" i="33"/>
  <c r="N72" i="33" s="1"/>
  <c r="O72" i="33" s="1"/>
  <c r="P72" i="33" s="1"/>
  <c r="R72" i="33" s="1"/>
  <c r="S72" i="33" s="1"/>
  <c r="M76" i="33"/>
  <c r="N76" i="33" s="1"/>
  <c r="O76" i="33" s="1"/>
  <c r="P76" i="33" s="1"/>
  <c r="R76" i="33" s="1"/>
  <c r="S76" i="33" s="1"/>
  <c r="M47" i="33"/>
  <c r="N47" i="33" s="1"/>
  <c r="O47" i="33" s="1"/>
  <c r="P47" i="33" s="1"/>
  <c r="R47" i="33" s="1"/>
  <c r="S47" i="33" s="1"/>
  <c r="M74" i="33"/>
  <c r="N74" i="33" s="1"/>
  <c r="O74" i="33" s="1"/>
  <c r="P74" i="33" s="1"/>
  <c r="R74" i="33" s="1"/>
  <c r="S74" i="33" s="1"/>
  <c r="M69" i="33"/>
  <c r="N69" i="33" s="1"/>
  <c r="O69" i="33" s="1"/>
  <c r="P69" i="33" s="1"/>
  <c r="R69" i="33" s="1"/>
  <c r="S69" i="33" s="1"/>
  <c r="M64" i="33"/>
  <c r="N64" i="33" s="1"/>
  <c r="O64" i="33" s="1"/>
  <c r="P64" i="33" s="1"/>
  <c r="R64" i="33" s="1"/>
  <c r="S64" i="33" s="1"/>
  <c r="M61" i="33"/>
  <c r="N61" i="33" s="1"/>
  <c r="O61" i="33" s="1"/>
  <c r="P61" i="33" s="1"/>
  <c r="R61" i="33" s="1"/>
  <c r="S61" i="33" s="1"/>
  <c r="M14" i="33"/>
  <c r="N14" i="33" s="1"/>
  <c r="O14" i="33" s="1"/>
  <c r="P14" i="33" s="1"/>
  <c r="R14" i="33" s="1"/>
  <c r="S14" i="33" s="1"/>
  <c r="M82" i="33"/>
  <c r="N82" i="33" s="1"/>
  <c r="O82" i="33" s="1"/>
  <c r="P82" i="33" s="1"/>
  <c r="R82" i="33" s="1"/>
  <c r="S82" i="33" s="1"/>
  <c r="M97" i="33"/>
  <c r="N97" i="33" s="1"/>
  <c r="O97" i="33" s="1"/>
  <c r="P97" i="33" s="1"/>
  <c r="R97" i="33" s="1"/>
  <c r="S97" i="33" s="1"/>
  <c r="M58" i="33"/>
  <c r="N58" i="33" s="1"/>
  <c r="O58" i="33" s="1"/>
  <c r="P58" i="33" s="1"/>
  <c r="R58" i="33" s="1"/>
  <c r="S58" i="33" s="1"/>
  <c r="M88" i="33"/>
  <c r="N88" i="33" s="1"/>
  <c r="O88" i="33" s="1"/>
  <c r="P88" i="33" s="1"/>
  <c r="R88" i="33" s="1"/>
  <c r="S88" i="33" s="1"/>
  <c r="AD14" i="7"/>
  <c r="V14" i="7"/>
  <c r="W14" i="7" s="1"/>
  <c r="P38" i="7"/>
  <c r="Q38" i="7" s="1"/>
  <c r="R38" i="7" s="1"/>
  <c r="S38" i="7" s="1"/>
  <c r="U38" i="7" s="1"/>
  <c r="V15" i="7"/>
  <c r="W15" i="7" s="1"/>
  <c r="AD15" i="7"/>
  <c r="V17" i="7"/>
  <c r="W17" i="7" s="1"/>
  <c r="AD17" i="7"/>
  <c r="AD25" i="7"/>
  <c r="V25" i="7"/>
  <c r="W25" i="7" s="1"/>
  <c r="V48" i="7"/>
  <c r="W48" i="7" s="1"/>
  <c r="AD48" i="7"/>
  <c r="AD29" i="7"/>
  <c r="V29" i="7"/>
  <c r="W29" i="7" s="1"/>
  <c r="V45" i="7"/>
  <c r="W45" i="7" s="1"/>
  <c r="AD45" i="7"/>
  <c r="P12" i="7"/>
  <c r="Q12" i="7" s="1"/>
  <c r="R12" i="7" s="1"/>
  <c r="S12" i="7" s="1"/>
  <c r="U12" i="7" s="1"/>
  <c r="V49" i="7"/>
  <c r="W49" i="7" s="1"/>
  <c r="AD49" i="7"/>
  <c r="V26" i="7"/>
  <c r="W26" i="7" s="1"/>
  <c r="AD26" i="7"/>
  <c r="V42" i="7"/>
  <c r="W42" i="7" s="1"/>
  <c r="AD42" i="7"/>
  <c r="AD37" i="7"/>
  <c r="V37" i="7"/>
  <c r="W37" i="7" s="1"/>
  <c r="AD46" i="7"/>
  <c r="V46" i="7"/>
  <c r="W46" i="7" s="1"/>
  <c r="AD31" i="7"/>
  <c r="V31" i="7"/>
  <c r="W31" i="7" s="1"/>
  <c r="V35" i="7"/>
  <c r="W35" i="7" s="1"/>
  <c r="AD35" i="7"/>
  <c r="AD20" i="7"/>
  <c r="V20" i="7"/>
  <c r="W20" i="7" s="1"/>
  <c r="V11" i="7"/>
  <c r="W11" i="7" s="1"/>
  <c r="AD11" i="7"/>
  <c r="P28" i="7"/>
  <c r="Q28" i="7" s="1"/>
  <c r="R28" i="7" s="1"/>
  <c r="S28" i="7" s="1"/>
  <c r="U28" i="7" s="1"/>
  <c r="P41" i="7"/>
  <c r="Q41" i="7" s="1"/>
  <c r="R41" i="7" s="1"/>
  <c r="S41" i="7" s="1"/>
  <c r="U41" i="7" s="1"/>
  <c r="AD22" i="7"/>
  <c r="V22" i="7"/>
  <c r="W22" i="7" s="1"/>
  <c r="V23" i="7"/>
  <c r="W23" i="7" s="1"/>
  <c r="AD23" i="7"/>
  <c r="AD32" i="7"/>
  <c r="V32" i="7"/>
  <c r="W32" i="7" s="1"/>
  <c r="P34" i="7"/>
  <c r="Q34" i="7" s="1"/>
  <c r="R34" i="7" s="1"/>
  <c r="S34" i="7" s="1"/>
  <c r="U34" i="7" s="1"/>
  <c r="P19" i="7"/>
  <c r="Q19" i="7" s="1"/>
  <c r="R19" i="7" s="1"/>
  <c r="S19" i="7" s="1"/>
  <c r="U19" i="7" s="1"/>
  <c r="AD54" i="7"/>
  <c r="V54" i="7"/>
  <c r="W54" i="7" s="1"/>
  <c r="AD61" i="7"/>
  <c r="V61" i="7"/>
  <c r="W61" i="7" s="1"/>
  <c r="V62" i="7"/>
  <c r="W62" i="7" s="1"/>
  <c r="AD62" i="7"/>
  <c r="V59" i="7"/>
  <c r="W59" i="7" s="1"/>
  <c r="AD59" i="7"/>
  <c r="AD55" i="7"/>
  <c r="V55" i="7"/>
  <c r="W55" i="7" s="1"/>
  <c r="AD58" i="7"/>
  <c r="V58" i="7"/>
  <c r="W58" i="7" s="1"/>
  <c r="V6" i="7"/>
  <c r="W6" i="7" s="1"/>
  <c r="M5" i="33"/>
  <c r="N5" i="33" s="1"/>
  <c r="O5" i="33" s="1"/>
  <c r="P5" i="33" s="1"/>
  <c r="R5" i="33" s="1"/>
  <c r="S5" i="33" s="1"/>
  <c r="M9" i="33"/>
  <c r="N9" i="33" s="1"/>
  <c r="O9" i="33" s="1"/>
  <c r="P9" i="33" s="1"/>
  <c r="R9" i="33" s="1"/>
  <c r="S9" i="33" s="1"/>
  <c r="M8" i="33"/>
  <c r="N8" i="33" s="1"/>
  <c r="O8" i="33" s="1"/>
  <c r="P8" i="33" s="1"/>
  <c r="R8" i="33" s="1"/>
  <c r="S8" i="33" s="1"/>
  <c r="M7" i="33"/>
  <c r="N7" i="33" s="1"/>
  <c r="O7" i="33" s="1"/>
  <c r="P7" i="33" s="1"/>
  <c r="R7" i="33" s="1"/>
  <c r="S7" i="33" s="1"/>
  <c r="M4" i="33"/>
  <c r="N4" i="33" s="1"/>
  <c r="O4" i="33" s="1"/>
  <c r="P4" i="33" s="1"/>
  <c r="R4" i="33" s="1"/>
  <c r="S4" i="33" s="1"/>
  <c r="M3" i="33"/>
  <c r="N3" i="33" s="1"/>
  <c r="O3" i="33" s="1"/>
  <c r="P3" i="33" s="1"/>
  <c r="R3" i="33" s="1"/>
  <c r="S3" i="33" s="1"/>
  <c r="M6" i="33"/>
  <c r="N6" i="33" s="1"/>
  <c r="O6" i="33" s="1"/>
  <c r="P6" i="33" s="1"/>
  <c r="R6" i="33" s="1"/>
  <c r="S6" i="33" s="1"/>
  <c r="P52" i="7"/>
  <c r="Q52" i="7" s="1"/>
  <c r="R52" i="7" s="1"/>
  <c r="P8" i="7"/>
  <c r="Q8" i="7" s="1"/>
  <c r="R8" i="7" s="1"/>
  <c r="P51" i="7"/>
  <c r="Q51" i="7" s="1"/>
  <c r="R51" i="7" s="1"/>
  <c r="H46" i="22"/>
  <c r="G46" i="22"/>
  <c r="I46" i="22"/>
  <c r="H28" i="22"/>
  <c r="G28" i="22"/>
  <c r="I28" i="22"/>
  <c r="Q7" i="7"/>
  <c r="R7" i="7" s="1"/>
  <c r="S7" i="7" s="1"/>
  <c r="Q5" i="7"/>
  <c r="AD41" i="7" l="1"/>
  <c r="V41" i="7"/>
  <c r="W41" i="7" s="1"/>
  <c r="V19" i="7"/>
  <c r="W19" i="7" s="1"/>
  <c r="AD19" i="7"/>
  <c r="AD28" i="7"/>
  <c r="V28" i="7"/>
  <c r="W28" i="7" s="1"/>
  <c r="AD12" i="7"/>
  <c r="V12" i="7"/>
  <c r="W12" i="7" s="1"/>
  <c r="AD38" i="7"/>
  <c r="V38" i="7"/>
  <c r="W38" i="7" s="1"/>
  <c r="V34" i="7"/>
  <c r="W34" i="7" s="1"/>
  <c r="AD34" i="7"/>
  <c r="S99" i="33"/>
  <c r="I48" i="22"/>
  <c r="I50" i="22" s="1"/>
  <c r="I52" i="22" s="1"/>
  <c r="H48" i="22"/>
  <c r="H50" i="22" s="1"/>
  <c r="H52" i="22" s="1"/>
  <c r="G48" i="22"/>
  <c r="G50" i="22" s="1"/>
  <c r="G52" i="22" s="1"/>
  <c r="S8" i="7"/>
  <c r="S52" i="7"/>
  <c r="U52" i="7" s="1"/>
  <c r="S51" i="7"/>
  <c r="U51" i="7" s="1"/>
  <c r="F46" i="22"/>
  <c r="F28" i="22"/>
  <c r="E46" i="22"/>
  <c r="E28" i="22"/>
  <c r="B46" i="22"/>
  <c r="B28" i="22"/>
  <c r="C46" i="22"/>
  <c r="C48" i="22" s="1"/>
  <c r="D46" i="22"/>
  <c r="C28" i="22"/>
  <c r="D28" i="22"/>
  <c r="R5" i="7"/>
  <c r="S5" i="7" s="1"/>
  <c r="A23" i="18"/>
  <c r="C23" i="18" s="1"/>
  <c r="U8" i="7" l="1"/>
  <c r="AD8" i="7" s="1"/>
  <c r="G56" i="22"/>
  <c r="G62" i="22" s="1"/>
  <c r="G64" i="22" s="1"/>
  <c r="H56" i="22"/>
  <c r="H62" i="22" s="1"/>
  <c r="H64" i="22" s="1"/>
  <c r="I56" i="22"/>
  <c r="I62" i="22" s="1"/>
  <c r="I64" i="22" s="1"/>
  <c r="E48" i="22"/>
  <c r="B48" i="22"/>
  <c r="B50" i="22" s="1"/>
  <c r="AD51" i="7"/>
  <c r="V51" i="7"/>
  <c r="W51" i="7" s="1"/>
  <c r="AD52" i="7"/>
  <c r="V52" i="7"/>
  <c r="W52" i="7" s="1"/>
  <c r="U5" i="7"/>
  <c r="U7" i="7"/>
  <c r="AD7" i="7" s="1"/>
  <c r="A24" i="18"/>
  <c r="AA7" i="7"/>
  <c r="AA5" i="7"/>
  <c r="V8" i="7" l="1"/>
  <c r="W8" i="7" s="1"/>
  <c r="V7" i="7"/>
  <c r="V5" i="7"/>
  <c r="E50" i="22"/>
  <c r="E52" i="22" s="1"/>
  <c r="E54" i="22" s="1"/>
  <c r="E60" i="22" s="1"/>
  <c r="H66" i="22"/>
  <c r="G66" i="22"/>
  <c r="C50" i="22"/>
  <c r="B52" i="22"/>
  <c r="B54" i="22" s="1"/>
  <c r="B60" i="22" s="1"/>
  <c r="I66" i="22"/>
  <c r="C24" i="18"/>
  <c r="A25" i="18"/>
  <c r="AA4" i="7"/>
  <c r="E64" i="22" l="1"/>
  <c r="E72" i="22"/>
  <c r="B64" i="22"/>
  <c r="B72" i="22"/>
  <c r="C52" i="22"/>
  <c r="C54" i="22" s="1"/>
  <c r="C60" i="22" s="1"/>
  <c r="W5" i="7"/>
  <c r="W7" i="7"/>
  <c r="C25" i="18"/>
  <c r="A26" i="18"/>
  <c r="AA3" i="7"/>
  <c r="C64" i="22" l="1"/>
  <c r="C72" i="22"/>
  <c r="AA66" i="7"/>
  <c r="C26" i="18"/>
  <c r="D22" i="18"/>
  <c r="D6" i="18"/>
  <c r="D24" i="18"/>
  <c r="D8" i="18"/>
  <c r="D13" i="18"/>
  <c r="D23" i="18"/>
  <c r="D7" i="18"/>
  <c r="D26" i="18"/>
  <c r="D10" i="18"/>
  <c r="D12" i="18"/>
  <c r="D17" i="18"/>
  <c r="D11" i="18"/>
  <c r="D14" i="18"/>
  <c r="D16" i="18"/>
  <c r="D21" i="18"/>
  <c r="D5" i="18"/>
  <c r="D15" i="18"/>
  <c r="D18" i="18"/>
  <c r="D20" i="18"/>
  <c r="D4" i="18"/>
  <c r="D25" i="18"/>
  <c r="D9" i="18"/>
  <c r="D19" i="18"/>
  <c r="D3" i="18"/>
  <c r="B66" i="22" l="1"/>
  <c r="E66" i="22"/>
  <c r="D28" i="18"/>
  <c r="C66" i="22" l="1"/>
  <c r="C27" i="18" l="1"/>
  <c r="D27" i="18" l="1"/>
  <c r="P3" i="7" l="1"/>
  <c r="E111" i="20"/>
  <c r="E109" i="20"/>
  <c r="P16" i="7" l="1"/>
  <c r="Q16" i="7" s="1"/>
  <c r="R16" i="7" s="1"/>
  <c r="S16" i="7" s="1"/>
  <c r="U16" i="7" s="1"/>
  <c r="P10" i="7"/>
  <c r="Q10" i="7" s="1"/>
  <c r="R10" i="7" s="1"/>
  <c r="S10" i="7" s="1"/>
  <c r="U10" i="7" s="1"/>
  <c r="P64" i="7"/>
  <c r="Q64" i="7" s="1"/>
  <c r="R64" i="7" s="1"/>
  <c r="S64" i="7" s="1"/>
  <c r="U64" i="7" s="1"/>
  <c r="P40" i="7"/>
  <c r="Q40" i="7" s="1"/>
  <c r="R40" i="7" s="1"/>
  <c r="S40" i="7" s="1"/>
  <c r="U40" i="7" s="1"/>
  <c r="P44" i="7"/>
  <c r="Q44" i="7" s="1"/>
  <c r="R44" i="7" s="1"/>
  <c r="S44" i="7" s="1"/>
  <c r="U44" i="7" s="1"/>
  <c r="P27" i="7"/>
  <c r="Q27" i="7" s="1"/>
  <c r="R27" i="7" s="1"/>
  <c r="S27" i="7" s="1"/>
  <c r="U27" i="7" s="1"/>
  <c r="P24" i="7"/>
  <c r="Q24" i="7" s="1"/>
  <c r="R24" i="7" s="1"/>
  <c r="S24" i="7" s="1"/>
  <c r="U24" i="7" s="1"/>
  <c r="P30" i="7"/>
  <c r="Q30" i="7" s="1"/>
  <c r="R30" i="7" s="1"/>
  <c r="S30" i="7" s="1"/>
  <c r="U30" i="7" s="1"/>
  <c r="P13" i="7"/>
  <c r="Q13" i="7" s="1"/>
  <c r="R13" i="7" s="1"/>
  <c r="S13" i="7" s="1"/>
  <c r="U13" i="7" s="1"/>
  <c r="P21" i="7"/>
  <c r="Q21" i="7" s="1"/>
  <c r="R21" i="7" s="1"/>
  <c r="S21" i="7" s="1"/>
  <c r="U21" i="7" s="1"/>
  <c r="P63" i="7"/>
  <c r="Q63" i="7" s="1"/>
  <c r="R63" i="7" s="1"/>
  <c r="S63" i="7" s="1"/>
  <c r="U63" i="7" s="1"/>
  <c r="P33" i="7"/>
  <c r="Q33" i="7" s="1"/>
  <c r="R33" i="7" s="1"/>
  <c r="S33" i="7" s="1"/>
  <c r="U33" i="7" s="1"/>
  <c r="P47" i="7"/>
  <c r="Q47" i="7" s="1"/>
  <c r="R47" i="7" s="1"/>
  <c r="S47" i="7" s="1"/>
  <c r="U47" i="7" s="1"/>
  <c r="P43" i="7"/>
  <c r="Q43" i="7" s="1"/>
  <c r="R43" i="7" s="1"/>
  <c r="S43" i="7" s="1"/>
  <c r="U43" i="7" s="1"/>
  <c r="P50" i="7"/>
  <c r="Q50" i="7" s="1"/>
  <c r="R50" i="7" s="1"/>
  <c r="S50" i="7" s="1"/>
  <c r="U50" i="7" s="1"/>
  <c r="P39" i="7"/>
  <c r="Q39" i="7" s="1"/>
  <c r="R39" i="7" s="1"/>
  <c r="S39" i="7" s="1"/>
  <c r="U39" i="7" s="1"/>
  <c r="P18" i="7"/>
  <c r="Q18" i="7" s="1"/>
  <c r="R18" i="7" s="1"/>
  <c r="S18" i="7" s="1"/>
  <c r="U18" i="7" s="1"/>
  <c r="P36" i="7"/>
  <c r="Q36" i="7" s="1"/>
  <c r="R36" i="7" s="1"/>
  <c r="S36" i="7" s="1"/>
  <c r="U36" i="7" s="1"/>
  <c r="P53" i="7"/>
  <c r="Q53" i="7" s="1"/>
  <c r="R53" i="7" s="1"/>
  <c r="S53" i="7" s="1"/>
  <c r="U53" i="7" s="1"/>
  <c r="P57" i="7"/>
  <c r="Q57" i="7" s="1"/>
  <c r="R57" i="7" s="1"/>
  <c r="S57" i="7" s="1"/>
  <c r="U57" i="7" s="1"/>
  <c r="P65" i="7"/>
  <c r="Q65" i="7" s="1"/>
  <c r="R65" i="7" s="1"/>
  <c r="S65" i="7" s="1"/>
  <c r="U65" i="7" s="1"/>
  <c r="P56" i="7"/>
  <c r="Q56" i="7" s="1"/>
  <c r="R56" i="7" s="1"/>
  <c r="S56" i="7" s="1"/>
  <c r="U56" i="7" s="1"/>
  <c r="P60" i="7"/>
  <c r="Q60" i="7" s="1"/>
  <c r="R60" i="7" s="1"/>
  <c r="S60" i="7" s="1"/>
  <c r="U60" i="7" s="1"/>
  <c r="P9" i="7"/>
  <c r="Q9" i="7" s="1"/>
  <c r="R9" i="7" s="1"/>
  <c r="S9" i="7" s="1"/>
  <c r="P4" i="7"/>
  <c r="F48" i="22"/>
  <c r="D48" i="22"/>
  <c r="Q3" i="7"/>
  <c r="R3" i="7" s="1"/>
  <c r="AD33" i="7" l="1"/>
  <c r="V33" i="7"/>
  <c r="W33" i="7" s="1"/>
  <c r="AD50" i="7"/>
  <c r="V50" i="7"/>
  <c r="W50" i="7" s="1"/>
  <c r="AD27" i="7"/>
  <c r="V27" i="7"/>
  <c r="W27" i="7" s="1"/>
  <c r="AD39" i="7"/>
  <c r="V39" i="7"/>
  <c r="W39" i="7" s="1"/>
  <c r="AD63" i="7"/>
  <c r="V63" i="7"/>
  <c r="W63" i="7" s="1"/>
  <c r="AD24" i="7"/>
  <c r="V24" i="7"/>
  <c r="W24" i="7" s="1"/>
  <c r="V44" i="7"/>
  <c r="W44" i="7" s="1"/>
  <c r="AD44" i="7"/>
  <c r="AD47" i="7"/>
  <c r="V47" i="7"/>
  <c r="W47" i="7" s="1"/>
  <c r="AD30" i="7"/>
  <c r="V30" i="7"/>
  <c r="W30" i="7" s="1"/>
  <c r="V40" i="7"/>
  <c r="W40" i="7" s="1"/>
  <c r="AD40" i="7"/>
  <c r="AD18" i="7"/>
  <c r="V18" i="7"/>
  <c r="W18" i="7" s="1"/>
  <c r="AD64" i="7"/>
  <c r="V64" i="7"/>
  <c r="W64" i="7" s="1"/>
  <c r="AD36" i="7"/>
  <c r="V36" i="7"/>
  <c r="W36" i="7" s="1"/>
  <c r="V21" i="7"/>
  <c r="W21" i="7" s="1"/>
  <c r="AD21" i="7"/>
  <c r="AD10" i="7"/>
  <c r="V10" i="7"/>
  <c r="W10" i="7" s="1"/>
  <c r="AD43" i="7"/>
  <c r="V43" i="7"/>
  <c r="W43" i="7" s="1"/>
  <c r="AD13" i="7"/>
  <c r="V13" i="7"/>
  <c r="W13" i="7" s="1"/>
  <c r="AD16" i="7"/>
  <c r="V16" i="7"/>
  <c r="W16" i="7" s="1"/>
  <c r="AD57" i="7"/>
  <c r="V57" i="7"/>
  <c r="W57" i="7" s="1"/>
  <c r="AD65" i="7"/>
  <c r="V65" i="7"/>
  <c r="W65" i="7" s="1"/>
  <c r="V60" i="7"/>
  <c r="W60" i="7" s="1"/>
  <c r="AD60" i="7"/>
  <c r="AD53" i="7"/>
  <c r="V53" i="7"/>
  <c r="W53" i="7" s="1"/>
  <c r="AD56" i="7"/>
  <c r="V56" i="7"/>
  <c r="W56" i="7" s="1"/>
  <c r="U9" i="7"/>
  <c r="AD9" i="7" s="1"/>
  <c r="S3" i="7"/>
  <c r="U3" i="7" s="1"/>
  <c r="F50" i="22"/>
  <c r="D50" i="22"/>
  <c r="Q4" i="7"/>
  <c r="R4" i="7" s="1"/>
  <c r="V9" i="7" l="1"/>
  <c r="W9" i="7" s="1"/>
  <c r="AD3" i="7"/>
  <c r="V3" i="7"/>
  <c r="S4" i="7"/>
  <c r="U4" i="7" s="1"/>
  <c r="F52" i="22"/>
  <c r="F54" i="22" s="1"/>
  <c r="F60" i="22" s="1"/>
  <c r="D52" i="22"/>
  <c r="D54" i="22" s="1"/>
  <c r="D60" i="22" s="1"/>
  <c r="W3" i="7" l="1"/>
  <c r="D64" i="22"/>
  <c r="D72" i="22"/>
  <c r="F64" i="22"/>
  <c r="F72" i="22"/>
  <c r="AD4" i="7"/>
  <c r="V4" i="7"/>
  <c r="W4" i="7" s="1"/>
  <c r="W66" i="7" l="1"/>
  <c r="B15" i="18" l="1"/>
  <c r="B13" i="18"/>
  <c r="B22" i="18"/>
  <c r="B14" i="18"/>
  <c r="B7" i="18"/>
  <c r="B17" i="18"/>
  <c r="B26" i="18"/>
  <c r="B11" i="18"/>
  <c r="B3" i="18"/>
  <c r="B21" i="18"/>
  <c r="B12" i="18"/>
  <c r="B18" i="18"/>
  <c r="B24" i="18"/>
  <c r="B25" i="18"/>
  <c r="B23" i="18"/>
  <c r="V66" i="7"/>
  <c r="B20" i="18"/>
  <c r="B16" i="18"/>
  <c r="B5" i="18"/>
  <c r="B19" i="18"/>
  <c r="B8" i="18"/>
  <c r="B6" i="18"/>
  <c r="B4" i="18"/>
  <c r="B10" i="18"/>
  <c r="B9" i="18"/>
  <c r="F66" i="22"/>
  <c r="D66" i="22"/>
  <c r="B27" i="18" l="1"/>
  <c r="B28" i="1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Carol</author>
  </authors>
  <commentList>
    <comment ref="G31" authorId="0" shapeId="0" xr:uid="{BD9E31AF-DDBE-4A61-B3C7-A057DCA06C05}">
      <text>
        <r>
          <rPr>
            <sz val="8"/>
            <color indexed="81"/>
            <rFont val="Segoe UI"/>
            <family val="2"/>
          </rPr>
          <t>Cláusula sexta - Parágrafo quinto – Em razão da peculiaridade do contrato de trabalho intermitente, não será concedida assistência médica aos empregados nestas condições, sendo que as empresas substituirão a assistência médica por uma cesta básica, já contemplada no valor da diária previsto na cláusula 5ª, do presente Termo Aditivo (R$6,57 - seis reais e cinquenta e sete centavos) na proporção dos períodos de efetivo trabalho).</t>
        </r>
      </text>
    </comment>
    <comment ref="G41" authorId="0" shapeId="0" xr:uid="{381297AF-AB57-497E-9F11-08C4FBEAD33D}">
      <text>
        <r>
          <rPr>
            <sz val="8"/>
            <color indexed="81"/>
            <rFont val="Segoe UI"/>
            <family val="2"/>
          </rPr>
          <t>Cláusula sexta - Parágrafo sexto – Ainda em razão da peculiaridade do contrato de trabalho intermitente, as empresas de vigilância ficam desobrigadas do patrocínio integral do Curso de Reciclagem e demais encargos previstos na Cláusula 30 da Convenção Coletiva de Trabalho vigente, sendo que as empresas substituirão tal benefício pelo pagamento indenizatório à título de “Indenização de Curso de Reciclagem”, já contemplado no valor da diária previsto na cláusula 5ª, do presente Termo Aditivo (R$ 10,33 (dez reais e tinta e três centavos) -  na proporção dos períodos de efetivo trabalho).</t>
        </r>
      </text>
    </comment>
  </commentList>
</comments>
</file>

<file path=xl/sharedStrings.xml><?xml version="1.0" encoding="utf-8"?>
<sst xmlns="http://schemas.openxmlformats.org/spreadsheetml/2006/main" count="596" uniqueCount="302">
  <si>
    <t>FICHA CADASTRAL DA EMPRESA</t>
  </si>
  <si>
    <t>Pregão Nº</t>
  </si>
  <si>
    <t>Processo nº</t>
  </si>
  <si>
    <t>Sim</t>
  </si>
  <si>
    <t>DADOS CADASTRAIS</t>
  </si>
  <si>
    <t>Não</t>
  </si>
  <si>
    <t>CNPJ</t>
  </si>
  <si>
    <t>Razão Social</t>
  </si>
  <si>
    <t>Endereço</t>
  </si>
  <si>
    <t>Bairro</t>
  </si>
  <si>
    <t>Cidade</t>
  </si>
  <si>
    <t>UF</t>
  </si>
  <si>
    <t>CEP</t>
  </si>
  <si>
    <t>Telefone</t>
  </si>
  <si>
    <t>e-mail</t>
  </si>
  <si>
    <t>REPRESENTANTE(S) DA EMPRESA</t>
  </si>
  <si>
    <t>CPF</t>
  </si>
  <si>
    <t>Nome</t>
  </si>
  <si>
    <t>Sócio Administrador?</t>
  </si>
  <si>
    <t>Signatário do Contrato?</t>
  </si>
  <si>
    <t>(sim/não)</t>
  </si>
  <si>
    <t>Local</t>
  </si>
  <si>
    <t>Data</t>
  </si>
  <si>
    <t>Assinatura</t>
  </si>
  <si>
    <t>DADOS DA EMPRESA</t>
  </si>
  <si>
    <t>Incidência cumulativa de PIS e de COFINS</t>
  </si>
  <si>
    <t>Incidência não-cumulativa de PIS e de COFINS</t>
  </si>
  <si>
    <t>Simples Nacional</t>
  </si>
  <si>
    <t>Sindicato da Categoria</t>
  </si>
  <si>
    <t>Data Base</t>
  </si>
  <si>
    <t>Fornecimento de cesta básica aos funcionários? (sim/não)</t>
  </si>
  <si>
    <t>Regime Tributário</t>
  </si>
  <si>
    <t>SAT (RATxFAP) (%)</t>
  </si>
  <si>
    <t>Despesas Administrativas(%)</t>
  </si>
  <si>
    <t>Lucro Bruto (%)</t>
  </si>
  <si>
    <t>COFINS</t>
  </si>
  <si>
    <t>PIS</t>
  </si>
  <si>
    <t>Desoneração da folha (%)</t>
  </si>
  <si>
    <t>Vigência Contratual</t>
  </si>
  <si>
    <t>meses</t>
  </si>
  <si>
    <t>Módulo I - Encargos previdenciários e FGTS</t>
  </si>
  <si>
    <t>Percentual</t>
  </si>
  <si>
    <t>Previdência Social</t>
  </si>
  <si>
    <t>SESI/SESC</t>
  </si>
  <si>
    <t>SENAI/SENAC</t>
  </si>
  <si>
    <t>INCRA</t>
  </si>
  <si>
    <t>Salário Educação</t>
  </si>
  <si>
    <t>FGTS</t>
  </si>
  <si>
    <t>Seguro contra acidentes de trabalho (RAT x FAP)</t>
  </si>
  <si>
    <t>SEBRAE</t>
  </si>
  <si>
    <t>Total Módulo I</t>
  </si>
  <si>
    <t>Módulo II - 13º Salário e Adicional de Férias</t>
  </si>
  <si>
    <t>13º  salário</t>
  </si>
  <si>
    <t>Abono de férias</t>
  </si>
  <si>
    <t>Encargos sociais incidentes</t>
  </si>
  <si>
    <t>Total Módulo II</t>
  </si>
  <si>
    <t>Módulo III - Afastamento Maternidade</t>
  </si>
  <si>
    <t>Encargos sociais incidentes sobre o afastamento maternidade</t>
  </si>
  <si>
    <t>Total Módulo III</t>
  </si>
  <si>
    <t>Módulo IV - Provisão para Rescisão</t>
  </si>
  <si>
    <t>Aviso prévio indenizado</t>
  </si>
  <si>
    <t>Incidência FGTS sobre o aviso prévio indenizado</t>
  </si>
  <si>
    <t>Multa FGTS sobre o aviso prévio indenizado</t>
  </si>
  <si>
    <t>Aviso prévio trabalhado</t>
  </si>
  <si>
    <t>Encargos sociais incidentes sobre aviso prévio trabalhado</t>
  </si>
  <si>
    <t>Multa FGTS sobre o aviso prévio trabalhado</t>
  </si>
  <si>
    <t>Indenização Adicional</t>
  </si>
  <si>
    <t>Multa de FGTS sobre os depósitos de FGTS</t>
  </si>
  <si>
    <t>Total Módulo IV</t>
  </si>
  <si>
    <t>Módulo V - Multa de FGTS</t>
  </si>
  <si>
    <t>Remuneração</t>
  </si>
  <si>
    <t>Férias + Adicional de Férias</t>
  </si>
  <si>
    <t>13º Salário</t>
  </si>
  <si>
    <t>Total Módulo V</t>
  </si>
  <si>
    <t>Módulo VI - Custo de Reposição do Profissional Ausente</t>
  </si>
  <si>
    <t>Férias</t>
  </si>
  <si>
    <t>Auxílio doença</t>
  </si>
  <si>
    <t>Licença paternidade</t>
  </si>
  <si>
    <t>Faltas legais</t>
  </si>
  <si>
    <t>Acidente de trabalho</t>
  </si>
  <si>
    <t>Total Módulo VI</t>
  </si>
  <si>
    <t>Total dos Encargos Sociais e Trabalhistas</t>
  </si>
  <si>
    <t>PERCENTUAIS DE CONTIGENCIAMENTO MENSAL DE ENCARGOS TRABALHISTAS</t>
  </si>
  <si>
    <t>Abono de Férias</t>
  </si>
  <si>
    <t>Incidência de encargos trabalhistas: percentual total do Módulo I s/ os itens 1, 2 e 3</t>
  </si>
  <si>
    <t>Multa FGTS</t>
  </si>
  <si>
    <t>PARÂMETROS DE CÁLCULO</t>
  </si>
  <si>
    <t>Dias estimados - posto 12x36 de segunda-feira a domingo</t>
  </si>
  <si>
    <t>Dias úteis estimados - posto 44 horas de segunda-feira a sexta-feira</t>
  </si>
  <si>
    <t>Dias estimados - posto 12x36 de segunda-feira a domingo - cálculo do posto/dia</t>
  </si>
  <si>
    <t>Dias úteis estimados - posto 44 horas de segunda-feira a sexta-feira - cálculo posto/dia</t>
  </si>
  <si>
    <t>Base de cálculo mensal para o repositor - posto 12x36 de segunda-feira a domingo</t>
  </si>
  <si>
    <t>Base de cálculo mensal para o repositor - posto 44 horas semanais de segunda-feira a sexta</t>
  </si>
  <si>
    <t>Base de cálculo mensal para o repositor - posto 12 horas diárias de segunda-feira a sexta-feira</t>
  </si>
  <si>
    <t>Adicional Noturno</t>
  </si>
  <si>
    <t>Adicional de horas noturna reduzida</t>
  </si>
  <si>
    <t>Periculosidade</t>
  </si>
  <si>
    <t>Cobertura do Intervalo de Repouso e Alimentação</t>
  </si>
  <si>
    <t>Gratificação Vigilante Líder</t>
  </si>
  <si>
    <t>Adicional de hora extra</t>
  </si>
  <si>
    <t>Vigilantes Eventuais - Valor Termo Aditivo - Cláusula 6ª - §5º - R$/Dia</t>
  </si>
  <si>
    <t>Vigilantes Eventuais - Valor Termo Aditivo - Cláusula 6ª - § 6º - R$/Dia</t>
  </si>
  <si>
    <t>VALORES REFERENCIAIS - CONVENÇÃO COLETIVA DA CATEGORIA</t>
  </si>
  <si>
    <t>Salário base Mensal</t>
  </si>
  <si>
    <t>Adicional de periculosidade</t>
  </si>
  <si>
    <t>Horas Noturnas Reduzidas</t>
  </si>
  <si>
    <t>Benefícios</t>
  </si>
  <si>
    <t>Assistência médica</t>
  </si>
  <si>
    <t>Valor Mensal</t>
  </si>
  <si>
    <t>Parte do Empregado</t>
  </si>
  <si>
    <t>Auxílio funeral</t>
  </si>
  <si>
    <t xml:space="preserve">Cesta básica </t>
  </si>
  <si>
    <t>Norma Regulamentadora Nº 07</t>
  </si>
  <si>
    <t>Seguro de vida</t>
  </si>
  <si>
    <t>Vale refeição /ticket refeição</t>
  </si>
  <si>
    <t>Valor diário</t>
  </si>
  <si>
    <t>RELAÇÃO DE POSTOS DE VIGILÂNCIA</t>
  </si>
  <si>
    <t>Código</t>
  </si>
  <si>
    <t>Função</t>
  </si>
  <si>
    <t>Unidade</t>
  </si>
  <si>
    <t>Cobertura intervalo intrajornada (repositor)</t>
  </si>
  <si>
    <t>Qtde de Funcionários por posto</t>
  </si>
  <si>
    <t>Dias estimados por mês por funcionário</t>
  </si>
  <si>
    <t>Curso de reciclagem por funcionário (R$/Mês)</t>
  </si>
  <si>
    <t>EPIs e Materiais por funcionário (preencher aba "Uniformes e EPIs") - R$/Mês</t>
  </si>
  <si>
    <t>Uniformes por funcionário (preencher aba "Uniformes e EPIs") - R$/Mês</t>
  </si>
  <si>
    <t>Posto de vigilante noturno: 12 horas - escala de 12 x 36 de segunda-feira a domingo</t>
  </si>
  <si>
    <t>Posto/Dia</t>
  </si>
  <si>
    <t>S</t>
  </si>
  <si>
    <t>Posto de vigilante diurno - com almocista (repositor) - 12 horas - escala de 12 x 36 de segunda-feira a domingo</t>
  </si>
  <si>
    <t>N</t>
  </si>
  <si>
    <t>Posto de vigilante diurno - com almocista (repositor) - 44 horas semanais de segunda a sexta-feira - arma não letal</t>
  </si>
  <si>
    <t>Posto de vigilante diurno Líder - com almocista (repositor/repositora) - 12 horas - escala de 12X36 de segunda a domingo</t>
  </si>
  <si>
    <t>Posto/Dia Líder</t>
  </si>
  <si>
    <t>Posto de vigilante diurno - com almocista (repositor/repositora) - 44 horas semanais - segunda a sexta-feira - com uso de arma de fogo</t>
  </si>
  <si>
    <t>Posto/Hora</t>
  </si>
  <si>
    <t>Vigilante noturno - eventual - arma de fogo</t>
  </si>
  <si>
    <t>Vigilante diurno - Hora extra - Posto 44 horas semanais - arma de fogo</t>
  </si>
  <si>
    <t>Posto/Hora extra</t>
  </si>
  <si>
    <t>Vigilante noturno - Hora extra - Posto 44 horas semanais - arma de fogo</t>
  </si>
  <si>
    <t>Vigilante diurno - eventual - pagamento hora trabalhada - arma de fogo</t>
  </si>
  <si>
    <t>MUNICÍPIOS DE PRESTAÇÃO DE SERVIÇOS</t>
  </si>
  <si>
    <t>Lote</t>
  </si>
  <si>
    <t>Município</t>
  </si>
  <si>
    <t>ISSQN</t>
  </si>
  <si>
    <t>BDI *</t>
  </si>
  <si>
    <t>Vale Transporte - (Ida e Volta)</t>
  </si>
  <si>
    <t>Mês de inicio da Prestação do Serviço</t>
  </si>
  <si>
    <t>HORAS EVENTUAIS E EXTRAS PARA USO EM TODAS AS RAJ'S</t>
  </si>
  <si>
    <t>*Fórmula BDI sem desoneração = (1+taxa_adm) x (1+taxa_lucro) / (1-%PIS-%COFINS-%ISS) -1</t>
  </si>
  <si>
    <t>Fórmula BDI com desoneração = (1+taxa_adm) x (1+taxa_lucro) / (1-%PIS-%COFINS-%ISS-%Desoneração) -1</t>
  </si>
  <si>
    <t>1. UNIFORMES</t>
  </si>
  <si>
    <t>Descrição Uniformes</t>
  </si>
  <si>
    <t>Vida Útil (meses)</t>
  </si>
  <si>
    <t>Valor Unitário (R$)</t>
  </si>
  <si>
    <t>Qtde por Funcionário</t>
  </si>
  <si>
    <t>44 horas</t>
  </si>
  <si>
    <t>12 horas 
(seg a sex)</t>
  </si>
  <si>
    <t>12 horas (seg a dom)</t>
  </si>
  <si>
    <t>Qtde de funcionários por posto</t>
  </si>
  <si>
    <t>Valor mensal (R$)</t>
  </si>
  <si>
    <t>Calça</t>
  </si>
  <si>
    <t>Camisa de manga longa</t>
  </si>
  <si>
    <t>Camisa de manga curta</t>
  </si>
  <si>
    <t>Par de calçado</t>
  </si>
  <si>
    <t>Par de meia</t>
  </si>
  <si>
    <t>Cinto</t>
  </si>
  <si>
    <t>Jaqueta de frio com emblema da empresa</t>
  </si>
  <si>
    <t>Crachá de identificação</t>
  </si>
  <si>
    <t>TOTAL MENSAL UNIFORMES POR POSTO (R$)</t>
  </si>
  <si>
    <t>2. EPIs e MATERIAIS</t>
  </si>
  <si>
    <t>Descrição Equipamentos e Materiais</t>
  </si>
  <si>
    <t>Vida útil (meses)</t>
  </si>
  <si>
    <t>Quantidade por Posto</t>
  </si>
  <si>
    <t>Valor Unit / 
Vida Útil (R$)</t>
  </si>
  <si>
    <t xml:space="preserve">12 horas 
(2a a 6a) </t>
  </si>
  <si>
    <t xml:space="preserve">12 horas diurno 
(2a a domingo) </t>
  </si>
  <si>
    <t xml:space="preserve">12 horas noturno 
(2a a domingo) </t>
  </si>
  <si>
    <t>Colete balístico</t>
  </si>
  <si>
    <t>Capa individual</t>
  </si>
  <si>
    <t>Cordão Fiel</t>
  </si>
  <si>
    <t>Revólver calibre 38</t>
  </si>
  <si>
    <t>Munição calibre 38</t>
  </si>
  <si>
    <t>Arma não letal à base de óleos vegetais, de graduação alimentícia</t>
  </si>
  <si>
    <t>Tonfa</t>
  </si>
  <si>
    <t>Porta Tonfa</t>
  </si>
  <si>
    <t>Rádios HT’S de Tecnologia digital com fones auriculares, carregadores e suporte de cinto - Vigilantes</t>
  </si>
  <si>
    <t>Lanterna</t>
  </si>
  <si>
    <t xml:space="preserve">Cinturão Largo Ajustável </t>
  </si>
  <si>
    <t>Coldre para arma de fogo</t>
  </si>
  <si>
    <t>Coldre para arma não letal</t>
  </si>
  <si>
    <t>Valor Mensal (R$)</t>
  </si>
  <si>
    <t>TOTAL EQUIPAMENTOS MENSAL - POSTO VIGILANTE ARMADO</t>
  </si>
  <si>
    <t>TOTAL EQUIPAMENTOS MENSAL - POSTO VIGILANTE ARMA NÃO LETAL</t>
  </si>
  <si>
    <t>TOTAL EQUIPAMENTOS MENSAL - POSTO VIGILANTE DESARMADO</t>
  </si>
  <si>
    <t>Quantidade de Funcionários por Posto</t>
  </si>
  <si>
    <t>Localidade</t>
  </si>
  <si>
    <t>Mês de início</t>
  </si>
  <si>
    <t>Qtde de Funcionários por Posto</t>
  </si>
  <si>
    <t>Dias/horas estimadas por mês</t>
  </si>
  <si>
    <t xml:space="preserve">Dias estimados por mês - cálculo posto/dia 
</t>
  </si>
  <si>
    <t xml:space="preserve">Qtde de Postos ou horas
</t>
  </si>
  <si>
    <t xml:space="preserve">Qtde de dias ou horas por mês.
</t>
  </si>
  <si>
    <t>Valor mensal por funcionário</t>
  </si>
  <si>
    <t>Valor unitário posto ou hora</t>
  </si>
  <si>
    <t>Valor unitário posto/dia ou posto/hora</t>
  </si>
  <si>
    <t xml:space="preserve">BDI
</t>
  </si>
  <si>
    <t xml:space="preserve">Valor unit. mensal do posto/dia ou posto/hora c/BDI
</t>
  </si>
  <si>
    <t xml:space="preserve">Valor Total Mensal
</t>
  </si>
  <si>
    <t xml:space="preserve">Valor Total período contratual
</t>
  </si>
  <si>
    <t>Remuneração Total</t>
  </si>
  <si>
    <t>Valor Mensal a Contigenciar</t>
  </si>
  <si>
    <t xml:space="preserve">Desconto - recesso forense
</t>
  </si>
  <si>
    <t>Desconto de atraso por minuto</t>
  </si>
  <si>
    <t>Encargos</t>
  </si>
  <si>
    <t>Cursos, materiais, EPIs e uniformes</t>
  </si>
  <si>
    <t>Cobertura do Intervalo intrajornada</t>
  </si>
  <si>
    <t>Valor Mensal por funcionário</t>
  </si>
  <si>
    <t>Total</t>
  </si>
  <si>
    <t xml:space="preserve">Qtde horas mensais
</t>
  </si>
  <si>
    <t>Valor unitário posto</t>
  </si>
  <si>
    <t>Valor unitário hora</t>
  </si>
  <si>
    <t xml:space="preserve">Valor unit. Hora com BDI
</t>
  </si>
  <si>
    <t>Materiais, cursos e uniformes</t>
  </si>
  <si>
    <t>CRONOGRAMA FÍSICO FINANCEIRO</t>
  </si>
  <si>
    <t>Mês</t>
  </si>
  <si>
    <t>Valor mensal</t>
  </si>
  <si>
    <t>Valor Total da Remuneração</t>
  </si>
  <si>
    <t>Valor a ser contingenciado</t>
  </si>
  <si>
    <t>PLANILHA DE FORMAÇÃO DE PREÇOS - VIGILÂNCIA PATRIMONIAL</t>
  </si>
  <si>
    <t>Qtde Meses Contrato</t>
  </si>
  <si>
    <t>Postos de vigilância</t>
  </si>
  <si>
    <t>Quantidades de funcionários por posto</t>
  </si>
  <si>
    <t>Dias estimados para o cálculo mensal do posto</t>
  </si>
  <si>
    <t>QUANTIDADE DE POSTOS ou HORAS</t>
  </si>
  <si>
    <t>Qtde total de dias x posto ou Qtde de Horas</t>
  </si>
  <si>
    <t>Mês de início da vigência contratual</t>
  </si>
  <si>
    <t>Mão de obra (remuneração)</t>
  </si>
  <si>
    <t>Periculosidade (30% sobre o salário base)</t>
  </si>
  <si>
    <t xml:space="preserve">Horas Noturnas Reduzidas </t>
  </si>
  <si>
    <t>Gratificação Líder</t>
  </si>
  <si>
    <t>Adicional Hora Extra</t>
  </si>
  <si>
    <t>Subtotal</t>
  </si>
  <si>
    <t>Encargos previdenciários e trabalhistas</t>
  </si>
  <si>
    <t>Total - remuneração + encargos</t>
  </si>
  <si>
    <t>Benefícios - Convenção Coletiva da Categoria</t>
  </si>
  <si>
    <t>Vale Transporte</t>
  </si>
  <si>
    <t>Curso de reciclagem (valor do curso / 24 meses)</t>
  </si>
  <si>
    <t>EPIs</t>
  </si>
  <si>
    <t>Uniformes</t>
  </si>
  <si>
    <t>Valor total p/ funcionário s/ cobertura intrajornada</t>
  </si>
  <si>
    <t>Cobertura do intervalo intrajornada</t>
  </si>
  <si>
    <t>Valor total por funcionário</t>
  </si>
  <si>
    <t>Valor total por posto</t>
  </si>
  <si>
    <t>Valor total posto/dia sem BDI</t>
  </si>
  <si>
    <t>Valor total posto/hora sem BDI</t>
  </si>
  <si>
    <t>Benefício e Despesas Indiretas (BDI)</t>
  </si>
  <si>
    <t>Valor total posto/dia com BDI</t>
  </si>
  <si>
    <t>Valor total posto/hora com BDI</t>
  </si>
  <si>
    <t>Valor Total Mensal</t>
  </si>
  <si>
    <t>Valor Total do Contrato</t>
  </si>
  <si>
    <t>Desconto Recesso Forense</t>
  </si>
  <si>
    <t>TRIBUNAL DE JUSTIÇA DE SÃO PAULO</t>
  </si>
  <si>
    <t>Secretaria de Administração e Abastecimento</t>
  </si>
  <si>
    <t>Dúvidas frequentes</t>
  </si>
  <si>
    <t xml:space="preserve">
1. A planilha fornecida é de uso obrigatório?</t>
  </si>
  <si>
    <t>O uso da planilha disponibilizada no edital é orientativa e de uso opcional, no entanto, a licitante deverá apresentar o cálculo  quando solicitado pelo/pela pregoeiro/pregoeira.</t>
  </si>
  <si>
    <t>2. Qual Convenção Coletiva foi utilizada para a elaboração dos custos?</t>
  </si>
  <si>
    <t xml:space="preserve">O instrumento coletivo adotado foi o nº SP000101/2024 e termos aditivos. As demais fontes de referência para elaboração dos valores estimativos constam na nota de rodapé da aba Indicadores Financeiros. </t>
  </si>
  <si>
    <t xml:space="preserve">3. É obrigatório o uso da Convenção Coletiva de Trabalho indicada no Edital? </t>
  </si>
  <si>
    <t>O enquadramento sindical deverá estar de acordo com a atividade econômica preponderante da empresa.</t>
  </si>
  <si>
    <t xml:space="preserve">4. Qual é a alíquota de ISS considerada? </t>
  </si>
  <si>
    <t xml:space="preserve">A licitante deverá validar e inserir a informação das alíquotas de cada localidade de acordo com a legislação municipal em vigor. </t>
  </si>
  <si>
    <t xml:space="preserve">5. Qual tarifa de transporte público deve ser considerada? </t>
  </si>
  <si>
    <t>A empresa deverá estimar o vale-transporte seguindo a realidade de seus custos, de acordo com os normativos vigentes e da sua gestão de recursos humanos. Para fins estimativos da contratação, adotou-se o valor unitário da passagem na cidade de São Paulo de R$ 5,49 multiplicado por 2 (ida e volta).</t>
  </si>
  <si>
    <t>CAJAMAR</t>
  </si>
  <si>
    <t>CAMPINAS</t>
  </si>
  <si>
    <t>CAMPO LIMPO PAULISTA</t>
  </si>
  <si>
    <t>COSMÓPOLIS</t>
  </si>
  <si>
    <t>FRANCISCO MORATO</t>
  </si>
  <si>
    <t>FRANCO DA ROCHA</t>
  </si>
  <si>
    <t>ITATIBA</t>
  </si>
  <si>
    <t>ITUPEVA</t>
  </si>
  <si>
    <t>PAULÍNIA</t>
  </si>
  <si>
    <t>VILA MIMOSA</t>
  </si>
  <si>
    <t>CAIEIRAS I</t>
  </si>
  <si>
    <t>CAIEIRAS II</t>
  </si>
  <si>
    <t>JUNDIAÍ I</t>
  </si>
  <si>
    <t>JUNDIAÍ II</t>
  </si>
  <si>
    <t>LOUVEIRA I</t>
  </si>
  <si>
    <t>LOUVEIRA II</t>
  </si>
  <si>
    <t>VALINHOS I</t>
  </si>
  <si>
    <t>VALINHOS II</t>
  </si>
  <si>
    <t>VALINHOS III</t>
  </si>
  <si>
    <t>VÁRZEA PAULISTA I</t>
  </si>
  <si>
    <t>VINHEDO I</t>
  </si>
  <si>
    <t>VINHEDO II</t>
  </si>
  <si>
    <t>VINHEDO III</t>
  </si>
  <si>
    <t>VÁRZEA PAULISTA II</t>
  </si>
  <si>
    <t>Percentual a ser contingenciado - Resolução CNJ nº 651/2025</t>
  </si>
  <si>
    <t>Percentual 
Resol. CNJ nº 651/25</t>
  </si>
  <si>
    <t>Valor Mensal a Contigenciar (Resol. 651/2025)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</si>
</sst>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00\-0000"/>
    <numFmt numFmtId="167" formatCode="_-* #,##0_-;\-* #,##0_-;_-* &quot;-&quot;??_-;_-@_-"/>
    <numFmt numFmtId="168" formatCode="0_ ;\-0\ "/>
    <numFmt numFmtId="169" formatCode="0.000%"/>
    <numFmt numFmtId="170" formatCode="_-* #,##0.0000_-;\-* #,##0.0000_-;_-* &quot;-&quot;??_-;_-@_-"/>
    <numFmt numFmtId="171" formatCode="_-* #,##0.0000_-;\-* #,##0.0000_-;_-* &quot;-&quot;????_-;_-@_-"/>
    <numFmt numFmtId="172" formatCode="0.0000%"/>
    <numFmt numFmtId="173" formatCode="0.000000"/>
    <numFmt numFmtId="174" formatCode="0.0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color theme="0"/>
      <name val="Calibri"/>
      <family val="2"/>
      <scheme val="minor"/>
    </font>
    <font>
      <sz val="9"/>
      <name val="Calibri"/>
      <family val="2"/>
      <scheme val="minor"/>
    </font>
    <font>
      <b/>
      <sz val="9"/>
      <color theme="1"/>
      <name val="Calibri"/>
      <family val="2"/>
    </font>
    <font>
      <sz val="9"/>
      <color theme="1"/>
      <name val="Calibri"/>
      <family val="2"/>
    </font>
    <font>
      <sz val="9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8"/>
      <color indexed="81"/>
      <name val="Segoe UI"/>
      <family val="2"/>
    </font>
    <font>
      <b/>
      <sz val="9"/>
      <color rgb="FFFFFFFF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10"/>
      <color rgb="FFFFFFF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8"/>
      <name val="Calibri"/>
      <family val="2"/>
      <scheme val="minor"/>
    </font>
    <font>
      <sz val="18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theme="4"/>
      </patternFill>
    </fill>
    <fill>
      <patternFill patternType="solid">
        <fgColor theme="0" tint="-0.249977111117893"/>
        <bgColor theme="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59999389629810485"/>
        <bgColor indexed="64"/>
      </patternFill>
    </fill>
  </fills>
  <borders count="47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rgb="FF8DB4E2"/>
      </left>
      <right style="thin">
        <color rgb="FF8DB4E2"/>
      </right>
      <top style="thin">
        <color rgb="FF8DB4E2"/>
      </top>
      <bottom style="thin">
        <color rgb="FF8DB4E2"/>
      </bottom>
      <diagonal/>
    </border>
    <border>
      <left style="thin">
        <color rgb="FF8DB4E2"/>
      </left>
      <right/>
      <top style="thin">
        <color rgb="FF8DB4E2"/>
      </top>
      <bottom style="thin">
        <color rgb="FF8DB4E2"/>
      </bottom>
      <diagonal/>
    </border>
    <border>
      <left/>
      <right style="thin">
        <color theme="0"/>
      </right>
      <top style="thin">
        <color rgb="FF8DB4E2"/>
      </top>
      <bottom style="thin">
        <color rgb="FF8DB4E2"/>
      </bottom>
      <diagonal/>
    </border>
    <border>
      <left style="thin">
        <color theme="0"/>
      </left>
      <right style="thin">
        <color theme="0"/>
      </right>
      <top style="thin">
        <color rgb="FF8DB4E2"/>
      </top>
      <bottom style="thin">
        <color rgb="FF8DB4E2"/>
      </bottom>
      <diagonal/>
    </border>
    <border>
      <left/>
      <right style="thin">
        <color theme="0"/>
      </right>
      <top/>
      <bottom/>
      <diagonal/>
    </border>
    <border>
      <left/>
      <right/>
      <top/>
      <bottom style="thin">
        <color rgb="FF8DB4E2"/>
      </bottom>
      <diagonal/>
    </border>
    <border>
      <left/>
      <right/>
      <top style="thin">
        <color theme="3" tint="0.59996337778862885"/>
      </top>
      <bottom/>
      <diagonal/>
    </border>
    <border>
      <left/>
      <right style="thin">
        <color theme="0"/>
      </right>
      <top style="thin">
        <color theme="3" tint="0.59996337778862885"/>
      </top>
      <bottom/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3" tint="0.59996337778862885"/>
      </left>
      <right/>
      <top/>
      <bottom/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</cellStyleXfs>
  <cellXfs count="366">
    <xf numFmtId="0" fontId="0" fillId="0" borderId="0" xfId="0"/>
    <xf numFmtId="0" fontId="0" fillId="0" borderId="1" xfId="0" applyBorder="1"/>
    <xf numFmtId="0" fontId="0" fillId="0" borderId="3" xfId="0" applyBorder="1"/>
    <xf numFmtId="10" fontId="5" fillId="0" borderId="4" xfId="2" applyNumberFormat="1" applyFont="1" applyBorder="1" applyAlignment="1" applyProtection="1">
      <alignment vertical="center"/>
    </xf>
    <xf numFmtId="0" fontId="5" fillId="0" borderId="4" xfId="0" applyFont="1" applyBorder="1" applyAlignment="1">
      <alignment horizontal="center" vertical="center" wrapText="1"/>
    </xf>
    <xf numFmtId="166" fontId="6" fillId="9" borderId="4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4" xfId="0" applyFont="1" applyBorder="1" applyAlignment="1">
      <alignment horizontal="left" vertical="center" wrapText="1"/>
    </xf>
    <xf numFmtId="0" fontId="5" fillId="0" borderId="3" xfId="0" applyFont="1" applyBorder="1"/>
    <xf numFmtId="0" fontId="5" fillId="0" borderId="1" xfId="0" applyFont="1" applyBorder="1"/>
    <xf numFmtId="0" fontId="9" fillId="0" borderId="7" xfId="0" applyFont="1" applyBorder="1" applyAlignment="1">
      <alignment horizontal="left" vertical="center" wrapText="1"/>
    </xf>
    <xf numFmtId="0" fontId="7" fillId="0" borderId="1" xfId="0" applyFont="1" applyBorder="1"/>
    <xf numFmtId="0" fontId="9" fillId="2" borderId="4" xfId="0" applyFont="1" applyFill="1" applyBorder="1" applyAlignment="1">
      <alignment horizontal="lef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0" fillId="8" borderId="4" xfId="0" applyFont="1" applyFill="1" applyBorder="1" applyAlignment="1" applyProtection="1">
      <alignment horizontal="left" vertical="center" wrapText="1"/>
      <protection locked="0"/>
    </xf>
    <xf numFmtId="0" fontId="9" fillId="8" borderId="4" xfId="0" applyFont="1" applyFill="1" applyBorder="1" applyAlignment="1">
      <alignment horizontal="center" vertical="center" wrapText="1"/>
    </xf>
    <xf numFmtId="0" fontId="10" fillId="8" borderId="4" xfId="0" applyFont="1" applyFill="1" applyBorder="1" applyAlignment="1" applyProtection="1">
      <alignment horizontal="center" vertical="center" wrapText="1"/>
      <protection locked="0"/>
    </xf>
    <xf numFmtId="14" fontId="10" fillId="8" borderId="4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Border="1"/>
    <xf numFmtId="0" fontId="5" fillId="0" borderId="3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vertical="center" wrapText="1"/>
    </xf>
    <xf numFmtId="43" fontId="8" fillId="0" borderId="4" xfId="1" applyFont="1" applyFill="1" applyBorder="1" applyAlignment="1" applyProtection="1">
      <alignment vertical="center"/>
    </xf>
    <xf numFmtId="43" fontId="6" fillId="0" borderId="4" xfId="1" applyFont="1" applyFill="1" applyBorder="1" applyAlignment="1" applyProtection="1">
      <alignment vertical="center"/>
    </xf>
    <xf numFmtId="0" fontId="5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1" xfId="1" applyNumberFormat="1" applyFont="1" applyBorder="1" applyAlignment="1" applyProtection="1">
      <alignment vertical="center" wrapText="1"/>
    </xf>
    <xf numFmtId="0" fontId="5" fillId="0" borderId="0" xfId="0" applyFont="1" applyAlignment="1">
      <alignment vertical="center" wrapText="1"/>
    </xf>
    <xf numFmtId="0" fontId="5" fillId="0" borderId="0" xfId="1" applyNumberFormat="1" applyFont="1" applyAlignment="1" applyProtection="1">
      <alignment vertical="center"/>
    </xf>
    <xf numFmtId="43" fontId="5" fillId="0" borderId="0" xfId="1" applyFont="1" applyAlignment="1" applyProtection="1">
      <alignment vertical="center"/>
    </xf>
    <xf numFmtId="43" fontId="5" fillId="0" borderId="1" xfId="0" applyNumberFormat="1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43" fontId="5" fillId="0" borderId="3" xfId="0" applyNumberFormat="1" applyFont="1" applyBorder="1" applyAlignment="1">
      <alignment vertical="center" wrapText="1"/>
    </xf>
    <xf numFmtId="0" fontId="0" fillId="0" borderId="2" xfId="0" applyBorder="1"/>
    <xf numFmtId="43" fontId="5" fillId="0" borderId="4" xfId="0" applyNumberFormat="1" applyFont="1" applyBorder="1" applyAlignment="1">
      <alignment vertical="center" wrapText="1"/>
    </xf>
    <xf numFmtId="43" fontId="4" fillId="4" borderId="4" xfId="0" applyNumberFormat="1" applyFont="1" applyFill="1" applyBorder="1"/>
    <xf numFmtId="0" fontId="4" fillId="4" borderId="4" xfId="0" applyFont="1" applyFill="1" applyBorder="1" applyAlignment="1">
      <alignment horizontal="right"/>
    </xf>
    <xf numFmtId="0" fontId="4" fillId="4" borderId="4" xfId="0" applyFont="1" applyFill="1" applyBorder="1" applyAlignment="1">
      <alignment horizontal="center" vertical="center" wrapText="1"/>
    </xf>
    <xf numFmtId="169" fontId="5" fillId="0" borderId="1" xfId="0" applyNumberFormat="1" applyFont="1" applyBorder="1" applyAlignment="1">
      <alignment vertical="center" wrapText="1"/>
    </xf>
    <xf numFmtId="169" fontId="5" fillId="0" borderId="0" xfId="1" applyNumberFormat="1" applyFont="1" applyAlignment="1" applyProtection="1">
      <alignment vertical="center"/>
    </xf>
    <xf numFmtId="43" fontId="4" fillId="0" borderId="9" xfId="1" applyFont="1" applyBorder="1" applyAlignment="1" applyProtection="1">
      <alignment vertical="center"/>
    </xf>
    <xf numFmtId="10" fontId="8" fillId="0" borderId="4" xfId="2" applyNumberFormat="1" applyFont="1" applyFill="1" applyBorder="1" applyAlignment="1" applyProtection="1">
      <alignment vertical="center"/>
    </xf>
    <xf numFmtId="0" fontId="6" fillId="3" borderId="4" xfId="0" applyFont="1" applyFill="1" applyBorder="1" applyAlignment="1">
      <alignment horizontal="center" vertical="center" wrapText="1"/>
    </xf>
    <xf numFmtId="43" fontId="5" fillId="0" borderId="2" xfId="0" applyNumberFormat="1" applyFont="1" applyBorder="1" applyAlignment="1">
      <alignment vertical="center" wrapText="1"/>
    </xf>
    <xf numFmtId="43" fontId="4" fillId="0" borderId="3" xfId="0" applyNumberFormat="1" applyFont="1" applyBorder="1" applyAlignment="1">
      <alignment vertical="center" wrapText="1"/>
    </xf>
    <xf numFmtId="10" fontId="8" fillId="0" borderId="4" xfId="2" applyNumberFormat="1" applyFont="1" applyFill="1" applyBorder="1" applyAlignment="1" applyProtection="1">
      <alignment vertical="center" wrapText="1"/>
    </xf>
    <xf numFmtId="0" fontId="5" fillId="0" borderId="10" xfId="0" applyFont="1" applyBorder="1" applyAlignment="1">
      <alignment vertical="center" wrapText="1"/>
    </xf>
    <xf numFmtId="43" fontId="8" fillId="0" borderId="4" xfId="1" applyFont="1" applyFill="1" applyBorder="1" applyAlignment="1" applyProtection="1">
      <alignment vertical="center" wrapText="1"/>
    </xf>
    <xf numFmtId="0" fontId="4" fillId="3" borderId="4" xfId="0" applyFont="1" applyFill="1" applyBorder="1" applyAlignment="1">
      <alignment horizontal="center" vertical="center" wrapText="1"/>
    </xf>
    <xf numFmtId="166" fontId="6" fillId="9" borderId="4" xfId="0" applyNumberFormat="1" applyFont="1" applyFill="1" applyBorder="1" applyAlignment="1">
      <alignment vertical="center" wrapText="1"/>
    </xf>
    <xf numFmtId="166" fontId="5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7" fillId="2" borderId="10" xfId="0" applyFont="1" applyFill="1" applyBorder="1"/>
    <xf numFmtId="43" fontId="5" fillId="0" borderId="3" xfId="0" applyNumberFormat="1" applyFont="1" applyBorder="1"/>
    <xf numFmtId="0" fontId="8" fillId="0" borderId="1" xfId="0" applyFont="1" applyBorder="1"/>
    <xf numFmtId="0" fontId="5" fillId="0" borderId="8" xfId="0" applyFont="1" applyBorder="1" applyAlignment="1">
      <alignment vertical="center"/>
    </xf>
    <xf numFmtId="0" fontId="4" fillId="4" borderId="4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10" fontId="8" fillId="0" borderId="1" xfId="0" applyNumberFormat="1" applyFont="1" applyBorder="1"/>
    <xf numFmtId="9" fontId="8" fillId="0" borderId="1" xfId="0" applyNumberFormat="1" applyFont="1" applyBorder="1"/>
    <xf numFmtId="10" fontId="4" fillId="3" borderId="4" xfId="0" applyNumberFormat="1" applyFont="1" applyFill="1" applyBorder="1" applyAlignment="1">
      <alignment vertical="center"/>
    </xf>
    <xf numFmtId="10" fontId="5" fillId="0" borderId="4" xfId="2" applyNumberFormat="1" applyFont="1" applyBorder="1" applyAlignment="1" applyProtection="1">
      <alignment horizontal="center" vertical="center"/>
    </xf>
    <xf numFmtId="43" fontId="5" fillId="0" borderId="4" xfId="1" applyFont="1" applyBorder="1" applyAlignment="1" applyProtection="1">
      <alignment vertical="center"/>
    </xf>
    <xf numFmtId="172" fontId="5" fillId="0" borderId="4" xfId="2" applyNumberFormat="1" applyFont="1" applyBorder="1" applyAlignment="1" applyProtection="1">
      <alignment vertical="center"/>
    </xf>
    <xf numFmtId="171" fontId="8" fillId="0" borderId="1" xfId="0" applyNumberFormat="1" applyFont="1" applyBorder="1"/>
    <xf numFmtId="166" fontId="8" fillId="0" borderId="4" xfId="0" applyNumberFormat="1" applyFont="1" applyBorder="1" applyAlignment="1">
      <alignment horizontal="center" vertical="center"/>
    </xf>
    <xf numFmtId="0" fontId="5" fillId="0" borderId="1" xfId="0" applyFont="1" applyBorder="1" applyProtection="1">
      <protection locked="0"/>
    </xf>
    <xf numFmtId="0" fontId="5" fillId="0" borderId="0" xfId="0" applyFont="1"/>
    <xf numFmtId="167" fontId="5" fillId="0" borderId="4" xfId="1" applyNumberFormat="1" applyFont="1" applyBorder="1" applyAlignment="1" applyProtection="1">
      <alignment vertical="center" wrapText="1"/>
    </xf>
    <xf numFmtId="43" fontId="8" fillId="0" borderId="4" xfId="1" applyFont="1" applyFill="1" applyBorder="1" applyAlignment="1" applyProtection="1">
      <alignment horizontal="center" vertical="center" wrapText="1"/>
    </xf>
    <xf numFmtId="0" fontId="5" fillId="0" borderId="4" xfId="0" applyFont="1" applyBorder="1" applyAlignment="1">
      <alignment vertical="center"/>
    </xf>
    <xf numFmtId="172" fontId="5" fillId="0" borderId="4" xfId="0" applyNumberFormat="1" applyFont="1" applyBorder="1" applyAlignment="1">
      <alignment horizontal="center" vertical="center" wrapText="1"/>
    </xf>
    <xf numFmtId="43" fontId="6" fillId="0" borderId="4" xfId="1" applyFont="1" applyFill="1" applyBorder="1" applyAlignment="1" applyProtection="1">
      <alignment vertical="center" wrapText="1"/>
    </xf>
    <xf numFmtId="43" fontId="5" fillId="0" borderId="4" xfId="1" applyFont="1" applyBorder="1" applyAlignment="1" applyProtection="1">
      <alignment horizontal="left" vertical="center" wrapText="1"/>
    </xf>
    <xf numFmtId="43" fontId="6" fillId="4" borderId="4" xfId="1" applyFont="1" applyFill="1" applyBorder="1" applyAlignment="1" applyProtection="1">
      <alignment vertical="center"/>
    </xf>
    <xf numFmtId="43" fontId="5" fillId="0" borderId="1" xfId="1" applyFont="1" applyBorder="1" applyAlignment="1" applyProtection="1">
      <alignment vertical="center" wrapText="1"/>
    </xf>
    <xf numFmtId="0" fontId="5" fillId="0" borderId="12" xfId="0" applyFont="1" applyBorder="1"/>
    <xf numFmtId="0" fontId="5" fillId="0" borderId="2" xfId="0" applyFont="1" applyBorder="1" applyProtection="1">
      <protection locked="0"/>
    </xf>
    <xf numFmtId="0" fontId="11" fillId="0" borderId="1" xfId="0" applyFont="1" applyBorder="1"/>
    <xf numFmtId="43" fontId="11" fillId="0" borderId="1" xfId="0" applyNumberFormat="1" applyFont="1" applyBorder="1"/>
    <xf numFmtId="0" fontId="12" fillId="0" borderId="0" xfId="0" applyFont="1"/>
    <xf numFmtId="43" fontId="5" fillId="0" borderId="1" xfId="0" applyNumberFormat="1" applyFont="1" applyBorder="1"/>
    <xf numFmtId="43" fontId="4" fillId="0" borderId="4" xfId="1" applyFont="1" applyBorder="1" applyAlignment="1" applyProtection="1">
      <alignment vertical="center"/>
    </xf>
    <xf numFmtId="0" fontId="12" fillId="0" borderId="1" xfId="0" applyFont="1" applyBorder="1"/>
    <xf numFmtId="0" fontId="12" fillId="0" borderId="12" xfId="0" applyFont="1" applyBorder="1"/>
    <xf numFmtId="0" fontId="12" fillId="0" borderId="2" xfId="0" applyFont="1" applyBorder="1"/>
    <xf numFmtId="43" fontId="12" fillId="0" borderId="1" xfId="0" applyNumberFormat="1" applyFont="1" applyBorder="1"/>
    <xf numFmtId="0" fontId="12" fillId="0" borderId="15" xfId="0" applyFont="1" applyBorder="1"/>
    <xf numFmtId="0" fontId="12" fillId="0" borderId="16" xfId="0" applyFont="1" applyBorder="1"/>
    <xf numFmtId="43" fontId="12" fillId="0" borderId="16" xfId="0" applyNumberFormat="1" applyFont="1" applyBorder="1"/>
    <xf numFmtId="0" fontId="12" fillId="0" borderId="17" xfId="0" applyFont="1" applyBorder="1"/>
    <xf numFmtId="0" fontId="13" fillId="0" borderId="1" xfId="0" applyFont="1" applyBorder="1"/>
    <xf numFmtId="0" fontId="13" fillId="0" borderId="0" xfId="0" applyFont="1"/>
    <xf numFmtId="43" fontId="0" fillId="0" borderId="2" xfId="0" applyNumberFormat="1" applyBorder="1"/>
    <xf numFmtId="10" fontId="5" fillId="0" borderId="1" xfId="2" applyNumberFormat="1" applyFont="1" applyBorder="1" applyAlignment="1" applyProtection="1">
      <alignment vertical="center" wrapText="1"/>
    </xf>
    <xf numFmtId="168" fontId="5" fillId="11" borderId="4" xfId="1" applyNumberFormat="1" applyFont="1" applyFill="1" applyBorder="1" applyAlignment="1" applyProtection="1">
      <alignment horizontal="left" vertical="center"/>
    </xf>
    <xf numFmtId="43" fontId="5" fillId="11" borderId="4" xfId="1" applyFont="1" applyFill="1" applyBorder="1" applyAlignment="1" applyProtection="1">
      <alignment vertical="center"/>
      <protection locked="0"/>
    </xf>
    <xf numFmtId="10" fontId="5" fillId="11" borderId="4" xfId="2" applyNumberFormat="1" applyFont="1" applyFill="1" applyBorder="1" applyAlignment="1" applyProtection="1">
      <alignment vertical="center"/>
      <protection locked="0"/>
    </xf>
    <xf numFmtId="0" fontId="8" fillId="0" borderId="12" xfId="0" applyFont="1" applyBorder="1"/>
    <xf numFmtId="0" fontId="8" fillId="0" borderId="2" xfId="0" applyFont="1" applyBorder="1"/>
    <xf numFmtId="0" fontId="0" fillId="0" borderId="0" xfId="0" applyAlignment="1">
      <alignment vertical="center" wrapText="1"/>
    </xf>
    <xf numFmtId="0" fontId="8" fillId="0" borderId="0" xfId="0" applyFont="1"/>
    <xf numFmtId="0" fontId="5" fillId="0" borderId="0" xfId="0" applyFont="1" applyProtection="1">
      <protection locked="0"/>
    </xf>
    <xf numFmtId="43" fontId="12" fillId="0" borderId="1" xfId="1" applyFont="1" applyBorder="1"/>
    <xf numFmtId="43" fontId="5" fillId="0" borderId="4" xfId="1" applyFont="1" applyFill="1" applyBorder="1" applyAlignment="1" applyProtection="1">
      <alignment horizontal="center" vertical="center" wrapText="1"/>
    </xf>
    <xf numFmtId="167" fontId="5" fillId="11" borderId="4" xfId="1" applyNumberFormat="1" applyFont="1" applyFill="1" applyBorder="1" applyAlignment="1" applyProtection="1">
      <alignment vertical="center"/>
      <protection locked="0"/>
    </xf>
    <xf numFmtId="0" fontId="10" fillId="8" borderId="7" xfId="0" applyFont="1" applyFill="1" applyBorder="1" applyAlignment="1" applyProtection="1">
      <alignment horizontal="left" vertical="center" wrapText="1"/>
      <protection locked="0"/>
    </xf>
    <xf numFmtId="0" fontId="9" fillId="7" borderId="6" xfId="0" applyFont="1" applyFill="1" applyBorder="1" applyAlignment="1">
      <alignment horizontal="center" vertical="center" wrapText="1"/>
    </xf>
    <xf numFmtId="0" fontId="9" fillId="7" borderId="4" xfId="0" applyFont="1" applyFill="1" applyBorder="1" applyAlignment="1">
      <alignment horizontal="center" vertical="center" wrapText="1"/>
    </xf>
    <xf numFmtId="0" fontId="10" fillId="8" borderId="4" xfId="0" applyFont="1" applyFill="1" applyBorder="1" applyAlignment="1" applyProtection="1">
      <alignment horizontal="justify" vertical="center" wrapText="1"/>
      <protection locked="0"/>
    </xf>
    <xf numFmtId="0" fontId="9" fillId="7" borderId="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/>
    </xf>
    <xf numFmtId="43" fontId="5" fillId="0" borderId="11" xfId="0" applyNumberFormat="1" applyFont="1" applyBorder="1" applyAlignment="1">
      <alignment horizontal="center" vertical="center" wrapText="1"/>
    </xf>
    <xf numFmtId="0" fontId="6" fillId="3" borderId="4" xfId="1" applyNumberFormat="1" applyFont="1" applyFill="1" applyBorder="1" applyAlignment="1" applyProtection="1">
      <alignment horizontal="center" vertical="center" wrapText="1"/>
    </xf>
    <xf numFmtId="10" fontId="5" fillId="0" borderId="1" xfId="2" applyNumberFormat="1" applyFont="1" applyFill="1" applyBorder="1" applyAlignment="1" applyProtection="1">
      <alignment vertical="center" wrapText="1"/>
    </xf>
    <xf numFmtId="43" fontId="5" fillId="0" borderId="1" xfId="1" applyFont="1" applyFill="1" applyBorder="1" applyAlignment="1" applyProtection="1">
      <alignment vertical="center" wrapText="1"/>
    </xf>
    <xf numFmtId="167" fontId="6" fillId="3" borderId="4" xfId="1" applyNumberFormat="1" applyFont="1" applyFill="1" applyBorder="1" applyAlignment="1" applyProtection="1">
      <alignment horizontal="right" vertical="center"/>
      <protection locked="0"/>
    </xf>
    <xf numFmtId="0" fontId="18" fillId="0" borderId="13" xfId="0" applyFont="1" applyBorder="1" applyAlignment="1">
      <alignment horizontal="center" vertical="center"/>
    </xf>
    <xf numFmtId="0" fontId="18" fillId="7" borderId="13" xfId="0" applyFont="1" applyFill="1" applyBorder="1" applyAlignment="1">
      <alignment vertical="center"/>
    </xf>
    <xf numFmtId="0" fontId="18" fillId="7" borderId="13" xfId="0" applyFont="1" applyFill="1" applyBorder="1" applyAlignment="1">
      <alignment horizontal="center" vertical="center" wrapText="1"/>
    </xf>
    <xf numFmtId="0" fontId="18" fillId="0" borderId="13" xfId="0" applyFont="1" applyBorder="1" applyAlignment="1">
      <alignment vertical="center"/>
    </xf>
    <xf numFmtId="0" fontId="19" fillId="8" borderId="13" xfId="0" applyFont="1" applyFill="1" applyBorder="1" applyAlignment="1">
      <alignment horizontal="left" vertical="center" wrapText="1"/>
    </xf>
    <xf numFmtId="0" fontId="19" fillId="0" borderId="13" xfId="0" applyFont="1" applyBorder="1" applyAlignment="1">
      <alignment vertical="center"/>
    </xf>
    <xf numFmtId="0" fontId="19" fillId="0" borderId="13" xfId="0" applyFont="1" applyBorder="1" applyAlignment="1">
      <alignment horizontal="center" vertical="center"/>
    </xf>
    <xf numFmtId="0" fontId="18" fillId="12" borderId="13" xfId="0" applyFont="1" applyFill="1" applyBorder="1" applyAlignment="1">
      <alignment vertical="center"/>
    </xf>
    <xf numFmtId="0" fontId="18" fillId="12" borderId="13" xfId="0" applyFont="1" applyFill="1" applyBorder="1" applyAlignment="1">
      <alignment horizontal="center" vertical="center"/>
    </xf>
    <xf numFmtId="0" fontId="18" fillId="7" borderId="13" xfId="0" applyFont="1" applyFill="1" applyBorder="1" applyAlignment="1">
      <alignment horizontal="center" vertical="center"/>
    </xf>
    <xf numFmtId="43" fontId="19" fillId="0" borderId="13" xfId="1" applyFont="1" applyBorder="1" applyAlignment="1">
      <alignment horizontal="right" vertical="center"/>
    </xf>
    <xf numFmtId="43" fontId="19" fillId="0" borderId="13" xfId="1" applyFont="1" applyBorder="1" applyAlignment="1">
      <alignment vertical="center"/>
    </xf>
    <xf numFmtId="0" fontId="18" fillId="7" borderId="13" xfId="0" applyFont="1" applyFill="1" applyBorder="1" applyAlignment="1">
      <alignment horizontal="right" vertical="center"/>
    </xf>
    <xf numFmtId="4" fontId="18" fillId="7" borderId="13" xfId="0" applyNumberFormat="1" applyFont="1" applyFill="1" applyBorder="1" applyAlignment="1">
      <alignment horizontal="right" vertical="center"/>
    </xf>
    <xf numFmtId="10" fontId="19" fillId="0" borderId="13" xfId="0" applyNumberFormat="1" applyFont="1" applyBorder="1" applyAlignment="1">
      <alignment horizontal="right" vertical="center"/>
    </xf>
    <xf numFmtId="0" fontId="18" fillId="7" borderId="13" xfId="0" applyFont="1" applyFill="1" applyBorder="1" applyAlignment="1">
      <alignment vertical="center" wrapText="1"/>
    </xf>
    <xf numFmtId="0" fontId="12" fillId="0" borderId="13" xfId="0" applyFont="1" applyBorder="1" applyAlignment="1">
      <alignment vertical="center"/>
    </xf>
    <xf numFmtId="43" fontId="18" fillId="7" borderId="13" xfId="0" applyNumberFormat="1" applyFont="1" applyFill="1" applyBorder="1" applyAlignment="1">
      <alignment horizontal="right" vertical="center"/>
    </xf>
    <xf numFmtId="0" fontId="19" fillId="0" borderId="13" xfId="0" applyFont="1" applyBorder="1" applyAlignment="1">
      <alignment vertical="center" wrapText="1"/>
    </xf>
    <xf numFmtId="43" fontId="18" fillId="7" borderId="13" xfId="1" applyFont="1" applyFill="1" applyBorder="1" applyAlignment="1">
      <alignment vertical="center"/>
    </xf>
    <xf numFmtId="43" fontId="18" fillId="7" borderId="13" xfId="1" applyFont="1" applyFill="1" applyBorder="1" applyAlignment="1">
      <alignment horizontal="right" vertical="center"/>
    </xf>
    <xf numFmtId="10" fontId="18" fillId="7" borderId="13" xfId="2" applyNumberFormat="1" applyFont="1" applyFill="1" applyBorder="1" applyAlignment="1">
      <alignment horizontal="right" vertical="center"/>
    </xf>
    <xf numFmtId="0" fontId="18" fillId="3" borderId="13" xfId="0" applyFont="1" applyFill="1" applyBorder="1" applyAlignment="1">
      <alignment horizontal="right" vertical="center"/>
    </xf>
    <xf numFmtId="43" fontId="18" fillId="3" borderId="14" xfId="1" applyFont="1" applyFill="1" applyBorder="1" applyAlignment="1">
      <alignment horizontal="right" vertical="center"/>
    </xf>
    <xf numFmtId="43" fontId="18" fillId="3" borderId="13" xfId="1" applyFont="1" applyFill="1" applyBorder="1" applyAlignment="1">
      <alignment horizontal="right" vertical="center"/>
    </xf>
    <xf numFmtId="0" fontId="12" fillId="0" borderId="19" xfId="0" applyFont="1" applyBorder="1"/>
    <xf numFmtId="0" fontId="12" fillId="0" borderId="20" xfId="0" applyFont="1" applyBorder="1"/>
    <xf numFmtId="43" fontId="12" fillId="0" borderId="18" xfId="0" applyNumberFormat="1" applyFont="1" applyBorder="1"/>
    <xf numFmtId="0" fontId="12" fillId="0" borderId="18" xfId="0" applyFont="1" applyBorder="1"/>
    <xf numFmtId="0" fontId="18" fillId="7" borderId="21" xfId="0" applyFont="1" applyFill="1" applyBorder="1" applyAlignment="1">
      <alignment vertical="center"/>
    </xf>
    <xf numFmtId="0" fontId="14" fillId="4" borderId="21" xfId="0" applyFont="1" applyFill="1" applyBorder="1" applyAlignment="1" applyProtection="1">
      <alignment vertical="center" wrapText="1"/>
      <protection locked="0"/>
    </xf>
    <xf numFmtId="0" fontId="13" fillId="0" borderId="21" xfId="0" applyFont="1" applyBorder="1"/>
    <xf numFmtId="0" fontId="18" fillId="0" borderId="18" xfId="0" applyFont="1" applyBorder="1" applyAlignment="1">
      <alignment horizontal="left" vertical="center"/>
    </xf>
    <xf numFmtId="0" fontId="12" fillId="0" borderId="11" xfId="0" applyFont="1" applyBorder="1"/>
    <xf numFmtId="0" fontId="18" fillId="0" borderId="0" xfId="0" applyFont="1" applyAlignment="1">
      <alignment vertical="center"/>
    </xf>
    <xf numFmtId="0" fontId="18" fillId="0" borderId="21" xfId="0" applyFont="1" applyBorder="1" applyAlignment="1">
      <alignment horizontal="left" vertical="center"/>
    </xf>
    <xf numFmtId="43" fontId="6" fillId="3" borderId="4" xfId="1" applyFont="1" applyFill="1" applyBorder="1" applyAlignment="1" applyProtection="1">
      <alignment horizontal="center" vertical="center" wrapText="1"/>
    </xf>
    <xf numFmtId="43" fontId="5" fillId="0" borderId="11" xfId="1" applyFont="1" applyBorder="1" applyAlignment="1" applyProtection="1">
      <alignment horizontal="center" vertical="center" wrapText="1"/>
    </xf>
    <xf numFmtId="0" fontId="12" fillId="0" borderId="18" xfId="0" applyFont="1" applyBorder="1" applyAlignment="1">
      <alignment horizontal="center"/>
    </xf>
    <xf numFmtId="43" fontId="8" fillId="0" borderId="1" xfId="0" applyNumberFormat="1" applyFont="1" applyBorder="1"/>
    <xf numFmtId="0" fontId="5" fillId="0" borderId="8" xfId="0" applyFont="1" applyBorder="1" applyAlignment="1">
      <alignment horizontal="center" vertical="center"/>
    </xf>
    <xf numFmtId="172" fontId="5" fillId="0" borderId="5" xfId="2" applyNumberFormat="1" applyFont="1" applyBorder="1" applyAlignment="1" applyProtection="1">
      <alignment vertical="center"/>
    </xf>
    <xf numFmtId="0" fontId="5" fillId="0" borderId="23" xfId="0" applyFont="1" applyBorder="1" applyAlignment="1">
      <alignment vertical="center"/>
    </xf>
    <xf numFmtId="0" fontId="5" fillId="11" borderId="4" xfId="1" applyNumberFormat="1" applyFont="1" applyFill="1" applyBorder="1" applyAlignment="1" applyProtection="1">
      <alignment vertical="center"/>
      <protection locked="0"/>
    </xf>
    <xf numFmtId="43" fontId="15" fillId="4" borderId="6" xfId="1" applyFont="1" applyFill="1" applyBorder="1" applyAlignment="1" applyProtection="1">
      <alignment vertical="center"/>
    </xf>
    <xf numFmtId="0" fontId="12" fillId="0" borderId="25" xfId="0" applyFont="1" applyBorder="1" applyAlignment="1">
      <alignment vertical="center" wrapText="1"/>
    </xf>
    <xf numFmtId="0" fontId="12" fillId="0" borderId="2" xfId="0" applyFont="1" applyBorder="1" applyAlignment="1">
      <alignment vertical="center" wrapText="1"/>
    </xf>
    <xf numFmtId="0" fontId="21" fillId="0" borderId="0" xfId="0" applyFont="1" applyAlignment="1">
      <alignment vertical="center" wrapText="1"/>
    </xf>
    <xf numFmtId="0" fontId="22" fillId="0" borderId="0" xfId="0" applyFont="1" applyAlignment="1">
      <alignment horizontal="center" vertical="center" wrapText="1"/>
    </xf>
    <xf numFmtId="0" fontId="5" fillId="0" borderId="0" xfId="0" applyFont="1" applyAlignment="1">
      <alignment wrapText="1"/>
    </xf>
    <xf numFmtId="0" fontId="22" fillId="0" borderId="0" xfId="0" applyFont="1" applyAlignment="1">
      <alignment horizontal="left" vertical="center" wrapText="1"/>
    </xf>
    <xf numFmtId="0" fontId="2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22" fillId="0" borderId="0" xfId="0" applyFont="1" applyAlignment="1">
      <alignment vertical="center" wrapText="1"/>
    </xf>
    <xf numFmtId="0" fontId="22" fillId="0" borderId="0" xfId="0" applyFont="1" applyAlignment="1">
      <alignment horizontal="right" vertical="center" wrapText="1"/>
    </xf>
    <xf numFmtId="4" fontId="5" fillId="0" borderId="0" xfId="0" applyNumberFormat="1" applyFont="1" applyAlignment="1">
      <alignment horizontal="center" vertical="center" wrapText="1"/>
    </xf>
    <xf numFmtId="43" fontId="5" fillId="11" borderId="26" xfId="1" applyFont="1" applyFill="1" applyBorder="1" applyAlignment="1" applyProtection="1">
      <alignment vertical="center"/>
      <protection locked="0"/>
    </xf>
    <xf numFmtId="0" fontId="22" fillId="3" borderId="26" xfId="0" applyFont="1" applyFill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left" vertical="center" wrapText="1"/>
    </xf>
    <xf numFmtId="0" fontId="5" fillId="0" borderId="26" xfId="0" applyFont="1" applyBorder="1" applyAlignment="1">
      <alignment horizontal="center" vertical="center" wrapText="1"/>
    </xf>
    <xf numFmtId="0" fontId="22" fillId="0" borderId="26" xfId="0" applyFont="1" applyBorder="1" applyAlignment="1">
      <alignment horizontal="center" vertical="center" wrapText="1"/>
    </xf>
    <xf numFmtId="0" fontId="23" fillId="0" borderId="26" xfId="0" applyFont="1" applyBorder="1" applyAlignment="1">
      <alignment horizontal="left" vertical="center" wrapText="1"/>
    </xf>
    <xf numFmtId="0" fontId="23" fillId="0" borderId="26" xfId="0" applyFont="1" applyBorder="1" applyAlignment="1">
      <alignment horizontal="center" vertical="center" wrapText="1"/>
    </xf>
    <xf numFmtId="0" fontId="5" fillId="0" borderId="26" xfId="0" applyFont="1" applyBorder="1" applyAlignment="1">
      <alignment vertical="center" wrapText="1"/>
    </xf>
    <xf numFmtId="0" fontId="23" fillId="0" borderId="26" xfId="0" applyFont="1" applyBorder="1" applyAlignment="1">
      <alignment vertical="center" wrapText="1"/>
    </xf>
    <xf numFmtId="43" fontId="4" fillId="3" borderId="26" xfId="1" applyFont="1" applyFill="1" applyBorder="1" applyAlignment="1">
      <alignment vertical="center" wrapText="1"/>
    </xf>
    <xf numFmtId="43" fontId="5" fillId="0" borderId="4" xfId="1" applyFont="1" applyBorder="1" applyAlignment="1">
      <alignment horizontal="center" vertical="center" wrapText="1"/>
    </xf>
    <xf numFmtId="43" fontId="4" fillId="3" borderId="26" xfId="1" applyFont="1" applyFill="1" applyBorder="1" applyAlignment="1">
      <alignment horizontal="center" vertical="center" wrapText="1"/>
    </xf>
    <xf numFmtId="167" fontId="4" fillId="3" borderId="26" xfId="1" applyNumberFormat="1" applyFont="1" applyFill="1" applyBorder="1" applyAlignment="1">
      <alignment horizontal="center" vertical="center" wrapText="1"/>
    </xf>
    <xf numFmtId="43" fontId="5" fillId="0" borderId="26" xfId="1" applyFont="1" applyFill="1" applyBorder="1" applyAlignment="1">
      <alignment horizontal="center" vertical="center" wrapText="1"/>
    </xf>
    <xf numFmtId="43" fontId="22" fillId="3" borderId="26" xfId="1" applyFont="1" applyFill="1" applyBorder="1" applyAlignment="1">
      <alignment horizontal="center" vertical="center" wrapText="1"/>
    </xf>
    <xf numFmtId="9" fontId="5" fillId="0" borderId="0" xfId="2" applyFont="1" applyAlignment="1">
      <alignment wrapText="1"/>
    </xf>
    <xf numFmtId="43" fontId="5" fillId="0" borderId="26" xfId="1" applyFont="1" applyBorder="1" applyAlignment="1">
      <alignment horizontal="center" vertical="center" wrapText="1"/>
    </xf>
    <xf numFmtId="0" fontId="22" fillId="3" borderId="26" xfId="0" applyFont="1" applyFill="1" applyBorder="1" applyAlignment="1">
      <alignment horizontal="right" vertical="center" wrapText="1"/>
    </xf>
    <xf numFmtId="0" fontId="4" fillId="3" borderId="26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25" fillId="0" borderId="0" xfId="0" applyFont="1"/>
    <xf numFmtId="43" fontId="5" fillId="0" borderId="4" xfId="1" applyFont="1" applyBorder="1" applyAlignment="1" applyProtection="1">
      <alignment vertical="center" wrapText="1"/>
    </xf>
    <xf numFmtId="2" fontId="5" fillId="0" borderId="1" xfId="0" applyNumberFormat="1" applyFont="1" applyBorder="1" applyAlignment="1">
      <alignment horizontal="center"/>
    </xf>
    <xf numFmtId="2" fontId="11" fillId="0" borderId="1" xfId="0" applyNumberFormat="1" applyFont="1" applyBorder="1" applyAlignment="1">
      <alignment horizontal="center"/>
    </xf>
    <xf numFmtId="2" fontId="5" fillId="0" borderId="4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173" fontId="11" fillId="0" borderId="1" xfId="0" applyNumberFormat="1" applyFont="1" applyBorder="1" applyAlignment="1">
      <alignment horizontal="center"/>
    </xf>
    <xf numFmtId="43" fontId="16" fillId="0" borderId="13" xfId="1" applyFont="1" applyBorder="1" applyAlignment="1">
      <alignment horizontal="right" vertical="center"/>
    </xf>
    <xf numFmtId="43" fontId="8" fillId="0" borderId="4" xfId="1" applyFont="1" applyBorder="1" applyAlignment="1" applyProtection="1">
      <alignment horizontal="left" vertical="center" wrapText="1"/>
    </xf>
    <xf numFmtId="0" fontId="16" fillId="0" borderId="1" xfId="0" applyFont="1" applyBorder="1"/>
    <xf numFmtId="43" fontId="5" fillId="0" borderId="4" xfId="1" applyFont="1" applyFill="1" applyBorder="1" applyAlignment="1" applyProtection="1">
      <alignment vertical="center"/>
      <protection locked="0"/>
    </xf>
    <xf numFmtId="43" fontId="5" fillId="0" borderId="12" xfId="0" applyNumberFormat="1" applyFont="1" applyBorder="1"/>
    <xf numFmtId="43" fontId="5" fillId="8" borderId="0" xfId="0" applyNumberFormat="1" applyFont="1" applyFill="1"/>
    <xf numFmtId="2" fontId="8" fillId="0" borderId="1" xfId="0" applyNumberFormat="1" applyFont="1" applyBorder="1"/>
    <xf numFmtId="170" fontId="8" fillId="0" borderId="1" xfId="1" applyNumberFormat="1" applyFont="1" applyBorder="1" applyProtection="1"/>
    <xf numFmtId="172" fontId="8" fillId="0" borderId="4" xfId="2" applyNumberFormat="1" applyFont="1" applyBorder="1" applyAlignment="1" applyProtection="1">
      <alignment vertical="center"/>
    </xf>
    <xf numFmtId="0" fontId="0" fillId="0" borderId="36" xfId="0" applyBorder="1"/>
    <xf numFmtId="0" fontId="0" fillId="0" borderId="37" xfId="0" applyBorder="1"/>
    <xf numFmtId="0" fontId="0" fillId="0" borderId="38" xfId="0" applyBorder="1"/>
    <xf numFmtId="0" fontId="0" fillId="0" borderId="39" xfId="0" applyBorder="1"/>
    <xf numFmtId="0" fontId="0" fillId="0" borderId="40" xfId="0" applyBorder="1"/>
    <xf numFmtId="0" fontId="0" fillId="0" borderId="41" xfId="0" applyBorder="1"/>
    <xf numFmtId="0" fontId="0" fillId="0" borderId="42" xfId="0" applyBorder="1"/>
    <xf numFmtId="0" fontId="0" fillId="0" borderId="43" xfId="0" applyBorder="1"/>
    <xf numFmtId="43" fontId="5" fillId="0" borderId="0" xfId="0" applyNumberFormat="1" applyFont="1" applyAlignment="1">
      <alignment wrapText="1"/>
    </xf>
    <xf numFmtId="0" fontId="17" fillId="0" borderId="0" xfId="9"/>
    <xf numFmtId="0" fontId="5" fillId="0" borderId="45" xfId="0" applyFont="1" applyBorder="1"/>
    <xf numFmtId="0" fontId="5" fillId="0" borderId="45" xfId="0" applyFont="1" applyBorder="1" applyProtection="1">
      <protection locked="0"/>
    </xf>
    <xf numFmtId="43" fontId="5" fillId="0" borderId="4" xfId="1" applyFont="1" applyFill="1" applyBorder="1" applyAlignment="1">
      <alignment horizontal="center" vertical="center" wrapText="1"/>
    </xf>
    <xf numFmtId="0" fontId="19" fillId="0" borderId="40" xfId="0" applyFont="1" applyBorder="1" applyAlignment="1">
      <alignment wrapText="1"/>
    </xf>
    <xf numFmtId="0" fontId="19" fillId="0" borderId="40" xfId="0" applyFont="1" applyBorder="1" applyAlignment="1">
      <alignment vertical="top" wrapText="1"/>
    </xf>
    <xf numFmtId="0" fontId="29" fillId="0" borderId="0" xfId="0" applyFont="1"/>
    <xf numFmtId="0" fontId="25" fillId="0" borderId="40" xfId="0" applyFont="1" applyBorder="1"/>
    <xf numFmtId="0" fontId="26" fillId="0" borderId="0" xfId="0" applyFont="1"/>
    <xf numFmtId="0" fontId="25" fillId="0" borderId="0" xfId="0" applyFont="1" applyAlignment="1">
      <alignment horizontal="left"/>
    </xf>
    <xf numFmtId="0" fontId="29" fillId="0" borderId="40" xfId="0" applyFont="1" applyBorder="1" applyAlignment="1">
      <alignment horizontal="center"/>
    </xf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40" xfId="0" applyBorder="1" applyAlignment="1">
      <alignment horizontal="left" wrapText="1"/>
    </xf>
    <xf numFmtId="0" fontId="0" fillId="0" borderId="40" xfId="0" applyBorder="1" applyAlignment="1">
      <alignment horizontal="left" vertical="top" wrapText="1"/>
    </xf>
    <xf numFmtId="0" fontId="0" fillId="0" borderId="43" xfId="0" applyBorder="1" applyAlignment="1">
      <alignment horizontal="left" vertical="top" wrapText="1"/>
    </xf>
    <xf numFmtId="10" fontId="8" fillId="0" borderId="4" xfId="2" applyNumberFormat="1" applyFont="1" applyBorder="1" applyAlignment="1" applyProtection="1">
      <alignment horizontal="righ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18" fillId="0" borderId="0" xfId="0" applyFont="1"/>
    <xf numFmtId="0" fontId="19" fillId="0" borderId="0" xfId="0" applyFont="1"/>
    <xf numFmtId="0" fontId="19" fillId="0" borderId="40" xfId="0" applyFont="1" applyBorder="1"/>
    <xf numFmtId="0" fontId="19" fillId="0" borderId="0" xfId="0" applyFont="1" applyAlignment="1">
      <alignment wrapText="1"/>
    </xf>
    <xf numFmtId="0" fontId="19" fillId="0" borderId="0" xfId="0" applyFont="1" applyAlignment="1">
      <alignment vertical="top" wrapText="1"/>
    </xf>
    <xf numFmtId="167" fontId="6" fillId="3" borderId="4" xfId="1" applyNumberFormat="1" applyFont="1" applyFill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horizontal="center" vertical="center" wrapText="1"/>
    </xf>
    <xf numFmtId="43" fontId="5" fillId="0" borderId="3" xfId="0" applyNumberFormat="1" applyFont="1" applyBorder="1" applyAlignment="1">
      <alignment horizontal="center" vertical="center" wrapText="1"/>
    </xf>
    <xf numFmtId="10" fontId="4" fillId="4" borderId="4" xfId="2" applyNumberFormat="1" applyFont="1" applyFill="1" applyBorder="1" applyAlignment="1">
      <alignment vertical="center"/>
    </xf>
    <xf numFmtId="10" fontId="5" fillId="0" borderId="4" xfId="2" applyNumberFormat="1" applyFont="1" applyBorder="1" applyAlignment="1">
      <alignment vertical="center"/>
    </xf>
    <xf numFmtId="10" fontId="4" fillId="3" borderId="4" xfId="2" applyNumberFormat="1" applyFont="1" applyFill="1" applyBorder="1" applyAlignment="1">
      <alignment vertical="center"/>
    </xf>
    <xf numFmtId="169" fontId="8" fillId="0" borderId="1" xfId="2" applyNumberFormat="1" applyFont="1" applyBorder="1"/>
    <xf numFmtId="166" fontId="8" fillId="0" borderId="4" xfId="0" applyNumberFormat="1" applyFont="1" applyBorder="1" applyAlignment="1">
      <alignment horizontal="center" vertical="center" wrapText="1"/>
    </xf>
    <xf numFmtId="10" fontId="5" fillId="0" borderId="4" xfId="2" applyNumberFormat="1" applyFont="1" applyFill="1" applyBorder="1" applyAlignment="1" applyProtection="1">
      <alignment vertical="center"/>
    </xf>
    <xf numFmtId="10" fontId="5" fillId="0" borderId="3" xfId="2" applyNumberFormat="1" applyFont="1" applyFill="1" applyBorder="1"/>
    <xf numFmtId="10" fontId="5" fillId="0" borderId="3" xfId="0" applyNumberFormat="1" applyFont="1" applyBorder="1"/>
    <xf numFmtId="10" fontId="5" fillId="0" borderId="3" xfId="1" applyNumberFormat="1" applyFont="1" applyFill="1" applyBorder="1"/>
    <xf numFmtId="0" fontId="8" fillId="0" borderId="3" xfId="0" applyFont="1" applyBorder="1"/>
    <xf numFmtId="0" fontId="5" fillId="0" borderId="3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43" fontId="8" fillId="0" borderId="3" xfId="0" applyNumberFormat="1" applyFont="1" applyBorder="1"/>
    <xf numFmtId="43" fontId="8" fillId="0" borderId="3" xfId="1" applyFont="1" applyFill="1" applyBorder="1" applyProtection="1"/>
    <xf numFmtId="43" fontId="7" fillId="0" borderId="11" xfId="1" applyFont="1" applyFill="1" applyBorder="1" applyProtection="1"/>
    <xf numFmtId="43" fontId="8" fillId="0" borderId="11" xfId="1" applyFont="1" applyFill="1" applyBorder="1" applyProtection="1"/>
    <xf numFmtId="0" fontId="5" fillId="0" borderId="44" xfId="0" applyFont="1" applyBorder="1"/>
    <xf numFmtId="174" fontId="5" fillId="0" borderId="1" xfId="0" applyNumberFormat="1" applyFont="1" applyBorder="1"/>
    <xf numFmtId="43" fontId="11" fillId="11" borderId="4" xfId="1" applyFont="1" applyFill="1" applyBorder="1" applyAlignment="1" applyProtection="1">
      <alignment vertical="center"/>
      <protection locked="0"/>
    </xf>
    <xf numFmtId="43" fontId="23" fillId="0" borderId="4" xfId="1" applyFont="1" applyBorder="1" applyAlignment="1" applyProtection="1">
      <alignment vertical="center"/>
    </xf>
    <xf numFmtId="0" fontId="10" fillId="8" borderId="7" xfId="0" applyFont="1" applyFill="1" applyBorder="1" applyAlignment="1" applyProtection="1">
      <alignment horizontal="left" vertical="center" wrapText="1"/>
      <protection locked="0"/>
    </xf>
    <xf numFmtId="0" fontId="10" fillId="8" borderId="8" xfId="0" applyFont="1" applyFill="1" applyBorder="1" applyAlignment="1" applyProtection="1">
      <alignment horizontal="left" vertical="center" wrapText="1"/>
      <protection locked="0"/>
    </xf>
    <xf numFmtId="0" fontId="10" fillId="8" borderId="9" xfId="0" applyFont="1" applyFill="1" applyBorder="1" applyAlignment="1" applyProtection="1">
      <alignment horizontal="left" vertical="center" wrapText="1"/>
      <protection locked="0"/>
    </xf>
    <xf numFmtId="0" fontId="9" fillId="0" borderId="8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5" fillId="0" borderId="7" xfId="0" applyFont="1" applyBorder="1" applyAlignment="1" applyProtection="1">
      <alignment horizontal="left"/>
      <protection locked="0"/>
    </xf>
    <xf numFmtId="0" fontId="5" fillId="0" borderId="8" xfId="0" applyFont="1" applyBorder="1" applyAlignment="1" applyProtection="1">
      <alignment horizontal="left"/>
      <protection locked="0"/>
    </xf>
    <xf numFmtId="0" fontId="5" fillId="0" borderId="9" xfId="0" applyFont="1" applyBorder="1" applyAlignment="1" applyProtection="1">
      <alignment horizontal="left"/>
      <protection locked="0"/>
    </xf>
    <xf numFmtId="0" fontId="9" fillId="7" borderId="4" xfId="0" applyFont="1" applyFill="1" applyBorder="1" applyAlignment="1">
      <alignment horizontal="center" vertical="center" wrapText="1"/>
    </xf>
    <xf numFmtId="0" fontId="9" fillId="7" borderId="5" xfId="0" applyFont="1" applyFill="1" applyBorder="1" applyAlignment="1">
      <alignment horizontal="center" vertical="center" wrapText="1"/>
    </xf>
    <xf numFmtId="0" fontId="10" fillId="8" borderId="4" xfId="0" applyFont="1" applyFill="1" applyBorder="1" applyAlignment="1" applyProtection="1">
      <alignment horizontal="justify" vertical="center" wrapText="1"/>
      <protection locked="0"/>
    </xf>
    <xf numFmtId="0" fontId="10" fillId="8" borderId="7" xfId="0" applyFont="1" applyFill="1" applyBorder="1" applyAlignment="1" applyProtection="1">
      <alignment horizontal="center" vertical="center" wrapText="1"/>
      <protection locked="0"/>
    </xf>
    <xf numFmtId="0" fontId="10" fillId="8" borderId="9" xfId="0" applyFont="1" applyFill="1" applyBorder="1" applyAlignment="1" applyProtection="1">
      <alignment horizontal="center" vertical="center" wrapText="1"/>
      <protection locked="0"/>
    </xf>
    <xf numFmtId="0" fontId="4" fillId="3" borderId="7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9" fillId="7" borderId="6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166" fontId="6" fillId="9" borderId="7" xfId="0" applyNumberFormat="1" applyFont="1" applyFill="1" applyBorder="1" applyAlignment="1">
      <alignment horizontal="center" vertical="center" wrapText="1"/>
    </xf>
    <xf numFmtId="166" fontId="6" fillId="9" borderId="8" xfId="0" applyNumberFormat="1" applyFont="1" applyFill="1" applyBorder="1" applyAlignment="1">
      <alignment horizontal="center" vertical="center" wrapText="1"/>
    </xf>
    <xf numFmtId="166" fontId="6" fillId="9" borderId="9" xfId="0" applyNumberFormat="1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4" fillId="4" borderId="4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right" vertical="center"/>
    </xf>
    <xf numFmtId="0" fontId="4" fillId="4" borderId="9" xfId="0" applyFont="1" applyFill="1" applyBorder="1" applyAlignment="1">
      <alignment horizontal="right" vertical="center"/>
    </xf>
    <xf numFmtId="0" fontId="4" fillId="2" borderId="4" xfId="0" applyFont="1" applyFill="1" applyBorder="1" applyAlignment="1">
      <alignment horizontal="left" vertical="center"/>
    </xf>
    <xf numFmtId="10" fontId="5" fillId="14" borderId="7" xfId="2" applyNumberFormat="1" applyFont="1" applyFill="1" applyBorder="1" applyAlignment="1" applyProtection="1">
      <alignment horizontal="left" vertical="center"/>
      <protection locked="0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4" fillId="5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/>
    </xf>
    <xf numFmtId="10" fontId="5" fillId="11" borderId="4" xfId="2" applyNumberFormat="1" applyFont="1" applyFill="1" applyBorder="1" applyAlignment="1" applyProtection="1">
      <alignment horizontal="left" vertical="center"/>
      <protection locked="0"/>
    </xf>
    <xf numFmtId="10" fontId="5" fillId="2" borderId="4" xfId="2" applyNumberFormat="1" applyFont="1" applyFill="1" applyBorder="1" applyAlignment="1" applyProtection="1">
      <alignment horizontal="left" vertical="center"/>
    </xf>
    <xf numFmtId="0" fontId="5" fillId="4" borderId="4" xfId="0" applyFont="1" applyFill="1" applyBorder="1" applyAlignment="1" applyProtection="1">
      <alignment horizontal="left" vertical="center"/>
      <protection locked="0"/>
    </xf>
    <xf numFmtId="0" fontId="5" fillId="2" borderId="4" xfId="0" applyFont="1" applyFill="1" applyBorder="1" applyAlignment="1">
      <alignment horizontal="center" vertical="center"/>
    </xf>
    <xf numFmtId="0" fontId="5" fillId="11" borderId="7" xfId="1" applyNumberFormat="1" applyFont="1" applyFill="1" applyBorder="1" applyAlignment="1" applyProtection="1">
      <alignment horizontal="left" vertical="center"/>
      <protection locked="0"/>
    </xf>
    <xf numFmtId="0" fontId="5" fillId="11" borderId="8" xfId="1" applyNumberFormat="1" applyFont="1" applyFill="1" applyBorder="1" applyAlignment="1" applyProtection="1">
      <alignment horizontal="left" vertical="center"/>
      <protection locked="0"/>
    </xf>
    <xf numFmtId="0" fontId="5" fillId="11" borderId="9" xfId="1" applyNumberFormat="1" applyFont="1" applyFill="1" applyBorder="1" applyAlignment="1" applyProtection="1">
      <alignment horizontal="left" vertical="center"/>
      <protection locked="0"/>
    </xf>
    <xf numFmtId="0" fontId="5" fillId="11" borderId="7" xfId="0" applyFont="1" applyFill="1" applyBorder="1" applyAlignment="1" applyProtection="1">
      <alignment horizontal="center" vertical="center" wrapText="1"/>
      <protection locked="0"/>
    </xf>
    <xf numFmtId="0" fontId="5" fillId="11" borderId="8" xfId="0" applyFont="1" applyFill="1" applyBorder="1" applyAlignment="1" applyProtection="1">
      <alignment horizontal="center" vertical="center" wrapText="1"/>
      <protection locked="0"/>
    </xf>
    <xf numFmtId="0" fontId="5" fillId="11" borderId="9" xfId="0" applyFont="1" applyFill="1" applyBorder="1" applyAlignment="1" applyProtection="1">
      <alignment horizontal="center" vertical="center" wrapText="1"/>
      <protection locked="0"/>
    </xf>
    <xf numFmtId="0" fontId="22" fillId="0" borderId="30" xfId="0" applyFont="1" applyBorder="1" applyAlignment="1">
      <alignment horizontal="left" vertical="center"/>
    </xf>
    <xf numFmtId="0" fontId="22" fillId="0" borderId="34" xfId="0" applyFont="1" applyBorder="1" applyAlignment="1">
      <alignment horizontal="left" vertical="center"/>
    </xf>
    <xf numFmtId="0" fontId="22" fillId="0" borderId="31" xfId="0" applyFont="1" applyBorder="1" applyAlignment="1">
      <alignment horizontal="left" vertical="center"/>
    </xf>
    <xf numFmtId="0" fontId="22" fillId="0" borderId="32" xfId="0" applyFont="1" applyBorder="1" applyAlignment="1">
      <alignment horizontal="left" vertical="center"/>
    </xf>
    <xf numFmtId="0" fontId="22" fillId="0" borderId="35" xfId="0" applyFont="1" applyBorder="1" applyAlignment="1">
      <alignment horizontal="left" vertical="center"/>
    </xf>
    <xf numFmtId="0" fontId="22" fillId="0" borderId="33" xfId="0" applyFont="1" applyBorder="1" applyAlignment="1">
      <alignment horizontal="left" vertical="center"/>
    </xf>
    <xf numFmtId="166" fontId="6" fillId="10" borderId="4" xfId="0" applyNumberFormat="1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right" vertical="center"/>
    </xf>
    <xf numFmtId="0" fontId="22" fillId="3" borderId="26" xfId="0" applyFont="1" applyFill="1" applyBorder="1" applyAlignment="1">
      <alignment horizontal="right" vertical="center" wrapText="1"/>
    </xf>
    <xf numFmtId="0" fontId="22" fillId="3" borderId="26" xfId="0" applyFont="1" applyFill="1" applyBorder="1" applyAlignment="1">
      <alignment horizontal="center" vertical="center" wrapText="1"/>
    </xf>
    <xf numFmtId="0" fontId="4" fillId="3" borderId="26" xfId="0" applyFont="1" applyFill="1" applyBorder="1" applyAlignment="1">
      <alignment horizontal="center" vertical="center" wrapText="1"/>
    </xf>
    <xf numFmtId="0" fontId="22" fillId="3" borderId="27" xfId="0" applyFont="1" applyFill="1" applyBorder="1" applyAlignment="1">
      <alignment horizontal="right" vertical="center" wrapText="1"/>
    </xf>
    <xf numFmtId="0" fontId="22" fillId="3" borderId="28" xfId="0" applyFont="1" applyFill="1" applyBorder="1" applyAlignment="1">
      <alignment horizontal="right" vertical="center" wrapText="1"/>
    </xf>
    <xf numFmtId="0" fontId="22" fillId="3" borderId="29" xfId="0" applyFont="1" applyFill="1" applyBorder="1" applyAlignment="1">
      <alignment horizontal="right" vertical="center" wrapText="1"/>
    </xf>
    <xf numFmtId="0" fontId="4" fillId="3" borderId="27" xfId="0" applyFont="1" applyFill="1" applyBorder="1" applyAlignment="1">
      <alignment horizontal="right" vertical="center" wrapText="1"/>
    </xf>
    <xf numFmtId="0" fontId="4" fillId="3" borderId="28" xfId="0" applyFont="1" applyFill="1" applyBorder="1" applyAlignment="1">
      <alignment horizontal="right" vertical="center" wrapText="1"/>
    </xf>
    <xf numFmtId="0" fontId="4" fillId="3" borderId="29" xfId="0" applyFont="1" applyFill="1" applyBorder="1" applyAlignment="1">
      <alignment horizontal="right" vertical="center" wrapText="1"/>
    </xf>
    <xf numFmtId="0" fontId="24" fillId="13" borderId="26" xfId="0" applyFont="1" applyFill="1" applyBorder="1" applyAlignment="1">
      <alignment horizontal="left" vertical="center" wrapText="1"/>
    </xf>
    <xf numFmtId="0" fontId="24" fillId="13" borderId="26" xfId="0" applyFont="1" applyFill="1" applyBorder="1" applyAlignment="1">
      <alignment vertical="center" wrapText="1"/>
    </xf>
    <xf numFmtId="43" fontId="5" fillId="0" borderId="10" xfId="0" applyNumberFormat="1" applyFont="1" applyBorder="1" applyAlignment="1">
      <alignment horizontal="center" vertical="center" wrapText="1"/>
    </xf>
    <xf numFmtId="43" fontId="5" fillId="0" borderId="11" xfId="0" applyNumberFormat="1" applyFont="1" applyBorder="1" applyAlignment="1">
      <alignment horizontal="center" vertical="center" wrapText="1"/>
    </xf>
    <xf numFmtId="43" fontId="5" fillId="0" borderId="3" xfId="0" applyNumberFormat="1" applyFont="1" applyBorder="1" applyAlignment="1">
      <alignment horizontal="center" vertical="center" wrapText="1"/>
    </xf>
    <xf numFmtId="0" fontId="15" fillId="3" borderId="22" xfId="0" applyFont="1" applyFill="1" applyBorder="1" applyAlignment="1">
      <alignment horizontal="right" vertical="center"/>
    </xf>
    <xf numFmtId="0" fontId="15" fillId="3" borderId="23" xfId="0" applyFont="1" applyFill="1" applyBorder="1" applyAlignment="1">
      <alignment horizontal="right" vertical="center"/>
    </xf>
    <xf numFmtId="0" fontId="15" fillId="3" borderId="24" xfId="0" applyFont="1" applyFill="1" applyBorder="1" applyAlignment="1">
      <alignment horizontal="right" vertical="center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5" xfId="1" applyNumberFormat="1" applyFont="1" applyFill="1" applyBorder="1" applyAlignment="1" applyProtection="1">
      <alignment horizontal="center" vertical="center" wrapText="1"/>
    </xf>
    <xf numFmtId="0" fontId="6" fillId="3" borderId="6" xfId="1" applyNumberFormat="1" applyFont="1" applyFill="1" applyBorder="1" applyAlignment="1" applyProtection="1">
      <alignment horizontal="center" vertical="center" wrapText="1"/>
    </xf>
    <xf numFmtId="0" fontId="6" fillId="3" borderId="4" xfId="1" applyNumberFormat="1" applyFont="1" applyFill="1" applyBorder="1" applyAlignment="1" applyProtection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3" fillId="3" borderId="46" xfId="0" applyFont="1" applyFill="1" applyBorder="1" applyAlignment="1">
      <alignment horizontal="center" vertical="center"/>
    </xf>
    <xf numFmtId="0" fontId="13" fillId="3" borderId="0" xfId="0" applyFont="1" applyFill="1" applyAlignment="1">
      <alignment horizontal="center" vertical="center"/>
    </xf>
    <xf numFmtId="0" fontId="13" fillId="3" borderId="17" xfId="0" applyFont="1" applyFill="1" applyBorder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29" fillId="0" borderId="0" xfId="0" applyFont="1" applyAlignment="1">
      <alignment horizontal="center"/>
    </xf>
    <xf numFmtId="0" fontId="0" fillId="0" borderId="0" xfId="0" applyAlignment="1">
      <alignment horizontal="left" wrapText="1"/>
    </xf>
  </cellXfs>
  <cellStyles count="10">
    <cellStyle name="Hiperlink" xfId="9" builtinId="8"/>
    <cellStyle name="Hyperlink" xfId="8" xr:uid="{00000000-0005-0000-0000-000000000000}"/>
    <cellStyle name="Moeda 2" xfId="3" xr:uid="{00000000-0005-0000-0000-000001000000}"/>
    <cellStyle name="Normal" xfId="0" builtinId="0"/>
    <cellStyle name="Normal 2" xfId="4" xr:uid="{00000000-0005-0000-0000-000003000000}"/>
    <cellStyle name="Normal 3" xfId="7" xr:uid="{00000000-0005-0000-0000-000004000000}"/>
    <cellStyle name="Porcentagem" xfId="2" builtinId="5"/>
    <cellStyle name="Porcentagem 2" xfId="5" xr:uid="{00000000-0005-0000-0000-000006000000}"/>
    <cellStyle name="Vírgula" xfId="1" builtinId="3"/>
    <cellStyle name="Vírgula 2" xfId="6" xr:uid="{00000000-0005-0000-0000-000008000000}"/>
  </cellStyles>
  <dxfs count="20">
    <dxf>
      <fill>
        <patternFill>
          <bgColor theme="0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ont>
        <b val="0"/>
        <i val="0"/>
        <color auto="1"/>
      </font>
      <fill>
        <patternFill>
          <bgColor theme="0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ont>
        <b val="0"/>
        <i val="0"/>
        <color auto="1"/>
      </font>
      <fill>
        <patternFill>
          <bgColor theme="0"/>
        </patternFill>
      </fill>
    </dxf>
    <dxf>
      <fill>
        <patternFill>
          <bgColor theme="0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</dxfs>
  <tableStyles count="0" defaultTableStyle="TableStyleMedium2" defaultPivotStyle="PivotStyleLight16"/>
  <colors>
    <mruColors>
      <color rgb="FFFF99FF"/>
      <color rgb="FF5F5F5F"/>
      <color rgb="FFFF6600"/>
      <color rgb="FFFFFFFF"/>
      <color rgb="FFFFFFCC"/>
      <color rgb="FFFFCCCC"/>
      <color rgb="FFEAEAEA"/>
      <color rgb="FF99CCFF"/>
      <color rgb="FFFFFF99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D&#250;vidas!A1"/><Relationship Id="rId3" Type="http://schemas.openxmlformats.org/officeDocument/2006/relationships/hyperlink" Target="#'Resumo por Localidade'!A1"/><Relationship Id="rId7" Type="http://schemas.openxmlformats.org/officeDocument/2006/relationships/image" Target="../media/image1.png"/><Relationship Id="rId2" Type="http://schemas.openxmlformats.org/officeDocument/2006/relationships/hyperlink" Target="#'Uniformes e EPIs'!A1"/><Relationship Id="rId1" Type="http://schemas.openxmlformats.org/officeDocument/2006/relationships/hyperlink" Target="#'Indicadores Financeiros'!A1"/><Relationship Id="rId6" Type="http://schemas.openxmlformats.org/officeDocument/2006/relationships/hyperlink" Target="#'Dados Cadastrais'!A1"/><Relationship Id="rId11" Type="http://schemas.openxmlformats.org/officeDocument/2006/relationships/hyperlink" Target="#'Horas adicionais'!A1"/><Relationship Id="rId5" Type="http://schemas.openxmlformats.org/officeDocument/2006/relationships/hyperlink" Target="#'Relat&#243;rio Custo'!A1"/><Relationship Id="rId10" Type="http://schemas.openxmlformats.org/officeDocument/2006/relationships/image" Target="../media/image3.svg"/><Relationship Id="rId4" Type="http://schemas.openxmlformats.org/officeDocument/2006/relationships/hyperlink" Target="#'Cronograma F&#237;sico Financeiro'!A1"/><Relationship Id="rId9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hyperlink" Target="#Home!A1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hyperlink" Target="#Home!A1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hyperlink" Target="#Home!A1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hyperlink" Target="#Home!A1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hyperlink" Target="#Home!A1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hyperlink" Target="#Home!A1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hyperlink" Target="#Home!A1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hyperlink" Target="#Home!A1"/><Relationship Id="rId2" Type="http://schemas.openxmlformats.org/officeDocument/2006/relationships/hyperlink" Target="#'Indicadores Financeiros'!A1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38101</xdr:colOff>
      <xdr:row>10</xdr:row>
      <xdr:rowOff>104775</xdr:rowOff>
    </xdr:from>
    <xdr:to>
      <xdr:col>3</xdr:col>
      <xdr:colOff>323851</xdr:colOff>
      <xdr:row>12</xdr:row>
      <xdr:rowOff>187158</xdr:rowOff>
    </xdr:to>
    <xdr:sp macro="" textlink="">
      <xdr:nvSpPr>
        <xdr:cNvPr id="2" name="Retângulo: Cantos Arredondado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ADF4573-15E1-4D80-A13A-1BBD83E15215}"/>
            </a:ext>
          </a:extLst>
        </xdr:cNvPr>
        <xdr:cNvSpPr/>
      </xdr:nvSpPr>
      <xdr:spPr>
        <a:xfrm>
          <a:off x="381001" y="2190750"/>
          <a:ext cx="1104900" cy="463383"/>
        </a:xfrm>
        <a:prstGeom prst="roundRect">
          <a:avLst/>
        </a:prstGeom>
        <a:gradFill flip="none" rotWithShape="1">
          <a:gsLst>
            <a:gs pos="0">
              <a:schemeClr val="accent2">
                <a:lumMod val="67000"/>
              </a:schemeClr>
            </a:gs>
            <a:gs pos="48000">
              <a:schemeClr val="accent2">
                <a:lumMod val="97000"/>
                <a:lumOff val="3000"/>
              </a:schemeClr>
            </a:gs>
            <a:gs pos="100000">
              <a:schemeClr val="accent2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900" b="1"/>
            <a:t>Indicadores financeiros</a:t>
          </a:r>
        </a:p>
      </xdr:txBody>
    </xdr:sp>
    <xdr:clientData/>
  </xdr:twoCellAnchor>
  <xdr:twoCellAnchor>
    <xdr:from>
      <xdr:col>3</xdr:col>
      <xdr:colOff>523876</xdr:colOff>
      <xdr:row>7</xdr:row>
      <xdr:rowOff>9525</xdr:rowOff>
    </xdr:from>
    <xdr:to>
      <xdr:col>5</xdr:col>
      <xdr:colOff>409576</xdr:colOff>
      <xdr:row>9</xdr:row>
      <xdr:rowOff>76200</xdr:rowOff>
    </xdr:to>
    <xdr:sp macro="" textlink="">
      <xdr:nvSpPr>
        <xdr:cNvPr id="3" name="Retângulo: Cantos Arredondados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F17845F3-5A63-4B21-B606-B6B166018A51}"/>
            </a:ext>
          </a:extLst>
        </xdr:cNvPr>
        <xdr:cNvSpPr/>
      </xdr:nvSpPr>
      <xdr:spPr>
        <a:xfrm>
          <a:off x="1685926" y="1524000"/>
          <a:ext cx="1104900" cy="447675"/>
        </a:xfrm>
        <a:prstGeom prst="roundRect">
          <a:avLst/>
        </a:prstGeom>
        <a:gradFill flip="none" rotWithShape="1">
          <a:gsLst>
            <a:gs pos="0">
              <a:schemeClr val="accent2">
                <a:lumMod val="67000"/>
              </a:schemeClr>
            </a:gs>
            <a:gs pos="48000">
              <a:schemeClr val="accent2">
                <a:lumMod val="97000"/>
                <a:lumOff val="3000"/>
              </a:schemeClr>
            </a:gs>
            <a:gs pos="100000">
              <a:schemeClr val="accent2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900" b="1"/>
            <a:t>Uniformes e EPIs</a:t>
          </a:r>
        </a:p>
      </xdr:txBody>
    </xdr:sp>
    <xdr:clientData/>
  </xdr:twoCellAnchor>
  <xdr:twoCellAnchor>
    <xdr:from>
      <xdr:col>8</xdr:col>
      <xdr:colOff>1</xdr:colOff>
      <xdr:row>6</xdr:row>
      <xdr:rowOff>180975</xdr:rowOff>
    </xdr:from>
    <xdr:to>
      <xdr:col>9</xdr:col>
      <xdr:colOff>495301</xdr:colOff>
      <xdr:row>9</xdr:row>
      <xdr:rowOff>57150</xdr:rowOff>
    </xdr:to>
    <xdr:sp macro="" textlink="">
      <xdr:nvSpPr>
        <xdr:cNvPr id="4" name="Retângulo: Cantos Arredondados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D7D42E2F-E0AE-43A2-A6B3-82A1AF6109A9}"/>
            </a:ext>
          </a:extLst>
        </xdr:cNvPr>
        <xdr:cNvSpPr/>
      </xdr:nvSpPr>
      <xdr:spPr>
        <a:xfrm>
          <a:off x="4210051" y="1504950"/>
          <a:ext cx="1104900" cy="447675"/>
        </a:xfrm>
        <a:prstGeom prst="roundRect">
          <a:avLst/>
        </a:prstGeom>
        <a:gradFill flip="none" rotWithShape="1">
          <a:gsLst>
            <a:gs pos="0">
              <a:schemeClr val="accent2">
                <a:lumMod val="67000"/>
              </a:schemeClr>
            </a:gs>
            <a:gs pos="48000">
              <a:schemeClr val="accent2">
                <a:lumMod val="97000"/>
                <a:lumOff val="3000"/>
              </a:schemeClr>
            </a:gs>
            <a:gs pos="100000">
              <a:schemeClr val="accent2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900" b="1"/>
            <a:t>Resumo por localidade</a:t>
          </a:r>
        </a:p>
        <a:p>
          <a:pPr algn="ctr"/>
          <a:endParaRPr lang="pt-BR" sz="900" b="1"/>
        </a:p>
      </xdr:txBody>
    </xdr:sp>
    <xdr:clientData/>
  </xdr:twoCellAnchor>
  <xdr:twoCellAnchor>
    <xdr:from>
      <xdr:col>5</xdr:col>
      <xdr:colOff>581026</xdr:colOff>
      <xdr:row>10</xdr:row>
      <xdr:rowOff>104775</xdr:rowOff>
    </xdr:from>
    <xdr:to>
      <xdr:col>7</xdr:col>
      <xdr:colOff>466726</xdr:colOff>
      <xdr:row>13</xdr:row>
      <xdr:rowOff>4512</xdr:rowOff>
    </xdr:to>
    <xdr:sp macro="" textlink="">
      <xdr:nvSpPr>
        <xdr:cNvPr id="5" name="Retângulo: Cantos Arredondados 4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B6861CDB-F3A5-41AF-AC3C-44077156FA61}"/>
            </a:ext>
          </a:extLst>
        </xdr:cNvPr>
        <xdr:cNvSpPr/>
      </xdr:nvSpPr>
      <xdr:spPr>
        <a:xfrm>
          <a:off x="2962276" y="2190750"/>
          <a:ext cx="1104900" cy="471237"/>
        </a:xfrm>
        <a:prstGeom prst="roundRect">
          <a:avLst/>
        </a:prstGeom>
        <a:gradFill flip="none" rotWithShape="1">
          <a:gsLst>
            <a:gs pos="0">
              <a:schemeClr val="accent2">
                <a:lumMod val="67000"/>
              </a:schemeClr>
            </a:gs>
            <a:gs pos="48000">
              <a:schemeClr val="accent2">
                <a:lumMod val="97000"/>
                <a:lumOff val="3000"/>
              </a:schemeClr>
            </a:gs>
            <a:gs pos="100000">
              <a:schemeClr val="accent2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900" b="1"/>
            <a:t>Cronograma físico financeiro</a:t>
          </a:r>
        </a:p>
      </xdr:txBody>
    </xdr:sp>
    <xdr:clientData/>
  </xdr:twoCellAnchor>
  <xdr:twoCellAnchor>
    <xdr:from>
      <xdr:col>3</xdr:col>
      <xdr:colOff>485776</xdr:colOff>
      <xdr:row>10</xdr:row>
      <xdr:rowOff>114300</xdr:rowOff>
    </xdr:from>
    <xdr:to>
      <xdr:col>5</xdr:col>
      <xdr:colOff>371476</xdr:colOff>
      <xdr:row>12</xdr:row>
      <xdr:rowOff>180975</xdr:rowOff>
    </xdr:to>
    <xdr:sp macro="" textlink="">
      <xdr:nvSpPr>
        <xdr:cNvPr id="6" name="Retângulo: Cantos Arredondados 5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3BA9D88D-F8EC-47A0-9E71-B0310D129504}"/>
            </a:ext>
          </a:extLst>
        </xdr:cNvPr>
        <xdr:cNvSpPr/>
      </xdr:nvSpPr>
      <xdr:spPr>
        <a:xfrm>
          <a:off x="1647826" y="2200275"/>
          <a:ext cx="1104900" cy="447675"/>
        </a:xfrm>
        <a:prstGeom prst="roundRect">
          <a:avLst/>
        </a:prstGeom>
        <a:gradFill flip="none" rotWithShape="1">
          <a:gsLst>
            <a:gs pos="0">
              <a:schemeClr val="accent2">
                <a:lumMod val="67000"/>
              </a:schemeClr>
            </a:gs>
            <a:gs pos="48000">
              <a:schemeClr val="accent2">
                <a:lumMod val="97000"/>
                <a:lumOff val="3000"/>
              </a:schemeClr>
            </a:gs>
            <a:gs pos="100000">
              <a:schemeClr val="accent2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900" b="1"/>
            <a:t>Relatório custo</a:t>
          </a:r>
        </a:p>
      </xdr:txBody>
    </xdr:sp>
    <xdr:clientData/>
  </xdr:twoCellAnchor>
  <xdr:twoCellAnchor>
    <xdr:from>
      <xdr:col>2</xdr:col>
      <xdr:colOff>76201</xdr:colOff>
      <xdr:row>7</xdr:row>
      <xdr:rowOff>0</xdr:rowOff>
    </xdr:from>
    <xdr:to>
      <xdr:col>3</xdr:col>
      <xdr:colOff>361951</xdr:colOff>
      <xdr:row>9</xdr:row>
      <xdr:rowOff>74529</xdr:rowOff>
    </xdr:to>
    <xdr:sp macro="" textlink="">
      <xdr:nvSpPr>
        <xdr:cNvPr id="7" name="Retângulo: Cantos Arredondados 6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D5F3932B-9C41-496E-A359-71D00ACE87C0}"/>
            </a:ext>
          </a:extLst>
        </xdr:cNvPr>
        <xdr:cNvSpPr/>
      </xdr:nvSpPr>
      <xdr:spPr>
        <a:xfrm>
          <a:off x="419101" y="1514475"/>
          <a:ext cx="1104900" cy="455529"/>
        </a:xfrm>
        <a:prstGeom prst="roundRect">
          <a:avLst/>
        </a:prstGeom>
        <a:gradFill flip="none" rotWithShape="1">
          <a:gsLst>
            <a:gs pos="0">
              <a:schemeClr val="accent2">
                <a:lumMod val="67000"/>
              </a:schemeClr>
            </a:gs>
            <a:gs pos="48000">
              <a:schemeClr val="accent2">
                <a:lumMod val="97000"/>
                <a:lumOff val="3000"/>
              </a:schemeClr>
            </a:gs>
            <a:gs pos="100000">
              <a:schemeClr val="accent2">
                <a:lumMod val="60000"/>
                <a:lumOff val="40000"/>
              </a:schemeClr>
            </a:gs>
          </a:gsLst>
          <a:lin ang="16200000" scaled="1"/>
          <a:tileRect/>
        </a:gradFill>
        <a:ln>
          <a:gradFill>
            <a:gsLst>
              <a:gs pos="0">
                <a:schemeClr val="accent1">
                  <a:lumMod val="5000"/>
                  <a:lumOff val="95000"/>
                </a:schemeClr>
              </a:gs>
              <a:gs pos="74000">
                <a:schemeClr val="accent1">
                  <a:lumMod val="45000"/>
                  <a:lumOff val="55000"/>
                </a:schemeClr>
              </a:gs>
              <a:gs pos="83000">
                <a:schemeClr val="accent1">
                  <a:lumMod val="45000"/>
                  <a:lumOff val="55000"/>
                </a:schemeClr>
              </a:gs>
              <a:gs pos="100000">
                <a:schemeClr val="accent1">
                  <a:lumMod val="30000"/>
                  <a:lumOff val="70000"/>
                </a:schemeClr>
              </a:gs>
            </a:gsLst>
            <a:lin ang="5400000" scaled="1"/>
          </a:gradFill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900" b="1"/>
            <a:t>Dados cadastrais</a:t>
          </a:r>
        </a:p>
      </xdr:txBody>
    </xdr:sp>
    <xdr:clientData/>
  </xdr:twoCellAnchor>
  <xdr:twoCellAnchor>
    <xdr:from>
      <xdr:col>3</xdr:col>
      <xdr:colOff>58588</xdr:colOff>
      <xdr:row>1</xdr:row>
      <xdr:rowOff>98426</xdr:rowOff>
    </xdr:from>
    <xdr:to>
      <xdr:col>9</xdr:col>
      <xdr:colOff>514350</xdr:colOff>
      <xdr:row>4</xdr:row>
      <xdr:rowOff>28575</xdr:rowOff>
    </xdr:to>
    <xdr:sp macro="" textlink="">
      <xdr:nvSpPr>
        <xdr:cNvPr id="8" name="Retângulo: Cantos Diagonais Recortados 6">
          <a:extLst>
            <a:ext uri="{FF2B5EF4-FFF2-40B4-BE49-F238E27FC236}">
              <a16:creationId xmlns:a16="http://schemas.microsoft.com/office/drawing/2014/main" id="{AC058AC7-A960-4EE0-B920-0DFD4E106967}"/>
            </a:ext>
          </a:extLst>
        </xdr:cNvPr>
        <xdr:cNvSpPr>
          <a:spLocks/>
        </xdr:cNvSpPr>
      </xdr:nvSpPr>
      <xdr:spPr bwMode="auto">
        <a:xfrm>
          <a:off x="1220638" y="212726"/>
          <a:ext cx="4113362" cy="711199"/>
        </a:xfrm>
        <a:custGeom>
          <a:avLst/>
          <a:gdLst>
            <a:gd name="T0" fmla="*/ 0 w 5214902"/>
            <a:gd name="T1" fmla="*/ 0 h 1177925"/>
            <a:gd name="T2" fmla="*/ 5018577 w 5214902"/>
            <a:gd name="T3" fmla="*/ 0 h 1177925"/>
            <a:gd name="T4" fmla="*/ 5214902 w 5214902"/>
            <a:gd name="T5" fmla="*/ 196325 h 1177925"/>
            <a:gd name="T6" fmla="*/ 5214902 w 5214902"/>
            <a:gd name="T7" fmla="*/ 1177925 h 1177925"/>
            <a:gd name="T8" fmla="*/ 5214902 w 5214902"/>
            <a:gd name="T9" fmla="*/ 1177925 h 1177925"/>
            <a:gd name="T10" fmla="*/ 196325 w 5214902"/>
            <a:gd name="T11" fmla="*/ 1177925 h 1177925"/>
            <a:gd name="T12" fmla="*/ 0 w 5214902"/>
            <a:gd name="T13" fmla="*/ 981600 h 1177925"/>
            <a:gd name="T14" fmla="*/ 0 w 5214902"/>
            <a:gd name="T15" fmla="*/ 0 h 1177925"/>
            <a:gd name="T16" fmla="*/ 0 60000 65536"/>
            <a:gd name="T17" fmla="*/ 0 60000 65536"/>
            <a:gd name="T18" fmla="*/ 0 60000 65536"/>
            <a:gd name="T19" fmla="*/ 0 60000 65536"/>
            <a:gd name="T20" fmla="*/ 0 60000 65536"/>
            <a:gd name="T21" fmla="*/ 0 60000 65536"/>
            <a:gd name="T22" fmla="*/ 0 60000 65536"/>
            <a:gd name="T23" fmla="*/ 0 60000 65536"/>
            <a:gd name="T24" fmla="*/ 0 w 5214902"/>
            <a:gd name="T25" fmla="*/ 0 h 1177925"/>
            <a:gd name="T26" fmla="*/ 5214902 w 5214902"/>
            <a:gd name="T27" fmla="*/ 1177925 h 1177925"/>
          </a:gdLst>
          <a:ahLst/>
          <a:cxnLst>
            <a:cxn ang="T16">
              <a:pos x="T0" y="T1"/>
            </a:cxn>
            <a:cxn ang="T17">
              <a:pos x="T2" y="T3"/>
            </a:cxn>
            <a:cxn ang="T18">
              <a:pos x="T4" y="T5"/>
            </a:cxn>
            <a:cxn ang="T19">
              <a:pos x="T6" y="T7"/>
            </a:cxn>
            <a:cxn ang="T20">
              <a:pos x="T8" y="T9"/>
            </a:cxn>
            <a:cxn ang="T21">
              <a:pos x="T10" y="T11"/>
            </a:cxn>
            <a:cxn ang="T22">
              <a:pos x="T12" y="T13"/>
            </a:cxn>
            <a:cxn ang="T23">
              <a:pos x="T14" y="T15"/>
            </a:cxn>
          </a:cxnLst>
          <a:rect l="T24" t="T25" r="T26" b="T27"/>
          <a:pathLst>
            <a:path w="5214902" h="1177925">
              <a:moveTo>
                <a:pt x="0" y="0"/>
              </a:moveTo>
              <a:lnTo>
                <a:pt x="5018577" y="0"/>
              </a:lnTo>
              <a:lnTo>
                <a:pt x="5214902" y="196325"/>
              </a:lnTo>
              <a:lnTo>
                <a:pt x="5214902" y="1177925"/>
              </a:lnTo>
              <a:lnTo>
                <a:pt x="196325" y="1177925"/>
              </a:lnTo>
              <a:lnTo>
                <a:pt x="0" y="981600"/>
              </a:lnTo>
              <a:lnTo>
                <a:pt x="0" y="0"/>
              </a:lnTo>
              <a:close/>
            </a:path>
          </a:pathLst>
        </a:custGeom>
        <a:solidFill>
          <a:srgbClr val="43494E"/>
        </a:solidFill>
        <a:ln>
          <a:noFill/>
        </a:ln>
      </xdr:spPr>
      <xdr:txBody>
        <a:bodyPr rot="0" vert="horz" wrap="square" lIns="91440" tIns="45720" rIns="91440" bIns="45720" anchor="ctr" anchorCtr="0" upright="1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pt-BR" sz="1400" b="1">
              <a:solidFill>
                <a:srgbClr val="FFFFFF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TRIBUNAL DE JUSTIÇA DE SÃO PAULO</a:t>
          </a:r>
          <a:endParaRPr lang="pt-BR" sz="10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pt-BR" sz="1400">
              <a:solidFill>
                <a:srgbClr val="FFFFFF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Secretaria de Administração e Abastecimento</a:t>
          </a:r>
          <a:endParaRPr lang="pt-BR" sz="10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114299</xdr:colOff>
      <xdr:row>1</xdr:row>
      <xdr:rowOff>95251</xdr:rowOff>
    </xdr:from>
    <xdr:to>
      <xdr:col>3</xdr:col>
      <xdr:colOff>57150</xdr:colOff>
      <xdr:row>4</xdr:row>
      <xdr:rowOff>19051</xdr:rowOff>
    </xdr:to>
    <xdr:grpSp>
      <xdr:nvGrpSpPr>
        <xdr:cNvPr id="9" name="Agrupar 8">
          <a:extLst>
            <a:ext uri="{FF2B5EF4-FFF2-40B4-BE49-F238E27FC236}">
              <a16:creationId xmlns:a16="http://schemas.microsoft.com/office/drawing/2014/main" id="{C0061C4C-0F2D-4CCC-ACFB-935999C32040}"/>
            </a:ext>
          </a:extLst>
        </xdr:cNvPr>
        <xdr:cNvGrpSpPr>
          <a:grpSpLocks/>
        </xdr:cNvGrpSpPr>
      </xdr:nvGrpSpPr>
      <xdr:grpSpPr bwMode="auto">
        <a:xfrm>
          <a:off x="247649" y="209551"/>
          <a:ext cx="971551" cy="704850"/>
          <a:chOff x="0" y="0"/>
          <a:chExt cx="11779" cy="11779"/>
        </a:xfrm>
      </xdr:grpSpPr>
      <xdr:sp macro="" textlink="">
        <xdr:nvSpPr>
          <xdr:cNvPr id="10" name="Retângulo: Único Canto Recortado 5">
            <a:extLst>
              <a:ext uri="{FF2B5EF4-FFF2-40B4-BE49-F238E27FC236}">
                <a16:creationId xmlns:a16="http://schemas.microsoft.com/office/drawing/2014/main" id="{C9A9F273-776A-4DAA-F44A-F320C86D663A}"/>
              </a:ext>
            </a:extLst>
          </xdr:cNvPr>
          <xdr:cNvSpPr>
            <a:spLocks/>
          </xdr:cNvSpPr>
        </xdr:nvSpPr>
        <xdr:spPr bwMode="auto">
          <a:xfrm rot="5400000">
            <a:off x="0" y="0"/>
            <a:ext cx="11779" cy="11779"/>
          </a:xfrm>
          <a:custGeom>
            <a:avLst/>
            <a:gdLst>
              <a:gd name="T0" fmla="*/ 0 w 1177925"/>
              <a:gd name="T1" fmla="*/ 0 h 1177925"/>
              <a:gd name="T2" fmla="*/ 981600 w 1177925"/>
              <a:gd name="T3" fmla="*/ 0 h 1177925"/>
              <a:gd name="T4" fmla="*/ 1177925 w 1177925"/>
              <a:gd name="T5" fmla="*/ 196325 h 1177925"/>
              <a:gd name="T6" fmla="*/ 1177925 w 1177925"/>
              <a:gd name="T7" fmla="*/ 1177925 h 1177925"/>
              <a:gd name="T8" fmla="*/ 0 w 1177925"/>
              <a:gd name="T9" fmla="*/ 1177925 h 1177925"/>
              <a:gd name="T10" fmla="*/ 0 w 1177925"/>
              <a:gd name="T11" fmla="*/ 0 h 1177925"/>
              <a:gd name="T12" fmla="*/ 0 60000 65536"/>
              <a:gd name="T13" fmla="*/ 0 60000 65536"/>
              <a:gd name="T14" fmla="*/ 0 60000 65536"/>
              <a:gd name="T15" fmla="*/ 0 60000 65536"/>
              <a:gd name="T16" fmla="*/ 0 60000 65536"/>
              <a:gd name="T17" fmla="*/ 0 60000 65536"/>
              <a:gd name="T18" fmla="*/ 0 w 1177925"/>
              <a:gd name="T19" fmla="*/ 0 h 1177925"/>
              <a:gd name="T20" fmla="*/ 1177925 w 1177925"/>
              <a:gd name="T21" fmla="*/ 1177925 h 1177925"/>
            </a:gdLst>
            <a:ahLst/>
            <a:cxnLst>
              <a:cxn ang="T12">
                <a:pos x="T0" y="T1"/>
              </a:cxn>
              <a:cxn ang="T13">
                <a:pos x="T2" y="T3"/>
              </a:cxn>
              <a:cxn ang="T14">
                <a:pos x="T4" y="T5"/>
              </a:cxn>
              <a:cxn ang="T15">
                <a:pos x="T6" y="T7"/>
              </a:cxn>
              <a:cxn ang="T16">
                <a:pos x="T8" y="T9"/>
              </a:cxn>
              <a:cxn ang="T17">
                <a:pos x="T10" y="T11"/>
              </a:cxn>
            </a:cxnLst>
            <a:rect l="T18" t="T19" r="T20" b="T21"/>
            <a:pathLst>
              <a:path w="1177925" h="1177925">
                <a:moveTo>
                  <a:pt x="0" y="0"/>
                </a:moveTo>
                <a:lnTo>
                  <a:pt x="981600" y="0"/>
                </a:lnTo>
                <a:lnTo>
                  <a:pt x="1177925" y="196325"/>
                </a:lnTo>
                <a:lnTo>
                  <a:pt x="1177925" y="1177925"/>
                </a:lnTo>
                <a:lnTo>
                  <a:pt x="0" y="1177925"/>
                </a:lnTo>
                <a:lnTo>
                  <a:pt x="0" y="0"/>
                </a:lnTo>
                <a:close/>
              </a:path>
            </a:pathLst>
          </a:custGeom>
          <a:solidFill>
            <a:srgbClr val="DA5914"/>
          </a:solidFill>
          <a:ln>
            <a:noFill/>
          </a:ln>
        </xdr:spPr>
        <xdr:txBody>
          <a:bodyPr rot="0" vert="horz" wrap="square" lIns="91440" tIns="45720" rIns="91440" bIns="45720" anchor="ctr" anchorCtr="0" upright="1">
            <a:noAutofit/>
          </a:bodyPr>
          <a:lstStyle/>
          <a:p>
            <a:pPr algn="ctr">
              <a:lnSpc>
                <a:spcPct val="107000"/>
              </a:lnSpc>
              <a:spcAft>
                <a:spcPts val="800"/>
              </a:spcAft>
            </a:pPr>
            <a:r>
              <a:rPr lang="pt-BR" sz="1800" b="1">
                <a:effectLst/>
                <a:latin typeface="Montserrat" panose="020F0502020204030204" pitchFamily="2" charset="0"/>
                <a:ea typeface="Calibri" panose="020F0502020204030204" pitchFamily="34" charset="0"/>
                <a:cs typeface="Times New Roman" panose="02020603050405020304" pitchFamily="18" charset="0"/>
              </a:rPr>
              <a:t> </a:t>
            </a:r>
            <a:endParaRPr lang="pt-BR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11" name="Retângulo: Único Canto Recortado 5">
            <a:extLst>
              <a:ext uri="{FF2B5EF4-FFF2-40B4-BE49-F238E27FC236}">
                <a16:creationId xmlns:a16="http://schemas.microsoft.com/office/drawing/2014/main" id="{C80E2F27-813F-A58B-EFB4-A837D4C4BCF6}"/>
              </a:ext>
            </a:extLst>
          </xdr:cNvPr>
          <xdr:cNvSpPr>
            <a:spLocks/>
          </xdr:cNvSpPr>
        </xdr:nvSpPr>
        <xdr:spPr bwMode="auto">
          <a:xfrm>
            <a:off x="87" y="2549"/>
            <a:ext cx="11367" cy="6594"/>
          </a:xfrm>
          <a:custGeom>
            <a:avLst/>
            <a:gdLst>
              <a:gd name="T0" fmla="*/ 0 w 1136673"/>
              <a:gd name="T1" fmla="*/ 0 h 659423"/>
              <a:gd name="T2" fmla="*/ 1026767 w 1136673"/>
              <a:gd name="T3" fmla="*/ 0 h 659423"/>
              <a:gd name="T4" fmla="*/ 1136673 w 1136673"/>
              <a:gd name="T5" fmla="*/ 109906 h 659423"/>
              <a:gd name="T6" fmla="*/ 1136673 w 1136673"/>
              <a:gd name="T7" fmla="*/ 659423 h 659423"/>
              <a:gd name="T8" fmla="*/ 0 w 1136673"/>
              <a:gd name="T9" fmla="*/ 659423 h 659423"/>
              <a:gd name="T10" fmla="*/ 0 w 1136673"/>
              <a:gd name="T11" fmla="*/ 0 h 659423"/>
              <a:gd name="T12" fmla="*/ 0 60000 65536"/>
              <a:gd name="T13" fmla="*/ 0 60000 65536"/>
              <a:gd name="T14" fmla="*/ 0 60000 65536"/>
              <a:gd name="T15" fmla="*/ 0 60000 65536"/>
              <a:gd name="T16" fmla="*/ 0 60000 65536"/>
              <a:gd name="T17" fmla="*/ 0 60000 65536"/>
              <a:gd name="T18" fmla="*/ 0 w 1136673"/>
              <a:gd name="T19" fmla="*/ 0 h 659423"/>
              <a:gd name="T20" fmla="*/ 1136673 w 1136673"/>
              <a:gd name="T21" fmla="*/ 659423 h 659423"/>
            </a:gdLst>
            <a:ahLst/>
            <a:cxnLst>
              <a:cxn ang="T12">
                <a:pos x="T0" y="T1"/>
              </a:cxn>
              <a:cxn ang="T13">
                <a:pos x="T2" y="T3"/>
              </a:cxn>
              <a:cxn ang="T14">
                <a:pos x="T4" y="T5"/>
              </a:cxn>
              <a:cxn ang="T15">
                <a:pos x="T6" y="T7"/>
              </a:cxn>
              <a:cxn ang="T16">
                <a:pos x="T8" y="T9"/>
              </a:cxn>
              <a:cxn ang="T17">
                <a:pos x="T10" y="T11"/>
              </a:cxn>
            </a:cxnLst>
            <a:rect l="T18" t="T19" r="T20" b="T21"/>
            <a:pathLst>
              <a:path w="1136673" h="659423">
                <a:moveTo>
                  <a:pt x="0" y="0"/>
                </a:moveTo>
                <a:lnTo>
                  <a:pt x="1026767" y="0"/>
                </a:lnTo>
                <a:lnTo>
                  <a:pt x="1136673" y="109906"/>
                </a:lnTo>
                <a:lnTo>
                  <a:pt x="1136673" y="659423"/>
                </a:lnTo>
                <a:lnTo>
                  <a:pt x="0" y="659423"/>
                </a:lnTo>
                <a:lnTo>
                  <a:pt x="0" y="0"/>
                </a:lnTo>
                <a:close/>
              </a:path>
            </a:pathLst>
          </a:custGeom>
          <a:solidFill>
            <a:srgbClr val="DA5914"/>
          </a:solidFill>
          <a:ln>
            <a:noFill/>
          </a:ln>
        </xdr:spPr>
        <xdr:txBody>
          <a:bodyPr rot="0" vert="horz" wrap="square" lIns="91440" tIns="45720" rIns="91440" bIns="45720" anchor="ctr" anchorCtr="0" upright="1">
            <a:noAutofit/>
          </a:bodyPr>
          <a:lstStyle/>
          <a:p>
            <a:pPr algn="ctr">
              <a:lnSpc>
                <a:spcPct val="107000"/>
              </a:lnSpc>
              <a:spcAft>
                <a:spcPts val="800"/>
              </a:spcAft>
            </a:pPr>
            <a:r>
              <a:rPr lang="pt-BR" sz="1800" b="1">
                <a:effectLst/>
                <a:latin typeface="Montserrat" panose="020F0502020204030204" pitchFamily="2" charset="0"/>
                <a:ea typeface="Calibri" panose="020F0502020204030204" pitchFamily="34" charset="0"/>
                <a:cs typeface="Times New Roman" panose="02020603050405020304" pitchFamily="18" charset="0"/>
              </a:rPr>
              <a:t>SAAB</a:t>
            </a:r>
            <a:endParaRPr lang="pt-BR" sz="10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</xdr:grpSp>
    <xdr:clientData/>
  </xdr:twoCellAnchor>
  <xdr:twoCellAnchor>
    <xdr:from>
      <xdr:col>3</xdr:col>
      <xdr:colOff>200025</xdr:colOff>
      <xdr:row>4</xdr:row>
      <xdr:rowOff>24251</xdr:rowOff>
    </xdr:from>
    <xdr:to>
      <xdr:col>9</xdr:col>
      <xdr:colOff>514350</xdr:colOff>
      <xdr:row>5</xdr:row>
      <xdr:rowOff>180975</xdr:rowOff>
    </xdr:to>
    <xdr:sp macro="" textlink="">
      <xdr:nvSpPr>
        <xdr:cNvPr id="12" name="Retângulo: Cantos Superiores Recortados 9">
          <a:extLst>
            <a:ext uri="{FF2B5EF4-FFF2-40B4-BE49-F238E27FC236}">
              <a16:creationId xmlns:a16="http://schemas.microsoft.com/office/drawing/2014/main" id="{ED9F888A-CE8D-4393-A833-0947DA518541}"/>
            </a:ext>
          </a:extLst>
        </xdr:cNvPr>
        <xdr:cNvSpPr>
          <a:spLocks/>
        </xdr:cNvSpPr>
      </xdr:nvSpPr>
      <xdr:spPr bwMode="auto">
        <a:xfrm flipV="1">
          <a:off x="1362075" y="919601"/>
          <a:ext cx="3971925" cy="347224"/>
        </a:xfrm>
        <a:custGeom>
          <a:avLst/>
          <a:gdLst>
            <a:gd name="T0" fmla="*/ 2179 w 5034845"/>
            <a:gd name="T1" fmla="*/ 0 h 1307465"/>
            <a:gd name="T2" fmla="*/ 48169 w 5034845"/>
            <a:gd name="T3" fmla="*/ 0 h 1307465"/>
            <a:gd name="T4" fmla="*/ 50348 w 5034845"/>
            <a:gd name="T5" fmla="*/ 2179 h 1307465"/>
            <a:gd name="T6" fmla="*/ 50348 w 5034845"/>
            <a:gd name="T7" fmla="*/ 13074 h 1307465"/>
            <a:gd name="T8" fmla="*/ 50348 w 5034845"/>
            <a:gd name="T9" fmla="*/ 13074 h 1307465"/>
            <a:gd name="T10" fmla="*/ 0 w 5034845"/>
            <a:gd name="T11" fmla="*/ 13074 h 1307465"/>
            <a:gd name="T12" fmla="*/ 0 w 5034845"/>
            <a:gd name="T13" fmla="*/ 13074 h 1307465"/>
            <a:gd name="T14" fmla="*/ 0 w 5034845"/>
            <a:gd name="T15" fmla="*/ 2179 h 1307465"/>
            <a:gd name="T16" fmla="*/ 2179 w 5034845"/>
            <a:gd name="T17" fmla="*/ 0 h 1307465"/>
            <a:gd name="T18" fmla="*/ 0 60000 65536"/>
            <a:gd name="T19" fmla="*/ 0 60000 65536"/>
            <a:gd name="T20" fmla="*/ 0 60000 65536"/>
            <a:gd name="T21" fmla="*/ 0 60000 65536"/>
            <a:gd name="T22" fmla="*/ 0 60000 65536"/>
            <a:gd name="T23" fmla="*/ 0 60000 65536"/>
            <a:gd name="T24" fmla="*/ 0 60000 65536"/>
            <a:gd name="T25" fmla="*/ 0 60000 65536"/>
            <a:gd name="T26" fmla="*/ 0 60000 65536"/>
            <a:gd name="T27" fmla="*/ 0 w 5034845"/>
            <a:gd name="T28" fmla="*/ 0 h 1307465"/>
            <a:gd name="T29" fmla="*/ 5034845 w 5034845"/>
            <a:gd name="T30" fmla="*/ 1307465 h 1307465"/>
          </a:gdLst>
          <a:ahLst/>
          <a:cxnLst>
            <a:cxn ang="T18">
              <a:pos x="T0" y="T1"/>
            </a:cxn>
            <a:cxn ang="T19">
              <a:pos x="T2" y="T3"/>
            </a:cxn>
            <a:cxn ang="T20">
              <a:pos x="T4" y="T5"/>
            </a:cxn>
            <a:cxn ang="T21">
              <a:pos x="T6" y="T7"/>
            </a:cxn>
            <a:cxn ang="T22">
              <a:pos x="T8" y="T9"/>
            </a:cxn>
            <a:cxn ang="T23">
              <a:pos x="T10" y="T11"/>
            </a:cxn>
            <a:cxn ang="T24">
              <a:pos x="T12" y="T13"/>
            </a:cxn>
            <a:cxn ang="T25">
              <a:pos x="T14" y="T15"/>
            </a:cxn>
            <a:cxn ang="T26">
              <a:pos x="T16" y="T17"/>
            </a:cxn>
          </a:cxnLst>
          <a:rect l="T27" t="T28" r="T29" b="T30"/>
          <a:pathLst>
            <a:path w="5034845" h="1307465">
              <a:moveTo>
                <a:pt x="217915" y="0"/>
              </a:moveTo>
              <a:lnTo>
                <a:pt x="4816930" y="0"/>
              </a:lnTo>
              <a:lnTo>
                <a:pt x="5034845" y="217915"/>
              </a:lnTo>
              <a:lnTo>
                <a:pt x="5034845" y="1307465"/>
              </a:lnTo>
              <a:lnTo>
                <a:pt x="0" y="1307465"/>
              </a:lnTo>
              <a:lnTo>
                <a:pt x="0" y="217915"/>
              </a:lnTo>
              <a:lnTo>
                <a:pt x="217915" y="0"/>
              </a:lnTo>
              <a:close/>
            </a:path>
          </a:pathLst>
        </a:custGeom>
        <a:solidFill>
          <a:schemeClr val="bg1">
            <a:lumMod val="85000"/>
          </a:schemeClr>
        </a:solidFill>
        <a:ln>
          <a:noFill/>
        </a:ln>
      </xdr:spPr>
      <xdr:txBody>
        <a:bodyPr rot="0" vert="horz" wrap="square" lIns="91440" tIns="45720" rIns="91440" bIns="45720" anchor="ctr" anchorCtr="0" upright="1">
          <a:noAutofit/>
        </a:bodyPr>
        <a:lstStyle/>
        <a:p>
          <a:pPr>
            <a:lnSpc>
              <a:spcPct val="115000"/>
            </a:lnSpc>
            <a:spcBef>
              <a:spcPts val="1200"/>
            </a:spcBef>
            <a:spcAft>
              <a:spcPts val="1200"/>
            </a:spcAft>
            <a:tabLst>
              <a:tab pos="3060700" algn="l"/>
            </a:tabLst>
          </a:pPr>
          <a:r>
            <a:rPr lang="pt-BR" sz="1600" b="1">
              <a:solidFill>
                <a:srgbClr val="262626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 </a:t>
          </a:r>
          <a:endParaRPr lang="pt-BR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ctr">
            <a:lnSpc>
              <a:spcPct val="107000"/>
            </a:lnSpc>
            <a:spcAft>
              <a:spcPts val="800"/>
            </a:spcAft>
          </a:pPr>
          <a:r>
            <a:rPr lang="pt-BR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3</xdr:col>
      <xdr:colOff>448270</xdr:colOff>
      <xdr:row>4</xdr:row>
      <xdr:rowOff>57150</xdr:rowOff>
    </xdr:from>
    <xdr:to>
      <xdr:col>9</xdr:col>
      <xdr:colOff>409575</xdr:colOff>
      <xdr:row>5</xdr:row>
      <xdr:rowOff>133349</xdr:rowOff>
    </xdr:to>
    <xdr:sp macro="" textlink="">
      <xdr:nvSpPr>
        <xdr:cNvPr id="13" name="Retângulo: Cantos Superiores Recortados 9">
          <a:extLst>
            <a:ext uri="{FF2B5EF4-FFF2-40B4-BE49-F238E27FC236}">
              <a16:creationId xmlns:a16="http://schemas.microsoft.com/office/drawing/2014/main" id="{60B2C771-882B-4358-A85C-53DC48E0CBB4}"/>
            </a:ext>
          </a:extLst>
        </xdr:cNvPr>
        <xdr:cNvSpPr>
          <a:spLocks/>
        </xdr:cNvSpPr>
      </xdr:nvSpPr>
      <xdr:spPr bwMode="auto">
        <a:xfrm>
          <a:off x="1610320" y="952500"/>
          <a:ext cx="3618905" cy="266699"/>
        </a:xfrm>
        <a:custGeom>
          <a:avLst/>
          <a:gdLst>
            <a:gd name="T0" fmla="*/ 3033 w 4538134"/>
            <a:gd name="T1" fmla="*/ 0 h 1819910"/>
            <a:gd name="T2" fmla="*/ 42349 w 4538134"/>
            <a:gd name="T3" fmla="*/ 0 h 1819910"/>
            <a:gd name="T4" fmla="*/ 45382 w 4538134"/>
            <a:gd name="T5" fmla="*/ 3033 h 1819910"/>
            <a:gd name="T6" fmla="*/ 45382 w 4538134"/>
            <a:gd name="T7" fmla="*/ 18198 h 1819910"/>
            <a:gd name="T8" fmla="*/ 45382 w 4538134"/>
            <a:gd name="T9" fmla="*/ 18198 h 1819910"/>
            <a:gd name="T10" fmla="*/ 0 w 4538134"/>
            <a:gd name="T11" fmla="*/ 18198 h 1819910"/>
            <a:gd name="T12" fmla="*/ 0 w 4538134"/>
            <a:gd name="T13" fmla="*/ 18198 h 1819910"/>
            <a:gd name="T14" fmla="*/ 0 w 4538134"/>
            <a:gd name="T15" fmla="*/ 3033 h 1819910"/>
            <a:gd name="T16" fmla="*/ 3033 w 4538134"/>
            <a:gd name="T17" fmla="*/ 0 h 1819910"/>
            <a:gd name="T18" fmla="*/ 0 60000 65536"/>
            <a:gd name="T19" fmla="*/ 0 60000 65536"/>
            <a:gd name="T20" fmla="*/ 0 60000 65536"/>
            <a:gd name="T21" fmla="*/ 0 60000 65536"/>
            <a:gd name="T22" fmla="*/ 0 60000 65536"/>
            <a:gd name="T23" fmla="*/ 0 60000 65536"/>
            <a:gd name="T24" fmla="*/ 0 60000 65536"/>
            <a:gd name="T25" fmla="*/ 0 60000 65536"/>
            <a:gd name="T26" fmla="*/ 0 60000 65536"/>
            <a:gd name="T27" fmla="*/ 0 w 4538134"/>
            <a:gd name="T28" fmla="*/ 0 h 1819910"/>
            <a:gd name="T29" fmla="*/ 4538134 w 4538134"/>
            <a:gd name="T30" fmla="*/ 1819910 h 1819910"/>
          </a:gdLst>
          <a:ahLst/>
          <a:cxnLst>
            <a:cxn ang="T18">
              <a:pos x="T0" y="T1"/>
            </a:cxn>
            <a:cxn ang="T19">
              <a:pos x="T2" y="T3"/>
            </a:cxn>
            <a:cxn ang="T20">
              <a:pos x="T4" y="T5"/>
            </a:cxn>
            <a:cxn ang="T21">
              <a:pos x="T6" y="T7"/>
            </a:cxn>
            <a:cxn ang="T22">
              <a:pos x="T8" y="T9"/>
            </a:cxn>
            <a:cxn ang="T23">
              <a:pos x="T10" y="T11"/>
            </a:cxn>
            <a:cxn ang="T24">
              <a:pos x="T12" y="T13"/>
            </a:cxn>
            <a:cxn ang="T25">
              <a:pos x="T14" y="T15"/>
            </a:cxn>
            <a:cxn ang="T26">
              <a:pos x="T16" y="T17"/>
            </a:cxn>
          </a:cxnLst>
          <a:rect l="T27" t="T28" r="T29" b="T30"/>
          <a:pathLst>
            <a:path w="4538134" h="1819910">
              <a:moveTo>
                <a:pt x="303324" y="0"/>
              </a:moveTo>
              <a:lnTo>
                <a:pt x="4234810" y="0"/>
              </a:lnTo>
              <a:lnTo>
                <a:pt x="4538134" y="303324"/>
              </a:lnTo>
              <a:lnTo>
                <a:pt x="4538134" y="1819910"/>
              </a:lnTo>
              <a:lnTo>
                <a:pt x="0" y="1819910"/>
              </a:lnTo>
              <a:lnTo>
                <a:pt x="0" y="303324"/>
              </a:lnTo>
              <a:lnTo>
                <a:pt x="303324" y="0"/>
              </a:lnTo>
              <a:close/>
            </a:path>
          </a:pathLst>
        </a:custGeom>
        <a:solidFill>
          <a:schemeClr val="bg1">
            <a:lumMod val="85000"/>
          </a:schemeClr>
        </a:solidFill>
        <a:ln>
          <a:noFill/>
        </a:ln>
      </xdr:spPr>
      <xdr:txBody>
        <a:bodyPr rot="0" vert="horz" wrap="square" lIns="91440" tIns="45720" rIns="91440" bIns="45720" anchor="ctr" anchorCtr="0" upright="1">
          <a:noAutofit/>
        </a:bodyPr>
        <a:lstStyle/>
        <a:p>
          <a:pPr>
            <a:lnSpc>
              <a:spcPct val="107000"/>
            </a:lnSpc>
            <a:spcBef>
              <a:spcPts val="1200"/>
            </a:spcBef>
            <a:spcAft>
              <a:spcPts val="1200"/>
            </a:spcAft>
            <a:tabLst>
              <a:tab pos="3060700" algn="l"/>
            </a:tabLst>
          </a:pPr>
          <a:r>
            <a:rPr lang="pt-BR" sz="1400" b="1">
              <a:solidFill>
                <a:srgbClr val="262626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ESTUDO TÉCNICO DE COMPOSIÇÃO DE CUSTO </a:t>
          </a:r>
          <a:endParaRPr lang="pt-BR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4</xdr:col>
      <xdr:colOff>257175</xdr:colOff>
      <xdr:row>26</xdr:row>
      <xdr:rowOff>123825</xdr:rowOff>
    </xdr:from>
    <xdr:to>
      <xdr:col>6</xdr:col>
      <xdr:colOff>274085</xdr:colOff>
      <xdr:row>31</xdr:row>
      <xdr:rowOff>38100</xdr:rowOff>
    </xdr:to>
    <xdr:pic>
      <xdr:nvPicPr>
        <xdr:cNvPr id="14" name="Imagem 13">
          <a:extLst>
            <a:ext uri="{FF2B5EF4-FFF2-40B4-BE49-F238E27FC236}">
              <a16:creationId xmlns:a16="http://schemas.microsoft.com/office/drawing/2014/main" id="{1D943A8F-C8F2-4F07-9C36-B24F791E0A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28825" y="5876925"/>
          <a:ext cx="1236110" cy="87630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19052</xdr:colOff>
      <xdr:row>13</xdr:row>
      <xdr:rowOff>76199</xdr:rowOff>
    </xdr:from>
    <xdr:to>
      <xdr:col>9</xdr:col>
      <xdr:colOff>581026</xdr:colOff>
      <xdr:row>27</xdr:row>
      <xdr:rowOff>0</xdr:rowOff>
    </xdr:to>
    <xdr:sp macro="" textlink="">
      <xdr:nvSpPr>
        <xdr:cNvPr id="15" name="CaixaDeTexto 14">
          <a:extLst>
            <a:ext uri="{FF2B5EF4-FFF2-40B4-BE49-F238E27FC236}">
              <a16:creationId xmlns:a16="http://schemas.microsoft.com/office/drawing/2014/main" id="{FA0F18A5-376E-48A5-8697-A586AA95425A}"/>
            </a:ext>
          </a:extLst>
        </xdr:cNvPr>
        <xdr:cNvSpPr txBox="1"/>
      </xdr:nvSpPr>
      <xdr:spPr>
        <a:xfrm>
          <a:off x="152402" y="2733674"/>
          <a:ext cx="5248274" cy="320992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pt-BR" sz="900" b="1">
              <a:latin typeface="+mn-lt"/>
            </a:rPr>
            <a:t>Instruções de Preenchimento</a:t>
          </a:r>
          <a:r>
            <a:rPr lang="pt-BR" sz="900" b="1" baseline="0">
              <a:latin typeface="+mn-lt"/>
            </a:rPr>
            <a:t>:</a:t>
          </a:r>
          <a:endParaRPr lang="pt-BR" sz="900" b="1">
            <a:latin typeface="+mn-lt"/>
          </a:endParaRPr>
        </a:p>
        <a:p>
          <a:r>
            <a:rPr lang="pt-BR" sz="900" baseline="0">
              <a:solidFill>
                <a:schemeClr val="dk1"/>
              </a:solidFill>
              <a:latin typeface="+mn-lt"/>
              <a:ea typeface="+mn-ea"/>
              <a:cs typeface="+mn-cs"/>
            </a:rPr>
            <a:t>1. Preencher somente as células das planilhas "Indicadores Financeiros" e "Uniformes e EPIs" destacadas em VERDE.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900" baseline="0">
              <a:solidFill>
                <a:schemeClr val="dk1"/>
              </a:solidFill>
              <a:latin typeface="+mn-lt"/>
              <a:ea typeface="+mn-ea"/>
              <a:cs typeface="+mn-cs"/>
            </a:rPr>
            <a:t>2. Os campos referentes ao ISSQN – Imposto Sobre Serviços de Qualquer Natureza são editáveis e deverão ser preenchidos/confirmados sob responsabilidade da licitante verificar a alíquota vigente de cada localidade.</a:t>
          </a:r>
        </a:p>
        <a:p>
          <a:r>
            <a:rPr lang="pt-BR" sz="900" baseline="0">
              <a:latin typeface="+mn-lt"/>
            </a:rPr>
            <a:t>3. As planilhas Relatório Custo e Cronograma Físico Financeiro são calculadas automaticamente e não deverão ser alteradas. Na planilha Resumo por Localidade poderá ser escolhido o Município, porém as demais células não deverão ser alteradas.</a:t>
          </a:r>
        </a:p>
        <a:p>
          <a:r>
            <a:rPr lang="pt-BR" sz="900" baseline="0">
              <a:latin typeface="+mn-lt"/>
            </a:rPr>
            <a:t>4.  Os percentuais de encargos sociais e trabalhistas, de contingenciamento e dos parâmetros de cálculo são fixos e não devem ser alterados.</a:t>
          </a:r>
        </a:p>
        <a:p>
          <a:r>
            <a:rPr lang="pt-BR" sz="900" baseline="0">
              <a:latin typeface="+mn-lt"/>
            </a:rPr>
            <a:t>5. Os valores deverão ser apresentados com duas casas decimais e arredondamento matemático no segundo dígito.</a:t>
          </a:r>
        </a:p>
        <a:p>
          <a:r>
            <a:rPr lang="pt-BR" sz="900" baseline="0">
              <a:latin typeface="+mn-lt"/>
            </a:rPr>
            <a:t>6. O percentual de BDI é calculado igualmente para todos os postos/serviços e de acordo com o ISS de cada município.</a:t>
          </a:r>
        </a:p>
        <a:p>
          <a:r>
            <a:rPr lang="pt-BR" sz="900">
              <a:latin typeface="+mn-lt"/>
            </a:rPr>
            <a:t>7. Os valores de salário</a:t>
          </a:r>
          <a:r>
            <a:rPr lang="pt-BR" sz="900" baseline="0">
              <a:latin typeface="+mn-lt"/>
            </a:rPr>
            <a:t> base e benefícios não podem ser inferiores aos estabelecidos na Convenção Coletiva da Categoria.</a:t>
          </a:r>
        </a:p>
        <a:p>
          <a:r>
            <a:rPr lang="pt-BR" sz="900" baseline="0">
              <a:latin typeface="+mn-lt"/>
            </a:rPr>
            <a:t>8. Os valores das horas eventuais e das horas extras são calculados automaticamente pela planilha a partir do preenchimento correto das células destacadas em VERDE da aba Indicadores Financeiros.</a:t>
          </a:r>
        </a:p>
        <a:p>
          <a:r>
            <a:rPr lang="pt-BR" sz="900" baseline="0">
              <a:latin typeface="+mn-lt"/>
            </a:rPr>
            <a:t>9. </a:t>
          </a:r>
          <a:r>
            <a:rPr lang="pt-BR" sz="900"/>
            <a:t>Embora seja provisionado o valor das horas conforme demonstrado na aba "Relatório de Custo", quando da utilização das horas eventuais e extras, serão considerados para pagamento os valores unitários indicados na aba "Horas adicionais",</a:t>
          </a:r>
          <a:r>
            <a:rPr lang="pt-BR" sz="900" baseline="0"/>
            <a:t> de acordo com o percentual de ISS de cada município.</a:t>
          </a:r>
          <a:endParaRPr lang="pt-BR" sz="900">
            <a:latin typeface="+mn-lt"/>
          </a:endParaRPr>
        </a:p>
      </xdr:txBody>
    </xdr:sp>
    <xdr:clientData/>
  </xdr:twoCellAnchor>
  <xdr:twoCellAnchor>
    <xdr:from>
      <xdr:col>7</xdr:col>
      <xdr:colOff>600076</xdr:colOff>
      <xdr:row>10</xdr:row>
      <xdr:rowOff>104774</xdr:rowOff>
    </xdr:from>
    <xdr:to>
      <xdr:col>9</xdr:col>
      <xdr:colOff>485776</xdr:colOff>
      <xdr:row>13</xdr:row>
      <xdr:rowOff>19049</xdr:rowOff>
    </xdr:to>
    <xdr:sp macro="" textlink="">
      <xdr:nvSpPr>
        <xdr:cNvPr id="16" name="Retângulo: Cantos Arredondados 15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36B6AB4D-3718-44BC-8741-76B29FB9569E}"/>
            </a:ext>
          </a:extLst>
        </xdr:cNvPr>
        <xdr:cNvSpPr/>
      </xdr:nvSpPr>
      <xdr:spPr>
        <a:xfrm>
          <a:off x="4200526" y="2190749"/>
          <a:ext cx="1104900" cy="485775"/>
        </a:xfrm>
        <a:prstGeom prst="roundRect">
          <a:avLst/>
        </a:prstGeom>
        <a:gradFill flip="none" rotWithShape="1">
          <a:gsLst>
            <a:gs pos="0">
              <a:schemeClr val="accent2">
                <a:lumMod val="67000"/>
              </a:schemeClr>
            </a:gs>
            <a:gs pos="48000">
              <a:schemeClr val="accent2">
                <a:lumMod val="97000"/>
                <a:lumOff val="3000"/>
              </a:schemeClr>
            </a:gs>
            <a:gs pos="100000">
              <a:schemeClr val="accent2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900" b="1"/>
            <a:t>Dúvidas frequentes</a:t>
          </a:r>
        </a:p>
        <a:p>
          <a:pPr algn="ctr"/>
          <a:endParaRPr lang="pt-BR" sz="900" b="1"/>
        </a:p>
      </xdr:txBody>
    </xdr:sp>
    <xdr:clientData/>
  </xdr:twoCellAnchor>
  <xdr:twoCellAnchor>
    <xdr:from>
      <xdr:col>9</xdr:col>
      <xdr:colOff>190501</xdr:colOff>
      <xdr:row>11</xdr:row>
      <xdr:rowOff>19050</xdr:rowOff>
    </xdr:from>
    <xdr:to>
      <xdr:col>9</xdr:col>
      <xdr:colOff>390526</xdr:colOff>
      <xdr:row>12</xdr:row>
      <xdr:rowOff>28575</xdr:rowOff>
    </xdr:to>
    <xdr:pic>
      <xdr:nvPicPr>
        <xdr:cNvPr id="17" name="Gráfico 16" descr="Selo ponto de interrogação com preenchimento sólido">
          <a:extLst>
            <a:ext uri="{FF2B5EF4-FFF2-40B4-BE49-F238E27FC236}">
              <a16:creationId xmlns:a16="http://schemas.microsoft.com/office/drawing/2014/main" id="{6815086E-75D5-44E6-8DDD-AB9B2C4D3E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0"/>
            </a:ext>
          </a:extLst>
        </a:blip>
        <a:stretch>
          <a:fillRect/>
        </a:stretch>
      </xdr:blipFill>
      <xdr:spPr>
        <a:xfrm>
          <a:off x="5010151" y="2295525"/>
          <a:ext cx="200025" cy="200025"/>
        </a:xfrm>
        <a:prstGeom prst="rect">
          <a:avLst/>
        </a:prstGeom>
        <a:scene3d>
          <a:camera prst="orthographicFront"/>
          <a:lightRig rig="threePt" dir="t"/>
        </a:scene3d>
        <a:sp3d>
          <a:bevelT/>
        </a:sp3d>
      </xdr:spPr>
    </xdr:pic>
    <xdr:clientData/>
  </xdr:twoCellAnchor>
  <xdr:twoCellAnchor>
    <xdr:from>
      <xdr:col>6</xdr:col>
      <xdr:colOff>0</xdr:colOff>
      <xdr:row>7</xdr:row>
      <xdr:rowOff>0</xdr:rowOff>
    </xdr:from>
    <xdr:to>
      <xdr:col>7</xdr:col>
      <xdr:colOff>495300</xdr:colOff>
      <xdr:row>9</xdr:row>
      <xdr:rowOff>90237</xdr:rowOff>
    </xdr:to>
    <xdr:sp macro="" textlink="">
      <xdr:nvSpPr>
        <xdr:cNvPr id="18" name="Retângulo: Cantos Arredondados 17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9FA4D6CA-00D9-4510-A1E1-2F5287271274}"/>
            </a:ext>
          </a:extLst>
        </xdr:cNvPr>
        <xdr:cNvSpPr/>
      </xdr:nvSpPr>
      <xdr:spPr>
        <a:xfrm>
          <a:off x="2990850" y="1514475"/>
          <a:ext cx="1104900" cy="471237"/>
        </a:xfrm>
        <a:prstGeom prst="roundRect">
          <a:avLst/>
        </a:prstGeom>
        <a:gradFill flip="none" rotWithShape="1">
          <a:gsLst>
            <a:gs pos="0">
              <a:schemeClr val="accent2">
                <a:lumMod val="67000"/>
              </a:schemeClr>
            </a:gs>
            <a:gs pos="48000">
              <a:schemeClr val="accent2">
                <a:lumMod val="97000"/>
                <a:lumOff val="3000"/>
              </a:schemeClr>
            </a:gs>
            <a:gs pos="100000">
              <a:schemeClr val="accent2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900" b="1"/>
            <a:t>Horas </a:t>
          </a:r>
        </a:p>
        <a:p>
          <a:pPr algn="ctr"/>
          <a:r>
            <a:rPr lang="pt-BR" sz="900" b="1"/>
            <a:t>adicionais</a:t>
          </a:r>
        </a:p>
        <a:p>
          <a:pPr algn="ctr"/>
          <a:endParaRPr lang="pt-BR" sz="900" b="1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19050</xdr:rowOff>
    </xdr:from>
    <xdr:to>
      <xdr:col>0</xdr:col>
      <xdr:colOff>914400</xdr:colOff>
      <xdr:row>0</xdr:row>
      <xdr:rowOff>291969</xdr:rowOff>
    </xdr:to>
    <xdr:pic>
      <xdr:nvPicPr>
        <xdr:cNvPr id="7" name="Imagem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2799728-CD89-4D9F-A677-CFBE69FE165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77" t="16880" r="7692" b="7811"/>
        <a:stretch/>
      </xdr:blipFill>
      <xdr:spPr>
        <a:xfrm>
          <a:off x="66675" y="19050"/>
          <a:ext cx="847725" cy="27291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117476</xdr:colOff>
      <xdr:row>146</xdr:row>
      <xdr:rowOff>177800</xdr:rowOff>
    </xdr:from>
    <xdr:to>
      <xdr:col>9</xdr:col>
      <xdr:colOff>730250</xdr:colOff>
      <xdr:row>157</xdr:row>
      <xdr:rowOff>166688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117476" y="27371675"/>
          <a:ext cx="8709024" cy="2084388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pt-BR" sz="1000" b="1">
              <a:latin typeface="+mn-lt"/>
            </a:rPr>
            <a:t>Fontes de Referências: </a:t>
          </a:r>
        </a:p>
        <a:p>
          <a:pPr marL="0" indent="0"/>
          <a:r>
            <a:rPr lang="pt-BR" sz="10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1. CADTERC - Prestação de Serviços de Vigilância Patrimonial - Voluma 1 - Versão 2 - Setembro/2024</a:t>
          </a:r>
          <a:r>
            <a:rPr lang="pt-BR" sz="10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 - Data base Janeiro 2024.</a:t>
          </a:r>
          <a:endParaRPr lang="pt-BR" sz="100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0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2. Norma principal - Convenção Coletiva de Trabalho firmada entre o Sindicato dos Empregados em Empresas de Vigilância, Segurança e Similares de São Paulo – SEEVISSP com o Sindicato das Empresas de Segurança Privada, Segurança Eletrônica, Serviços de Escolta e Cursos de Formação do Estado de São Paulo – SESVESP com  vigência de 01º de janeiro de 2024 a 31 de dezembro de 2025 e a data-base da categoria em 01º de janeiro (número de registro no MTE - </a:t>
          </a:r>
          <a:r>
            <a:rPr lang="pt-BR" sz="10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SP000101/2024</a:t>
          </a:r>
          <a:r>
            <a:rPr lang="pt-BR" sz="10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).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0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3. Termo Aditivo à</a:t>
          </a:r>
          <a:r>
            <a:rPr lang="pt-BR" sz="10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 Convenção Coletiva de Trabalho f</a:t>
          </a:r>
          <a:r>
            <a:rPr lang="pt-BR" sz="10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irmado entre o Sindicato dos Empregados em Empresas de Vigilância, Segurança e Similares de São Paulo – SEEVISSP com o Sindicato das Empresas de Segurança Privada, Segurança Eletrônica, Serviços de Escolta e Cursos de Formação do Estado de São Paulo – SESVESP com vigência de 1º de janeiro de 2025 a 31 de dezembro de 2025 e a data-base da categoria em 01º de janeiro (número de registro no MTE - </a:t>
          </a:r>
          <a:r>
            <a:rPr lang="pt-BR" sz="1000" b="1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SP012190/2024</a:t>
          </a:r>
          <a:r>
            <a:rPr lang="pt-BR" sz="10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).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0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4. Termo Aditivo do trabalho intermitente</a:t>
          </a:r>
          <a:r>
            <a:rPr lang="pt-BR" sz="10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 </a:t>
          </a:r>
          <a:r>
            <a:rPr lang="pt-BR" sz="10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- Firmado entre o Sindicato dos Empregados em Empresas de Vigilância, Segurança e Similares de São Paulo – SEEVISSP com o Sindicato das Empresas de Segurança Privada, Segurança Eletrônica, Serviços de Escolta e Cursos de Formação do Estado de São Paulo – SESVESP com vigência de 1º de janeiro de 2025 a 31 de dezembro de 2025 e a data-base da categoria em 01º de janeiro (número de registro no MTE - </a:t>
          </a:r>
          <a:r>
            <a:rPr lang="pt-BR" sz="10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SP001344/2025</a:t>
          </a:r>
          <a:r>
            <a:rPr lang="pt-BR" sz="10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).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0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5. </a:t>
          </a:r>
          <a:r>
            <a:rPr lang="pt-BR" sz="10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Os valores extraídos dos Estudos Técnicos de Serviços Terceirizados do Governo do Estado de São Paulo, </a:t>
          </a:r>
          <a:r>
            <a:rPr lang="pt-BR" sz="1000" b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CADTERC</a:t>
          </a:r>
          <a:r>
            <a:rPr lang="pt-BR" sz="10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, foram atualizados pelo </a:t>
          </a:r>
          <a:r>
            <a:rPr lang="pt-BR" sz="1000" b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IPC – Fipe </a:t>
          </a:r>
          <a:r>
            <a:rPr lang="pt-BR" sz="10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(Índice de Preço ao Consumidor - Fundação Instituto de Pesquisas Econômicas), considerando o período de </a:t>
          </a:r>
          <a:r>
            <a:rPr lang="pt-BR" sz="1000" b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1º de fevereiro de 2024 a 31 de janeiro de 2025.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pt-BR" sz="100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  <a:p>
          <a:pPr marL="0" indent="0"/>
          <a:endParaRPr lang="pt-BR" sz="10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marL="0" indent="0"/>
          <a:endParaRPr lang="pt-BR" sz="10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marL="0" indent="0"/>
          <a:endParaRPr lang="pt-BR" sz="100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 editAs="oneCell">
    <xdr:from>
      <xdr:col>0</xdr:col>
      <xdr:colOff>42331</xdr:colOff>
      <xdr:row>0</xdr:row>
      <xdr:rowOff>21166</xdr:rowOff>
    </xdr:from>
    <xdr:to>
      <xdr:col>1</xdr:col>
      <xdr:colOff>413806</xdr:colOff>
      <xdr:row>0</xdr:row>
      <xdr:rowOff>286465</xdr:rowOff>
    </xdr:to>
    <xdr:pic>
      <xdr:nvPicPr>
        <xdr:cNvPr id="6" name="Imagem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EB9AE66-29C9-4500-93D6-1CB37B3C4E3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77" t="16880" r="7692" b="7811"/>
        <a:stretch/>
      </xdr:blipFill>
      <xdr:spPr>
        <a:xfrm>
          <a:off x="42331" y="21166"/>
          <a:ext cx="847725" cy="272919"/>
        </a:xfrm>
        <a:prstGeom prst="rect">
          <a:avLst/>
        </a:prstGeom>
      </xdr:spPr>
    </xdr:pic>
    <xdr:clientData/>
  </xdr:twoCellAnchor>
  <xdr:twoCellAnchor editAs="oneCell">
    <xdr:from>
      <xdr:col>0</xdr:col>
      <xdr:colOff>116416</xdr:colOff>
      <xdr:row>158</xdr:row>
      <xdr:rowOff>0</xdr:rowOff>
    </xdr:from>
    <xdr:to>
      <xdr:col>1</xdr:col>
      <xdr:colOff>487891</xdr:colOff>
      <xdr:row>159</xdr:row>
      <xdr:rowOff>82419</xdr:rowOff>
    </xdr:to>
    <xdr:pic>
      <xdr:nvPicPr>
        <xdr:cNvPr id="7" name="Imagem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08BF416-4B1B-4DCD-BB99-ABC2CCE6C40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77" t="16880" r="7692" b="7811"/>
        <a:stretch/>
      </xdr:blipFill>
      <xdr:spPr>
        <a:xfrm>
          <a:off x="116416" y="29479875"/>
          <a:ext cx="847725" cy="27291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28574</xdr:colOff>
      <xdr:row>40</xdr:row>
      <xdr:rowOff>76200</xdr:rowOff>
    </xdr:from>
    <xdr:to>
      <xdr:col>10</xdr:col>
      <xdr:colOff>990599</xdr:colOff>
      <xdr:row>47</xdr:row>
      <xdr:rowOff>123825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D0B02CDC-0A01-AE1D-F3E3-051F60DB82FC}"/>
            </a:ext>
          </a:extLst>
        </xdr:cNvPr>
        <xdr:cNvSpPr txBox="1"/>
      </xdr:nvSpPr>
      <xdr:spPr>
        <a:xfrm>
          <a:off x="171449" y="6734175"/>
          <a:ext cx="9163050" cy="11144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000" b="1"/>
            <a:t>Instruções de preenchimento: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000"/>
            <a:t>1.</a:t>
          </a:r>
          <a:r>
            <a:rPr lang="pt-BR" sz="1000" baseline="0"/>
            <a:t> </a:t>
          </a:r>
          <a:r>
            <a:rPr lang="pt-BR" sz="1000"/>
            <a:t> </a:t>
          </a:r>
          <a:r>
            <a:rPr lang="pt-BR" sz="10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Preencher somente os custos unitários de cada item nas células desta planilha destacadas em VERDE.</a:t>
          </a:r>
          <a:endParaRPr lang="pt-BR" sz="1000">
            <a:effectLst/>
          </a:endParaRPr>
        </a:p>
        <a:p>
          <a:pPr marL="0" indent="0"/>
          <a:r>
            <a:rPr lang="pt-BR" sz="1000">
              <a:solidFill>
                <a:schemeClr val="dk1"/>
              </a:solidFill>
              <a:latin typeface="+mn-lt"/>
              <a:ea typeface="+mn-ea"/>
              <a:cs typeface="+mn-cs"/>
            </a:rPr>
            <a:t>2. Dividindo o custo unitário pela vida útil e mutiplicando pela quantidade prevista no posto, obtém-se automaticamente o custo mensal com cada item. O somatório deles gera o custo mensal total com uniformes e EPIs.</a:t>
          </a:r>
        </a:p>
        <a:p>
          <a:pPr marL="0" indent="0"/>
          <a:r>
            <a:rPr lang="pt-BR" sz="1000">
              <a:solidFill>
                <a:schemeClr val="dk1"/>
              </a:solidFill>
              <a:latin typeface="+mn-lt"/>
              <a:ea typeface="+mn-ea"/>
              <a:cs typeface="+mn-cs"/>
            </a:rPr>
            <a:t>3. Os itens não listados nas tabelas 1 e 2, tais como o celular, armários, assentos, detector de metais, livro de ocorrência, ombrelone, equipamentos da ronda eletrônica, caixa de areia, cofre, etc deverão ter</a:t>
          </a:r>
          <a:r>
            <a:rPr lang="pt-BR" sz="1000" baseline="0">
              <a:solidFill>
                <a:schemeClr val="dk1"/>
              </a:solidFill>
              <a:latin typeface="+mn-lt"/>
              <a:ea typeface="+mn-ea"/>
              <a:cs typeface="+mn-cs"/>
            </a:rPr>
            <a:t> seus custos </a:t>
          </a:r>
          <a:r>
            <a:rPr lang="pt-BR" sz="1000">
              <a:solidFill>
                <a:schemeClr val="dk1"/>
              </a:solidFill>
              <a:latin typeface="+mn-lt"/>
              <a:ea typeface="+mn-ea"/>
              <a:cs typeface="+mn-cs"/>
            </a:rPr>
            <a:t>suportados pelo % de despesas administrativas, em campo apropriado na aba "indicadores financeiros". </a:t>
          </a:r>
        </a:p>
        <a:p>
          <a:endParaRPr lang="pt-BR" sz="1100"/>
        </a:p>
      </xdr:txBody>
    </xdr:sp>
    <xdr:clientData/>
  </xdr:twoCellAnchor>
  <xdr:twoCellAnchor editAs="oneCell">
    <xdr:from>
      <xdr:col>0</xdr:col>
      <xdr:colOff>133350</xdr:colOff>
      <xdr:row>0</xdr:row>
      <xdr:rowOff>19050</xdr:rowOff>
    </xdr:from>
    <xdr:to>
      <xdr:col>2</xdr:col>
      <xdr:colOff>638175</xdr:colOff>
      <xdr:row>1</xdr:row>
      <xdr:rowOff>110994</xdr:rowOff>
    </xdr:to>
    <xdr:pic>
      <xdr:nvPicPr>
        <xdr:cNvPr id="5" name="Imagem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C891E5F-CCC3-4D99-BC9F-BDDB5451A21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77" t="16880" r="7692" b="7811"/>
        <a:stretch/>
      </xdr:blipFill>
      <xdr:spPr>
        <a:xfrm>
          <a:off x="133350" y="19050"/>
          <a:ext cx="847725" cy="27291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38101</xdr:colOff>
      <xdr:row>0</xdr:row>
      <xdr:rowOff>28575</xdr:rowOff>
    </xdr:from>
    <xdr:to>
      <xdr:col>1</xdr:col>
      <xdr:colOff>483717</xdr:colOff>
      <xdr:row>1</xdr:row>
      <xdr:rowOff>21166</xdr:rowOff>
    </xdr:to>
    <xdr:pic>
      <xdr:nvPicPr>
        <xdr:cNvPr id="3" name="Imagem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3EA970B-5260-4607-99FE-52BF58682B4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77" t="16880" r="7692" b="7811"/>
        <a:stretch/>
      </xdr:blipFill>
      <xdr:spPr>
        <a:xfrm>
          <a:off x="302684" y="28575"/>
          <a:ext cx="445616" cy="140758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38101</xdr:colOff>
      <xdr:row>0</xdr:row>
      <xdr:rowOff>28575</xdr:rowOff>
    </xdr:from>
    <xdr:to>
      <xdr:col>1</xdr:col>
      <xdr:colOff>483717</xdr:colOff>
      <xdr:row>1</xdr:row>
      <xdr:rowOff>21166</xdr:rowOff>
    </xdr:to>
    <xdr:pic>
      <xdr:nvPicPr>
        <xdr:cNvPr id="2" name="Imagem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FA2D684-CB88-42D4-AA1C-6A754EAC1A5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77" t="16880" r="7692" b="7811"/>
        <a:stretch/>
      </xdr:blipFill>
      <xdr:spPr>
        <a:xfrm>
          <a:off x="304801" y="28575"/>
          <a:ext cx="445616" cy="144991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9526</xdr:rowOff>
    </xdr:from>
    <xdr:to>
      <xdr:col>0</xdr:col>
      <xdr:colOff>790575</xdr:colOff>
      <xdr:row>1</xdr:row>
      <xdr:rowOff>13655</xdr:rowOff>
    </xdr:to>
    <xdr:pic>
      <xdr:nvPicPr>
        <xdr:cNvPr id="3" name="Imagem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E1AFE74-4130-444A-AAA8-BB32B6B195B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77" t="16880" r="7692" b="7811"/>
        <a:stretch/>
      </xdr:blipFill>
      <xdr:spPr>
        <a:xfrm>
          <a:off x="38100" y="9526"/>
          <a:ext cx="752475" cy="242254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52915</xdr:colOff>
      <xdr:row>0</xdr:row>
      <xdr:rowOff>31749</xdr:rowOff>
    </xdr:from>
    <xdr:to>
      <xdr:col>0</xdr:col>
      <xdr:colOff>900640</xdr:colOff>
      <xdr:row>0</xdr:row>
      <xdr:rowOff>304668</xdr:rowOff>
    </xdr:to>
    <xdr:pic>
      <xdr:nvPicPr>
        <xdr:cNvPr id="3" name="Imagem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A2D63C3-C028-44A8-8D2D-73AFB0EABC1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77" t="16880" r="7692" b="7811"/>
        <a:stretch/>
      </xdr:blipFill>
      <xdr:spPr>
        <a:xfrm>
          <a:off x="52915" y="31749"/>
          <a:ext cx="847725" cy="272919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200025</xdr:colOff>
      <xdr:row>1</xdr:row>
      <xdr:rowOff>85725</xdr:rowOff>
    </xdr:from>
    <xdr:to>
      <xdr:col>3</xdr:col>
      <xdr:colOff>416960</xdr:colOff>
      <xdr:row>5</xdr:row>
      <xdr:rowOff>104775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8E6A175-8CF3-40AF-AF36-9A9C2B49B8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" y="438150"/>
          <a:ext cx="1236110" cy="87630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5</xdr:col>
      <xdr:colOff>352425</xdr:colOff>
      <xdr:row>11</xdr:row>
      <xdr:rowOff>380999</xdr:rowOff>
    </xdr:from>
    <xdr:to>
      <xdr:col>7</xdr:col>
      <xdr:colOff>323850</xdr:colOff>
      <xdr:row>11</xdr:row>
      <xdr:rowOff>571500</xdr:rowOff>
    </xdr:to>
    <xdr:sp macro="" textlink="">
      <xdr:nvSpPr>
        <xdr:cNvPr id="3" name="Retângulo: Cantos Arredondados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89B4F809-380A-4EF8-B9E0-691C5D590AEA}"/>
            </a:ext>
          </a:extLst>
        </xdr:cNvPr>
        <xdr:cNvSpPr/>
      </xdr:nvSpPr>
      <xdr:spPr>
        <a:xfrm>
          <a:off x="2638425" y="3028949"/>
          <a:ext cx="1190625" cy="190501"/>
        </a:xfrm>
        <a:prstGeom prst="roundRect">
          <a:avLst/>
        </a:prstGeom>
        <a:solidFill>
          <a:schemeClr val="bg1">
            <a:lumMod val="95000"/>
          </a:schemeClr>
        </a:solidFill>
        <a:ln>
          <a:noFill/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eaLnBrk="1" fontAlgn="auto" latinLnBrk="0" hangingPunct="1"/>
          <a:r>
            <a:rPr lang="pt-BR" sz="6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INDICADORES FINANCEIROS</a:t>
          </a:r>
          <a:endParaRPr lang="pt-BR" sz="600" b="1">
            <a:solidFill>
              <a:sysClr val="windowText" lastClr="000000"/>
            </a:solidFill>
            <a:effectLst/>
          </a:endParaRPr>
        </a:p>
      </xdr:txBody>
    </xdr:sp>
    <xdr:clientData/>
  </xdr:twoCellAnchor>
  <xdr:twoCellAnchor editAs="oneCell">
    <xdr:from>
      <xdr:col>1</xdr:col>
      <xdr:colOff>19050</xdr:colOff>
      <xdr:row>0</xdr:row>
      <xdr:rowOff>0</xdr:rowOff>
    </xdr:from>
    <xdr:to>
      <xdr:col>2</xdr:col>
      <xdr:colOff>752475</xdr:colOff>
      <xdr:row>0</xdr:row>
      <xdr:rowOff>272919</xdr:rowOff>
    </xdr:to>
    <xdr:pic>
      <xdr:nvPicPr>
        <xdr:cNvPr id="4" name="Imagem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F1ED7D8A-CBFE-430A-9E5C-1BA1DC659CE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77" t="16880" r="7692" b="7811"/>
        <a:stretch/>
      </xdr:blipFill>
      <xdr:spPr>
        <a:xfrm>
          <a:off x="276225" y="0"/>
          <a:ext cx="847725" cy="27291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Sombra Extrema">
      <a:fillStyleLst>
        <a:solidFill>
          <a:schemeClr val="phClr"/>
        </a:solidFill>
        <a:gradFill rotWithShape="1">
          <a:gsLst>
            <a:gs pos="0">
              <a:schemeClr val="phClr">
                <a:tint val="90000"/>
              </a:schemeClr>
            </a:gs>
            <a:gs pos="48000">
              <a:schemeClr val="phClr">
                <a:tint val="54000"/>
                <a:satMod val="140000"/>
              </a:schemeClr>
            </a:gs>
            <a:gs pos="100000">
              <a:schemeClr val="phClr">
                <a:tint val="24000"/>
                <a:satMod val="260000"/>
              </a:schemeClr>
            </a:gs>
          </a:gsLst>
          <a:lin ang="16200000" scaled="1"/>
        </a:gradFill>
        <a:gradFill rotWithShape="1">
          <a:gsLst>
            <a:gs pos="0">
              <a:schemeClr val="phClr"/>
            </a:gs>
            <a:gs pos="100000">
              <a:schemeClr val="phClr">
                <a:shade val="48000"/>
                <a:satMod val="180000"/>
                <a:lumMod val="94000"/>
              </a:schemeClr>
            </a:gs>
            <a:gs pos="100000">
              <a:schemeClr val="phClr">
                <a:shade val="48000"/>
                <a:satMod val="180000"/>
                <a:lumMod val="94000"/>
              </a:schemeClr>
            </a:gs>
          </a:gsLst>
          <a:lin ang="4140000" scaled="1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28575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12700" dir="5400000" sx="102000" sy="102000" rotWithShape="0">
              <a:srgbClr val="000000">
                <a:alpha val="32000"/>
              </a:srgbClr>
            </a:outerShdw>
          </a:effectLst>
        </a:effectStyle>
        <a:effectStyle>
          <a:effectLst>
            <a:outerShdw blurRad="76200" dist="38100" dir="5400000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threePt" dir="tl">
              <a:rot lat="0" lon="0" rev="19800000"/>
            </a:lightRig>
          </a:scene3d>
          <a:sp3d prstMaterial="plastic">
            <a:bevelT w="25400" h="19050"/>
          </a:sp3d>
        </a:effectStyle>
        <a:effectStyle>
          <a:effectLst>
            <a:outerShdw blurRad="114300" dist="114300" dir="5400000" rotWithShape="0">
              <a:srgbClr val="000000">
                <a:alpha val="70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9800000"/>
            </a:lightRig>
          </a:scene3d>
          <a:sp3d prstMaterial="plastic">
            <a:bevelT w="38100" h="3175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1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F777B6-2481-4AB3-9DA8-A2DC35D66386}">
  <sheetPr>
    <tabColor theme="0" tint="-0.34998626667073579"/>
  </sheetPr>
  <dimension ref="B1:N31"/>
  <sheetViews>
    <sheetView showGridLines="0" topLeftCell="A9" zoomScaleNormal="100" workbookViewId="0"/>
  </sheetViews>
  <sheetFormatPr defaultRowHeight="15" x14ac:dyDescent="0.25"/>
  <cols>
    <col min="1" max="1" width="2" customWidth="1"/>
    <col min="2" max="2" width="3.140625" customWidth="1"/>
    <col min="3" max="3" width="12.28515625" customWidth="1"/>
    <col min="10" max="10" width="12.140625" customWidth="1"/>
    <col min="11" max="11" width="3.42578125" customWidth="1"/>
    <col min="12" max="13" width="9.140625" customWidth="1"/>
    <col min="14" max="14" width="16.42578125" customWidth="1"/>
    <col min="15" max="15" width="3" customWidth="1"/>
  </cols>
  <sheetData>
    <row r="1" spans="2:10" ht="9" customHeight="1" thickBot="1" x14ac:dyDescent="0.3"/>
    <row r="2" spans="2:10" x14ac:dyDescent="0.25">
      <c r="B2" s="213"/>
      <c r="C2" s="214"/>
      <c r="D2" s="214"/>
      <c r="E2" s="214"/>
      <c r="F2" s="214"/>
      <c r="G2" s="214"/>
      <c r="H2" s="214"/>
      <c r="I2" s="214"/>
      <c r="J2" s="215"/>
    </row>
    <row r="3" spans="2:10" ht="23.25" x14ac:dyDescent="0.25">
      <c r="B3" s="216"/>
      <c r="F3" s="242"/>
      <c r="J3" s="217"/>
    </row>
    <row r="4" spans="2:10" ht="23.25" x14ac:dyDescent="0.25">
      <c r="B4" s="216"/>
      <c r="F4" s="243"/>
      <c r="J4" s="217"/>
    </row>
    <row r="5" spans="2:10" x14ac:dyDescent="0.25">
      <c r="B5" s="216"/>
      <c r="J5" s="217"/>
    </row>
    <row r="6" spans="2:10" ht="18.75" x14ac:dyDescent="0.3">
      <c r="B6" s="216"/>
      <c r="D6" s="228"/>
      <c r="J6" s="217"/>
    </row>
    <row r="7" spans="2:10" x14ac:dyDescent="0.25">
      <c r="B7" s="216"/>
      <c r="J7" s="217"/>
    </row>
    <row r="8" spans="2:10" x14ac:dyDescent="0.25">
      <c r="B8" s="216"/>
      <c r="J8" s="217"/>
    </row>
    <row r="9" spans="2:10" x14ac:dyDescent="0.25">
      <c r="B9" s="216"/>
      <c r="J9" s="217"/>
    </row>
    <row r="10" spans="2:10" x14ac:dyDescent="0.25">
      <c r="B10" s="216"/>
      <c r="J10" s="217"/>
    </row>
    <row r="11" spans="2:10" x14ac:dyDescent="0.25">
      <c r="B11" s="216"/>
      <c r="J11" s="217"/>
    </row>
    <row r="12" spans="2:10" x14ac:dyDescent="0.25">
      <c r="B12" s="216"/>
      <c r="J12" s="217"/>
    </row>
    <row r="13" spans="2:10" x14ac:dyDescent="0.25">
      <c r="B13" s="216"/>
      <c r="J13" s="217"/>
    </row>
    <row r="14" spans="2:10" x14ac:dyDescent="0.25">
      <c r="B14" s="216"/>
      <c r="J14" s="217"/>
    </row>
    <row r="15" spans="2:10" x14ac:dyDescent="0.25">
      <c r="B15" s="216"/>
      <c r="J15" s="217"/>
    </row>
    <row r="16" spans="2:10" x14ac:dyDescent="0.25">
      <c r="B16" s="216"/>
      <c r="J16" s="217"/>
    </row>
    <row r="17" spans="2:14" x14ac:dyDescent="0.25">
      <c r="B17" s="216"/>
      <c r="C17" s="244"/>
      <c r="J17" s="217"/>
    </row>
    <row r="18" spans="2:14" x14ac:dyDescent="0.25">
      <c r="B18" s="216"/>
      <c r="C18" s="245"/>
      <c r="D18" s="245"/>
      <c r="E18" s="245"/>
      <c r="F18" s="245"/>
      <c r="G18" s="245"/>
      <c r="H18" s="245"/>
      <c r="I18" s="245"/>
      <c r="J18" s="246"/>
      <c r="K18" s="245"/>
      <c r="L18" s="245"/>
      <c r="M18" s="245"/>
      <c r="N18" s="245"/>
    </row>
    <row r="19" spans="2:14" ht="29.25" customHeight="1" x14ac:dyDescent="0.25">
      <c r="B19" s="216"/>
      <c r="C19" s="247"/>
      <c r="D19" s="247"/>
      <c r="E19" s="247"/>
      <c r="F19" s="247"/>
      <c r="G19" s="247"/>
      <c r="H19" s="247"/>
      <c r="I19" s="247"/>
      <c r="J19" s="226"/>
      <c r="K19" s="247"/>
      <c r="L19" s="247"/>
      <c r="M19" s="247"/>
      <c r="N19" s="247"/>
    </row>
    <row r="20" spans="2:14" ht="28.5" customHeight="1" x14ac:dyDescent="0.25">
      <c r="B20" s="216"/>
      <c r="C20" s="248"/>
      <c r="D20" s="248"/>
      <c r="E20" s="248"/>
      <c r="F20" s="248"/>
      <c r="G20" s="248"/>
      <c r="H20" s="248"/>
      <c r="I20" s="248"/>
      <c r="J20" s="227"/>
      <c r="K20" s="248"/>
      <c r="L20" s="248"/>
      <c r="M20" s="248"/>
      <c r="N20" s="248"/>
    </row>
    <row r="21" spans="2:14" ht="24" customHeight="1" x14ac:dyDescent="0.25">
      <c r="B21" s="216"/>
      <c r="C21" s="248"/>
      <c r="D21" s="248"/>
      <c r="E21" s="248"/>
      <c r="F21" s="248"/>
      <c r="G21" s="248"/>
      <c r="H21" s="248"/>
      <c r="I21" s="248"/>
      <c r="J21" s="227"/>
      <c r="K21" s="248"/>
      <c r="L21" s="248"/>
      <c r="M21" s="248"/>
      <c r="N21" s="248"/>
    </row>
    <row r="22" spans="2:14" x14ac:dyDescent="0.25">
      <c r="B22" s="216"/>
      <c r="C22" s="248"/>
      <c r="D22" s="248"/>
      <c r="E22" s="248"/>
      <c r="F22" s="248"/>
      <c r="G22" s="248"/>
      <c r="H22" s="248"/>
      <c r="I22" s="248"/>
      <c r="J22" s="227"/>
      <c r="K22" s="248"/>
      <c r="L22" s="248"/>
      <c r="M22" s="248"/>
      <c r="N22" s="248"/>
    </row>
    <row r="23" spans="2:14" x14ac:dyDescent="0.25">
      <c r="B23" s="216"/>
      <c r="C23" s="248"/>
      <c r="D23" s="248"/>
      <c r="E23" s="248"/>
      <c r="F23" s="248"/>
      <c r="G23" s="248"/>
      <c r="H23" s="248"/>
      <c r="I23" s="248"/>
      <c r="J23" s="227"/>
      <c r="K23" s="248"/>
      <c r="L23" s="248"/>
      <c r="M23" s="248"/>
      <c r="N23" s="248"/>
    </row>
    <row r="24" spans="2:14" x14ac:dyDescent="0.25">
      <c r="B24" s="216"/>
      <c r="C24" s="248"/>
      <c r="D24" s="248"/>
      <c r="E24" s="248"/>
      <c r="F24" s="248"/>
      <c r="G24" s="248"/>
      <c r="H24" s="248"/>
      <c r="I24" s="248"/>
      <c r="J24" s="227"/>
      <c r="K24" s="248"/>
      <c r="L24" s="248"/>
      <c r="M24" s="248"/>
      <c r="N24" s="248"/>
    </row>
    <row r="25" spans="2:14" ht="27" customHeight="1" x14ac:dyDescent="0.25">
      <c r="B25" s="216"/>
      <c r="C25" s="248"/>
      <c r="D25" s="248"/>
      <c r="E25" s="248"/>
      <c r="F25" s="248"/>
      <c r="G25" s="248"/>
      <c r="H25" s="248"/>
      <c r="I25" s="248"/>
      <c r="J25" s="227"/>
      <c r="K25" s="248"/>
      <c r="L25" s="248"/>
      <c r="M25" s="248"/>
      <c r="N25" s="248"/>
    </row>
    <row r="26" spans="2:14" x14ac:dyDescent="0.25">
      <c r="B26" s="216"/>
      <c r="J26" s="217"/>
    </row>
    <row r="27" spans="2:14" x14ac:dyDescent="0.25">
      <c r="B27" s="216"/>
      <c r="J27" s="217"/>
    </row>
    <row r="28" spans="2:14" x14ac:dyDescent="0.25">
      <c r="B28" s="216"/>
      <c r="J28" s="217"/>
    </row>
    <row r="29" spans="2:14" x14ac:dyDescent="0.25">
      <c r="B29" s="216"/>
      <c r="J29" s="217"/>
    </row>
    <row r="30" spans="2:14" x14ac:dyDescent="0.25">
      <c r="B30" s="216"/>
      <c r="J30" s="217"/>
    </row>
    <row r="31" spans="2:14" ht="15.75" thickBot="1" x14ac:dyDescent="0.3">
      <c r="B31" s="218"/>
      <c r="C31" s="219"/>
      <c r="D31" s="219"/>
      <c r="E31" s="219"/>
      <c r="F31" s="219"/>
      <c r="G31" s="219"/>
      <c r="H31" s="219"/>
      <c r="I31" s="219"/>
      <c r="J31" s="220"/>
    </row>
  </sheetData>
  <printOptions horizontalCentered="1"/>
  <pageMargins left="0.51181102362204722" right="0.51181102362204722" top="1.1811023622047245" bottom="0.78740157480314965" header="0.31496062992125984" footer="0.31496062992125984"/>
  <pageSetup paperSize="9" firstPageNumber="112" orientation="portrait" useFirstPageNumber="1" verticalDpi="599" r:id="rId1"/>
  <headerFooter>
    <oddHeader>&amp;C&amp;"-,Negrito"&amp;22ANEXO X&amp;14
Planilha de Composição de Custos</oddHeader>
    <oddFooter>&amp;C&amp;P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34998626667073579"/>
  </sheetPr>
  <dimension ref="A1:J21"/>
  <sheetViews>
    <sheetView zoomScaleNormal="100" workbookViewId="0">
      <selection activeCell="L25" sqref="L25"/>
    </sheetView>
  </sheetViews>
  <sheetFormatPr defaultColWidth="9.140625" defaultRowHeight="12" x14ac:dyDescent="0.2"/>
  <cols>
    <col min="1" max="1" width="23.5703125" style="9" customWidth="1"/>
    <col min="2" max="2" width="34.85546875" style="9" customWidth="1"/>
    <col min="3" max="3" width="18.42578125" style="9" customWidth="1"/>
    <col min="4" max="4" width="10.85546875" style="9" customWidth="1"/>
    <col min="5" max="5" width="16" style="9" customWidth="1"/>
    <col min="6" max="6" width="8.140625" style="9" customWidth="1"/>
    <col min="7" max="7" width="5.85546875" style="9" customWidth="1"/>
    <col min="8" max="8" width="6.5703125" style="9" customWidth="1"/>
    <col min="9" max="16384" width="9.140625" style="9"/>
  </cols>
  <sheetData>
    <row r="1" spans="1:10" ht="24.75" customHeight="1" x14ac:dyDescent="0.2">
      <c r="A1" s="287" t="s">
        <v>0</v>
      </c>
      <c r="B1" s="288"/>
      <c r="C1" s="288"/>
      <c r="D1" s="288"/>
      <c r="E1" s="288"/>
      <c r="F1" s="288"/>
      <c r="G1" s="288"/>
      <c r="H1" s="289"/>
      <c r="I1" s="8"/>
    </row>
    <row r="2" spans="1:10" ht="24" customHeight="1" x14ac:dyDescent="0.2">
      <c r="A2" s="10" t="s">
        <v>1</v>
      </c>
      <c r="B2" s="274"/>
      <c r="C2" s="276"/>
      <c r="D2" s="277" t="s">
        <v>2</v>
      </c>
      <c r="E2" s="278"/>
      <c r="F2" s="274"/>
      <c r="G2" s="275"/>
      <c r="H2" s="276"/>
      <c r="I2" s="8"/>
      <c r="J2" s="11" t="s">
        <v>3</v>
      </c>
    </row>
    <row r="3" spans="1:10" ht="18.75" customHeight="1" x14ac:dyDescent="0.2">
      <c r="A3" s="291" t="s">
        <v>4</v>
      </c>
      <c r="B3" s="291"/>
      <c r="C3" s="291"/>
      <c r="D3" s="291"/>
      <c r="E3" s="291"/>
      <c r="F3" s="291"/>
      <c r="G3" s="291"/>
      <c r="H3" s="291"/>
      <c r="I3" s="8"/>
      <c r="J3" s="11" t="s">
        <v>5</v>
      </c>
    </row>
    <row r="4" spans="1:10" ht="18" customHeight="1" x14ac:dyDescent="0.2">
      <c r="A4" s="12" t="s">
        <v>6</v>
      </c>
      <c r="B4" s="274"/>
      <c r="C4" s="275"/>
      <c r="D4" s="275"/>
      <c r="E4" s="275"/>
      <c r="F4" s="275"/>
      <c r="G4" s="275"/>
      <c r="H4" s="276"/>
      <c r="I4" s="8"/>
    </row>
    <row r="5" spans="1:10" ht="18" customHeight="1" x14ac:dyDescent="0.2">
      <c r="A5" s="12" t="s">
        <v>7</v>
      </c>
      <c r="B5" s="274"/>
      <c r="C5" s="275"/>
      <c r="D5" s="275"/>
      <c r="E5" s="275"/>
      <c r="F5" s="275"/>
      <c r="G5" s="275"/>
      <c r="H5" s="276"/>
      <c r="I5" s="8"/>
    </row>
    <row r="6" spans="1:10" ht="18" customHeight="1" x14ac:dyDescent="0.2">
      <c r="A6" s="12" t="s">
        <v>8</v>
      </c>
      <c r="B6" s="274"/>
      <c r="C6" s="275"/>
      <c r="D6" s="275"/>
      <c r="E6" s="275"/>
      <c r="F6" s="275"/>
      <c r="G6" s="275"/>
      <c r="H6" s="276"/>
      <c r="I6" s="8"/>
    </row>
    <row r="7" spans="1:10" ht="18" customHeight="1" x14ac:dyDescent="0.2">
      <c r="A7" s="12" t="s">
        <v>9</v>
      </c>
      <c r="B7" s="274"/>
      <c r="C7" s="276"/>
      <c r="D7" s="13" t="s">
        <v>10</v>
      </c>
      <c r="E7" s="274"/>
      <c r="F7" s="276"/>
      <c r="G7" s="14" t="s">
        <v>11</v>
      </c>
      <c r="H7" s="15"/>
      <c r="I7" s="8"/>
    </row>
    <row r="8" spans="1:10" ht="18" customHeight="1" x14ac:dyDescent="0.2">
      <c r="A8" s="12" t="s">
        <v>12</v>
      </c>
      <c r="B8" s="108"/>
      <c r="C8" s="16" t="s">
        <v>13</v>
      </c>
      <c r="D8" s="279"/>
      <c r="E8" s="280"/>
      <c r="F8" s="280"/>
      <c r="G8" s="280"/>
      <c r="H8" s="281"/>
      <c r="I8" s="8"/>
    </row>
    <row r="9" spans="1:10" ht="24.75" customHeight="1" x14ac:dyDescent="0.2">
      <c r="A9" s="12" t="s">
        <v>14</v>
      </c>
      <c r="B9" s="274"/>
      <c r="C9" s="275"/>
      <c r="D9" s="275"/>
      <c r="E9" s="275"/>
      <c r="F9" s="275"/>
      <c r="G9" s="275"/>
      <c r="H9" s="276"/>
      <c r="I9" s="8"/>
    </row>
    <row r="10" spans="1:10" ht="21.75" customHeight="1" x14ac:dyDescent="0.2">
      <c r="A10" s="291" t="s">
        <v>15</v>
      </c>
      <c r="B10" s="291"/>
      <c r="C10" s="291"/>
      <c r="D10" s="291"/>
      <c r="E10" s="291"/>
      <c r="F10" s="291"/>
      <c r="G10" s="291"/>
      <c r="H10" s="291"/>
      <c r="I10" s="8"/>
    </row>
    <row r="11" spans="1:10" ht="36" x14ac:dyDescent="0.2">
      <c r="A11" s="282" t="s">
        <v>16</v>
      </c>
      <c r="B11" s="282" t="s">
        <v>17</v>
      </c>
      <c r="C11" s="282" t="s">
        <v>14</v>
      </c>
      <c r="D11" s="282"/>
      <c r="E11" s="282" t="s">
        <v>13</v>
      </c>
      <c r="F11" s="112" t="s">
        <v>18</v>
      </c>
      <c r="G11" s="283" t="s">
        <v>19</v>
      </c>
      <c r="H11" s="283"/>
      <c r="I11" s="8"/>
    </row>
    <row r="12" spans="1:10" x14ac:dyDescent="0.2">
      <c r="A12" s="282"/>
      <c r="B12" s="282"/>
      <c r="C12" s="282"/>
      <c r="D12" s="282"/>
      <c r="E12" s="282"/>
      <c r="F12" s="109" t="s">
        <v>20</v>
      </c>
      <c r="G12" s="290" t="s">
        <v>20</v>
      </c>
      <c r="H12" s="290"/>
      <c r="I12" s="8"/>
    </row>
    <row r="13" spans="1:10" ht="34.5" customHeight="1" x14ac:dyDescent="0.2">
      <c r="A13" s="15"/>
      <c r="B13" s="15"/>
      <c r="C13" s="274"/>
      <c r="D13" s="276"/>
      <c r="E13" s="15"/>
      <c r="F13" s="17"/>
      <c r="G13" s="285"/>
      <c r="H13" s="286"/>
      <c r="I13" s="8"/>
    </row>
    <row r="14" spans="1:10" ht="34.5" customHeight="1" x14ac:dyDescent="0.2">
      <c r="A14" s="15"/>
      <c r="B14" s="15"/>
      <c r="C14" s="274"/>
      <c r="D14" s="276"/>
      <c r="E14" s="15"/>
      <c r="F14" s="17"/>
      <c r="G14" s="285"/>
      <c r="H14" s="286"/>
      <c r="I14" s="8"/>
    </row>
    <row r="15" spans="1:10" ht="34.5" customHeight="1" x14ac:dyDescent="0.2">
      <c r="A15" s="15"/>
      <c r="B15" s="15"/>
      <c r="C15" s="274"/>
      <c r="D15" s="276"/>
      <c r="E15" s="15"/>
      <c r="F15" s="17"/>
      <c r="G15" s="285"/>
      <c r="H15" s="286"/>
      <c r="I15" s="8"/>
    </row>
    <row r="16" spans="1:10" ht="34.5" customHeight="1" x14ac:dyDescent="0.2">
      <c r="A16" s="15"/>
      <c r="B16" s="15"/>
      <c r="C16" s="274"/>
      <c r="D16" s="276"/>
      <c r="E16" s="15"/>
      <c r="F16" s="17"/>
      <c r="G16" s="285"/>
      <c r="H16" s="286"/>
      <c r="I16" s="8"/>
    </row>
    <row r="17" spans="1:9" ht="34.5" customHeight="1" x14ac:dyDescent="0.2">
      <c r="A17" s="15"/>
      <c r="B17" s="15"/>
      <c r="C17" s="274"/>
      <c r="D17" s="276"/>
      <c r="E17" s="15"/>
      <c r="F17" s="17"/>
      <c r="G17" s="285"/>
      <c r="H17" s="286"/>
      <c r="I17" s="8"/>
    </row>
    <row r="18" spans="1:9" ht="34.5" customHeight="1" x14ac:dyDescent="0.2">
      <c r="A18" s="15"/>
      <c r="B18" s="15"/>
      <c r="C18" s="274"/>
      <c r="D18" s="276"/>
      <c r="E18" s="15"/>
      <c r="F18" s="17"/>
      <c r="G18" s="285"/>
      <c r="H18" s="286"/>
      <c r="I18" s="8"/>
    </row>
    <row r="19" spans="1:9" ht="19.5" customHeight="1" x14ac:dyDescent="0.2">
      <c r="A19" s="110" t="s">
        <v>21</v>
      </c>
      <c r="B19" s="110" t="s">
        <v>22</v>
      </c>
      <c r="C19" s="282" t="s">
        <v>23</v>
      </c>
      <c r="D19" s="282"/>
      <c r="E19" s="282"/>
      <c r="F19" s="282"/>
      <c r="G19" s="282"/>
      <c r="H19" s="282"/>
      <c r="I19" s="8"/>
    </row>
    <row r="20" spans="1:9" ht="29.25" customHeight="1" x14ac:dyDescent="0.2">
      <c r="A20" s="111"/>
      <c r="B20" s="18"/>
      <c r="C20" s="284"/>
      <c r="D20" s="284"/>
      <c r="E20" s="284"/>
      <c r="F20" s="284"/>
      <c r="G20" s="284"/>
      <c r="H20" s="284"/>
      <c r="I20" s="8"/>
    </row>
    <row r="21" spans="1:9" x14ac:dyDescent="0.2">
      <c r="A21" s="19"/>
      <c r="B21" s="19"/>
      <c r="C21" s="19"/>
      <c r="D21" s="19"/>
      <c r="E21" s="19"/>
      <c r="F21" s="19"/>
      <c r="G21" s="19"/>
      <c r="H21" s="19"/>
    </row>
  </sheetData>
  <mergeCells count="33">
    <mergeCell ref="C14:D14"/>
    <mergeCell ref="A1:H1"/>
    <mergeCell ref="E7:F7"/>
    <mergeCell ref="B2:C2"/>
    <mergeCell ref="C19:H19"/>
    <mergeCell ref="C15:D15"/>
    <mergeCell ref="G15:H15"/>
    <mergeCell ref="C16:D16"/>
    <mergeCell ref="G16:H16"/>
    <mergeCell ref="G12:H12"/>
    <mergeCell ref="C13:D13"/>
    <mergeCell ref="G13:H13"/>
    <mergeCell ref="A3:H3"/>
    <mergeCell ref="F2:H2"/>
    <mergeCell ref="G14:H14"/>
    <mergeCell ref="A10:H10"/>
    <mergeCell ref="C20:H20"/>
    <mergeCell ref="C17:D17"/>
    <mergeCell ref="G17:H17"/>
    <mergeCell ref="C18:D18"/>
    <mergeCell ref="G18:H18"/>
    <mergeCell ref="A11:A12"/>
    <mergeCell ref="B11:B12"/>
    <mergeCell ref="C11:D12"/>
    <mergeCell ref="E11:E12"/>
    <mergeCell ref="G11:H11"/>
    <mergeCell ref="B9:H9"/>
    <mergeCell ref="B7:C7"/>
    <mergeCell ref="D2:E2"/>
    <mergeCell ref="D8:H8"/>
    <mergeCell ref="B4:H4"/>
    <mergeCell ref="B5:H5"/>
    <mergeCell ref="B6:H6"/>
  </mergeCells>
  <dataValidations count="1">
    <dataValidation type="list" allowBlank="1" showInputMessage="1" showErrorMessage="1" sqref="F13:H18" xr:uid="{00000000-0002-0000-0000-000000000000}">
      <formula1>$J$1:$J$3</formula1>
    </dataValidation>
  </dataValidations>
  <printOptions horizontalCentered="1"/>
  <pageMargins left="0.51181102362204722" right="0.19685039370078741" top="1.1811023622047245" bottom="0.78740157480314965" header="0.31496062992125984" footer="0.31496062992125984"/>
  <pageSetup paperSize="9" scale="75" orientation="portrait" verticalDpi="599" r:id="rId1"/>
  <headerFooter>
    <oddHeader>&amp;C&amp;"-,Negrito"PLANILHA DE COMPOSIÇÃO DE CUSTOS
DADOS CADASTRAIS</oddHeader>
    <oddFooter>&amp;C&amp;P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T202"/>
  <sheetViews>
    <sheetView showGridLines="0" topLeftCell="A62" zoomScale="120" zoomScaleNormal="120" zoomScalePageLayoutView="60" workbookViewId="0">
      <selection activeCell="N78" sqref="N78"/>
    </sheetView>
  </sheetViews>
  <sheetFormatPr defaultColWidth="9.140625" defaultRowHeight="15" customHeight="1" x14ac:dyDescent="0.2"/>
  <cols>
    <col min="1" max="1" width="7.140625" style="69" customWidth="1"/>
    <col min="2" max="2" width="33.5703125" style="69" customWidth="1"/>
    <col min="3" max="3" width="10.140625" style="69" customWidth="1"/>
    <col min="4" max="4" width="7.7109375" style="69" customWidth="1"/>
    <col min="5" max="5" width="10.140625" style="69" customWidth="1"/>
    <col min="6" max="6" width="11.42578125" style="69" bestFit="1" customWidth="1"/>
    <col min="7" max="7" width="12.28515625" style="69" customWidth="1"/>
    <col min="8" max="8" width="16.7109375" style="69" bestFit="1" customWidth="1"/>
    <col min="9" max="9" width="12.42578125" style="69" customWidth="1"/>
    <col min="10" max="10" width="11.28515625" style="69" customWidth="1"/>
    <col min="11" max="11" width="11.42578125" style="9" bestFit="1" customWidth="1"/>
    <col min="12" max="12" width="12.140625" style="9" bestFit="1" customWidth="1"/>
    <col min="13" max="13" width="12" style="55" customWidth="1"/>
    <col min="14" max="14" width="13.85546875" style="55" customWidth="1"/>
    <col min="15" max="15" width="9.140625" style="9"/>
    <col min="16" max="16" width="10.5703125" style="9" bestFit="1" customWidth="1"/>
    <col min="17" max="16384" width="9.140625" style="9"/>
  </cols>
  <sheetData>
    <row r="1" spans="1:20" ht="23.25" customHeight="1" x14ac:dyDescent="0.2">
      <c r="A1" s="316" t="s">
        <v>24</v>
      </c>
      <c r="B1" s="316"/>
      <c r="C1" s="316"/>
      <c r="D1" s="316"/>
      <c r="E1" s="316"/>
      <c r="F1" s="316"/>
      <c r="G1" s="316"/>
      <c r="H1" s="316"/>
      <c r="I1" s="316"/>
      <c r="J1" s="316"/>
      <c r="L1" s="80"/>
      <c r="M1" s="53" t="s">
        <v>5</v>
      </c>
      <c r="N1" s="53" t="s">
        <v>25</v>
      </c>
      <c r="O1" s="11"/>
      <c r="P1" s="11"/>
      <c r="Q1" s="11"/>
      <c r="R1" s="11"/>
      <c r="S1" s="80"/>
      <c r="T1" s="80"/>
    </row>
    <row r="2" spans="1:20" ht="13.9" customHeight="1" x14ac:dyDescent="0.2">
      <c r="A2" s="312" t="s">
        <v>6</v>
      </c>
      <c r="B2" s="312"/>
      <c r="C2" s="312"/>
      <c r="D2" s="312"/>
      <c r="E2" s="312"/>
      <c r="F2" s="318" t="str">
        <f>IF('Dados Cadastrais'!B4=0,"",'Dados Cadastrais'!B4)</f>
        <v/>
      </c>
      <c r="G2" s="318"/>
      <c r="H2" s="318"/>
      <c r="I2" s="318"/>
      <c r="J2" s="318"/>
      <c r="K2" s="8"/>
      <c r="L2" s="80"/>
      <c r="M2" s="11" t="s">
        <v>3</v>
      </c>
      <c r="N2" s="53" t="s">
        <v>26</v>
      </c>
      <c r="O2" s="11"/>
      <c r="P2" s="11"/>
      <c r="Q2" s="11"/>
      <c r="R2" s="11"/>
      <c r="S2" s="80"/>
      <c r="T2" s="80"/>
    </row>
    <row r="3" spans="1:20" ht="13.9" customHeight="1" x14ac:dyDescent="0.2">
      <c r="A3" s="312" t="s">
        <v>7</v>
      </c>
      <c r="B3" s="312"/>
      <c r="C3" s="312"/>
      <c r="D3" s="312"/>
      <c r="E3" s="312"/>
      <c r="F3" s="296" t="str">
        <f>IF('Dados Cadastrais'!B5=0,"",'Dados Cadastrais'!B5)</f>
        <v/>
      </c>
      <c r="G3" s="297"/>
      <c r="H3" s="297"/>
      <c r="I3" s="297"/>
      <c r="J3" s="298"/>
      <c r="K3" s="8"/>
      <c r="L3" s="80"/>
      <c r="M3" s="11"/>
      <c r="N3" s="53" t="s">
        <v>27</v>
      </c>
      <c r="O3" s="11"/>
      <c r="P3" s="11"/>
      <c r="Q3" s="11"/>
      <c r="R3" s="11"/>
      <c r="S3" s="80"/>
      <c r="T3" s="80"/>
    </row>
    <row r="4" spans="1:20" ht="13.9" customHeight="1" x14ac:dyDescent="0.2">
      <c r="A4" s="312" t="s">
        <v>28</v>
      </c>
      <c r="B4" s="312"/>
      <c r="C4" s="312"/>
      <c r="D4" s="312"/>
      <c r="E4" s="312"/>
      <c r="F4" s="323"/>
      <c r="G4" s="324"/>
      <c r="H4" s="325"/>
      <c r="I4" s="113" t="s">
        <v>29</v>
      </c>
      <c r="J4" s="162"/>
      <c r="K4" s="8"/>
      <c r="L4" s="80"/>
      <c r="M4" s="80"/>
      <c r="N4" s="81"/>
      <c r="O4" s="80"/>
      <c r="P4" s="80"/>
      <c r="Q4" s="80"/>
      <c r="R4" s="80"/>
      <c r="S4" s="80"/>
      <c r="T4" s="80"/>
    </row>
    <row r="5" spans="1:20" ht="13.9" customHeight="1" x14ac:dyDescent="0.2">
      <c r="A5" s="317" t="s">
        <v>30</v>
      </c>
      <c r="B5" s="317"/>
      <c r="C5" s="317"/>
      <c r="D5" s="317"/>
      <c r="E5" s="317"/>
      <c r="F5" s="326"/>
      <c r="G5" s="327"/>
      <c r="H5" s="328"/>
      <c r="I5" s="322"/>
      <c r="J5" s="322"/>
      <c r="K5" s="54"/>
      <c r="L5" s="80"/>
      <c r="M5" s="80"/>
      <c r="N5" s="81"/>
      <c r="O5" s="80"/>
      <c r="P5" s="80"/>
      <c r="Q5" s="80"/>
      <c r="R5" s="80"/>
      <c r="S5" s="80"/>
      <c r="T5" s="80"/>
    </row>
    <row r="6" spans="1:20" ht="13.9" customHeight="1" x14ac:dyDescent="0.2">
      <c r="A6" s="312" t="s">
        <v>31</v>
      </c>
      <c r="B6" s="312"/>
      <c r="C6" s="312"/>
      <c r="D6" s="312"/>
      <c r="E6" s="312"/>
      <c r="F6" s="321" t="s">
        <v>25</v>
      </c>
      <c r="G6" s="321"/>
      <c r="H6" s="321"/>
      <c r="I6" s="322"/>
      <c r="J6" s="322"/>
      <c r="K6" s="54"/>
      <c r="L6" s="80"/>
      <c r="M6" s="80"/>
      <c r="N6" s="80"/>
      <c r="O6" s="80"/>
      <c r="P6" s="80"/>
      <c r="Q6" s="80"/>
      <c r="R6" s="80"/>
      <c r="S6" s="80"/>
      <c r="T6" s="80"/>
    </row>
    <row r="7" spans="1:20" ht="13.9" customHeight="1" x14ac:dyDescent="0.2">
      <c r="A7" s="312" t="s">
        <v>32</v>
      </c>
      <c r="B7" s="312"/>
      <c r="C7" s="312"/>
      <c r="D7" s="312"/>
      <c r="E7" s="312"/>
      <c r="F7" s="319"/>
      <c r="G7" s="319"/>
      <c r="H7" s="319"/>
      <c r="I7" s="319"/>
      <c r="J7" s="319"/>
      <c r="K7" s="8"/>
      <c r="L7" s="80"/>
      <c r="M7" s="80"/>
      <c r="N7" s="80"/>
      <c r="O7" s="80"/>
      <c r="P7" s="80"/>
      <c r="Q7" s="80"/>
      <c r="R7" s="80"/>
      <c r="S7" s="80"/>
      <c r="T7" s="80"/>
    </row>
    <row r="8" spans="1:20" ht="13.9" customHeight="1" x14ac:dyDescent="0.2">
      <c r="A8" s="312" t="s">
        <v>33</v>
      </c>
      <c r="B8" s="312"/>
      <c r="C8" s="312"/>
      <c r="D8" s="312"/>
      <c r="E8" s="312"/>
      <c r="F8" s="319"/>
      <c r="G8" s="319"/>
      <c r="H8" s="319"/>
      <c r="I8" s="319"/>
      <c r="J8" s="319"/>
      <c r="K8" s="8"/>
      <c r="L8" s="80"/>
      <c r="M8" s="80"/>
      <c r="N8" s="80"/>
      <c r="O8" s="80"/>
      <c r="P8" s="80"/>
      <c r="Q8" s="80"/>
      <c r="R8" s="80"/>
      <c r="S8" s="80"/>
      <c r="T8" s="80"/>
    </row>
    <row r="9" spans="1:20" ht="13.9" customHeight="1" x14ac:dyDescent="0.2">
      <c r="A9" s="312" t="s">
        <v>34</v>
      </c>
      <c r="B9" s="312"/>
      <c r="C9" s="312"/>
      <c r="D9" s="312"/>
      <c r="E9" s="312"/>
      <c r="F9" s="319"/>
      <c r="G9" s="319"/>
      <c r="H9" s="319"/>
      <c r="I9" s="319"/>
      <c r="J9" s="319"/>
      <c r="K9" s="8"/>
      <c r="L9" s="80"/>
      <c r="M9" s="80"/>
      <c r="N9" s="80"/>
      <c r="O9" s="80"/>
      <c r="P9" s="80"/>
      <c r="Q9" s="80"/>
      <c r="R9" s="80"/>
      <c r="S9" s="80"/>
      <c r="T9" s="80"/>
    </row>
    <row r="10" spans="1:20" ht="13.9" customHeight="1" x14ac:dyDescent="0.2">
      <c r="A10" s="312" t="s">
        <v>35</v>
      </c>
      <c r="B10" s="312"/>
      <c r="C10" s="312"/>
      <c r="D10" s="312"/>
      <c r="E10" s="312"/>
      <c r="F10" s="319"/>
      <c r="G10" s="319"/>
      <c r="H10" s="319"/>
      <c r="I10" s="319"/>
      <c r="J10" s="319"/>
      <c r="K10" s="8"/>
      <c r="L10" s="80"/>
      <c r="M10" s="80"/>
      <c r="N10" s="80"/>
      <c r="O10" s="80"/>
      <c r="P10" s="80"/>
      <c r="Q10" s="80"/>
      <c r="R10" s="80"/>
      <c r="S10" s="80"/>
      <c r="T10" s="80"/>
    </row>
    <row r="11" spans="1:20" ht="13.9" customHeight="1" x14ac:dyDescent="0.2">
      <c r="A11" s="312" t="s">
        <v>36</v>
      </c>
      <c r="B11" s="312"/>
      <c r="C11" s="312"/>
      <c r="D11" s="312"/>
      <c r="E11" s="312"/>
      <c r="F11" s="319"/>
      <c r="G11" s="319"/>
      <c r="H11" s="319"/>
      <c r="I11" s="319"/>
      <c r="J11" s="319"/>
      <c r="K11" s="8"/>
      <c r="L11" s="80"/>
      <c r="M11" s="80"/>
      <c r="N11" s="80"/>
      <c r="O11" s="80"/>
      <c r="P11" s="80"/>
      <c r="Q11" s="80"/>
      <c r="R11" s="80"/>
      <c r="S11" s="80"/>
      <c r="T11" s="80"/>
    </row>
    <row r="12" spans="1:20" ht="13.9" customHeight="1" x14ac:dyDescent="0.2">
      <c r="A12" s="312" t="s">
        <v>37</v>
      </c>
      <c r="B12" s="312"/>
      <c r="C12" s="312"/>
      <c r="D12" s="312"/>
      <c r="E12" s="312"/>
      <c r="F12" s="313"/>
      <c r="G12" s="314"/>
      <c r="H12" s="314"/>
      <c r="I12" s="314"/>
      <c r="J12" s="315"/>
      <c r="K12" s="8"/>
      <c r="L12" s="80"/>
      <c r="M12" s="80"/>
      <c r="N12" s="80"/>
      <c r="O12" s="80"/>
      <c r="P12" s="80"/>
      <c r="Q12" s="80"/>
      <c r="R12" s="80"/>
      <c r="S12" s="80"/>
      <c r="T12" s="80"/>
    </row>
    <row r="13" spans="1:20" ht="13.9" customHeight="1" x14ac:dyDescent="0.2">
      <c r="A13" s="312" t="s">
        <v>38</v>
      </c>
      <c r="B13" s="312"/>
      <c r="C13" s="312"/>
      <c r="D13" s="312"/>
      <c r="E13" s="312"/>
      <c r="F13" s="97">
        <v>24</v>
      </c>
      <c r="G13" s="320" t="s">
        <v>39</v>
      </c>
      <c r="H13" s="320"/>
      <c r="I13" s="320"/>
      <c r="J13" s="320"/>
      <c r="K13" s="8"/>
      <c r="L13" s="80"/>
      <c r="M13" s="80"/>
      <c r="N13" s="80"/>
      <c r="O13" s="80"/>
      <c r="P13" s="80"/>
      <c r="Q13" s="80"/>
      <c r="R13" s="80"/>
      <c r="S13" s="80"/>
      <c r="T13" s="80"/>
    </row>
    <row r="14" spans="1:20" ht="7.15" customHeight="1" x14ac:dyDescent="0.2">
      <c r="A14" s="56"/>
      <c r="B14" s="56"/>
      <c r="C14" s="56"/>
      <c r="D14" s="56"/>
      <c r="E14" s="56"/>
      <c r="F14" s="56"/>
      <c r="G14" s="56"/>
      <c r="H14" s="56"/>
      <c r="I14" s="56"/>
      <c r="J14" s="56"/>
      <c r="K14" s="8"/>
    </row>
    <row r="15" spans="1:20" ht="15" customHeight="1" x14ac:dyDescent="0.2">
      <c r="A15" s="308" t="s">
        <v>40</v>
      </c>
      <c r="B15" s="308"/>
      <c r="C15" s="308"/>
      <c r="D15" s="308"/>
      <c r="E15" s="308"/>
      <c r="F15" s="308"/>
      <c r="G15" s="308"/>
      <c r="H15" s="308"/>
      <c r="I15" s="308"/>
      <c r="J15" s="57" t="s">
        <v>41</v>
      </c>
      <c r="K15" s="8"/>
    </row>
    <row r="16" spans="1:20" ht="15" customHeight="1" x14ac:dyDescent="0.2">
      <c r="A16" s="58">
        <v>1</v>
      </c>
      <c r="B16" s="299" t="s">
        <v>42</v>
      </c>
      <c r="C16" s="300"/>
      <c r="D16" s="300"/>
      <c r="E16" s="300"/>
      <c r="F16" s="300"/>
      <c r="G16" s="300"/>
      <c r="H16" s="300"/>
      <c r="I16" s="301"/>
      <c r="J16" s="3">
        <f>IF($F$12&gt;0%,0,20%)</f>
        <v>0.2</v>
      </c>
      <c r="K16" s="8"/>
    </row>
    <row r="17" spans="1:14" ht="15" customHeight="1" x14ac:dyDescent="0.25">
      <c r="A17" s="58">
        <v>2</v>
      </c>
      <c r="B17" s="299" t="s">
        <v>43</v>
      </c>
      <c r="C17" s="300"/>
      <c r="D17" s="300"/>
      <c r="E17" s="300"/>
      <c r="F17" s="300"/>
      <c r="G17" s="300"/>
      <c r="H17" s="300"/>
      <c r="I17" s="301"/>
      <c r="J17" s="3">
        <f>IF($F$6="Simples Nacional",0,IF($F$6&lt;&gt;"",1.5%,"Informar regime tributário"))</f>
        <v>1.4999999999999999E-2</v>
      </c>
      <c r="K17" s="8"/>
      <c r="L17" s="222"/>
    </row>
    <row r="18" spans="1:14" ht="15" customHeight="1" x14ac:dyDescent="0.2">
      <c r="A18" s="58">
        <v>3</v>
      </c>
      <c r="B18" s="299" t="s">
        <v>44</v>
      </c>
      <c r="C18" s="300"/>
      <c r="D18" s="300"/>
      <c r="E18" s="300"/>
      <c r="F18" s="300"/>
      <c r="G18" s="300"/>
      <c r="H18" s="300"/>
      <c r="I18" s="301"/>
      <c r="J18" s="3">
        <f>IF($F$6="Simples Nacional",0,IF($F$6&lt;&gt;"",1%,"Informar regime tributário"))</f>
        <v>0.01</v>
      </c>
      <c r="K18" s="8"/>
    </row>
    <row r="19" spans="1:14" ht="15" customHeight="1" x14ac:dyDescent="0.2">
      <c r="A19" s="58">
        <v>4</v>
      </c>
      <c r="B19" s="299" t="s">
        <v>45</v>
      </c>
      <c r="C19" s="300"/>
      <c r="D19" s="300"/>
      <c r="E19" s="300"/>
      <c r="F19" s="300"/>
      <c r="G19" s="300"/>
      <c r="H19" s="300"/>
      <c r="I19" s="301"/>
      <c r="J19" s="3">
        <f>IF($F$6="Simples Nacional",0,IF($F$6&lt;&gt;"",0.2%,"Informar regime tributário"))</f>
        <v>2E-3</v>
      </c>
      <c r="K19" s="8"/>
    </row>
    <row r="20" spans="1:14" ht="15" customHeight="1" x14ac:dyDescent="0.2">
      <c r="A20" s="58">
        <v>5</v>
      </c>
      <c r="B20" s="299" t="s">
        <v>46</v>
      </c>
      <c r="C20" s="300"/>
      <c r="D20" s="300"/>
      <c r="E20" s="300"/>
      <c r="F20" s="300"/>
      <c r="G20" s="300"/>
      <c r="H20" s="300"/>
      <c r="I20" s="301"/>
      <c r="J20" s="3">
        <f>IF($F$6="Simples Nacional",0,IF($F$6&lt;&gt;"",2.5%,"Informar regime tributário"))</f>
        <v>2.5000000000000001E-2</v>
      </c>
      <c r="K20" s="8"/>
    </row>
    <row r="21" spans="1:14" ht="15" customHeight="1" x14ac:dyDescent="0.2">
      <c r="A21" s="58">
        <v>6</v>
      </c>
      <c r="B21" s="299" t="s">
        <v>47</v>
      </c>
      <c r="C21" s="300"/>
      <c r="D21" s="300"/>
      <c r="E21" s="300"/>
      <c r="F21" s="300"/>
      <c r="G21" s="300"/>
      <c r="H21" s="300"/>
      <c r="I21" s="301"/>
      <c r="J21" s="3">
        <v>0.08</v>
      </c>
      <c r="K21" s="8"/>
    </row>
    <row r="22" spans="1:14" ht="15" customHeight="1" x14ac:dyDescent="0.2">
      <c r="A22" s="58">
        <v>7</v>
      </c>
      <c r="B22" s="299" t="s">
        <v>48</v>
      </c>
      <c r="C22" s="300"/>
      <c r="D22" s="300"/>
      <c r="E22" s="300"/>
      <c r="F22" s="300"/>
      <c r="G22" s="300"/>
      <c r="H22" s="300"/>
      <c r="I22" s="301"/>
      <c r="J22" s="3">
        <f>IF(A7=0,"Informar SAT",$F$7)</f>
        <v>0</v>
      </c>
      <c r="K22" s="8"/>
    </row>
    <row r="23" spans="1:14" ht="15" customHeight="1" x14ac:dyDescent="0.2">
      <c r="A23" s="58">
        <v>8</v>
      </c>
      <c r="B23" s="299" t="s">
        <v>49</v>
      </c>
      <c r="C23" s="300"/>
      <c r="D23" s="300"/>
      <c r="E23" s="300"/>
      <c r="F23" s="300"/>
      <c r="G23" s="300"/>
      <c r="H23" s="300"/>
      <c r="I23" s="301"/>
      <c r="J23" s="3">
        <f>IF($F$6="Simples Nacional",0,IF($F$6&lt;&gt;"",0.6%,"Informar regime tributário"))</f>
        <v>6.0000000000000001E-3</v>
      </c>
      <c r="K23" s="8"/>
    </row>
    <row r="24" spans="1:14" ht="15" customHeight="1" x14ac:dyDescent="0.2">
      <c r="A24" s="309" t="s">
        <v>50</v>
      </c>
      <c r="B24" s="310"/>
      <c r="C24" s="310"/>
      <c r="D24" s="310"/>
      <c r="E24" s="310"/>
      <c r="F24" s="310"/>
      <c r="G24" s="310"/>
      <c r="H24" s="310"/>
      <c r="I24" s="311"/>
      <c r="J24" s="252">
        <f>ROUND(SUM(J16:J23),4)</f>
        <v>0.33800000000000002</v>
      </c>
      <c r="K24" s="8"/>
    </row>
    <row r="25" spans="1:14" ht="7.15" customHeight="1" x14ac:dyDescent="0.2">
      <c r="A25" s="56"/>
      <c r="B25" s="56"/>
      <c r="C25" s="56"/>
      <c r="D25" s="56"/>
      <c r="E25" s="56"/>
      <c r="F25" s="56"/>
      <c r="G25" s="56"/>
      <c r="H25" s="56"/>
      <c r="I25" s="56"/>
      <c r="J25" s="56"/>
      <c r="K25" s="8"/>
    </row>
    <row r="26" spans="1:14" ht="15" customHeight="1" x14ac:dyDescent="0.2">
      <c r="A26" s="308" t="s">
        <v>51</v>
      </c>
      <c r="B26" s="308"/>
      <c r="C26" s="308"/>
      <c r="D26" s="308"/>
      <c r="E26" s="308"/>
      <c r="F26" s="308"/>
      <c r="G26" s="308"/>
      <c r="H26" s="308"/>
      <c r="I26" s="308"/>
      <c r="J26" s="308"/>
      <c r="K26" s="8"/>
    </row>
    <row r="27" spans="1:14" ht="15" customHeight="1" x14ac:dyDescent="0.2">
      <c r="A27" s="58">
        <v>1</v>
      </c>
      <c r="B27" s="299" t="s">
        <v>52</v>
      </c>
      <c r="C27" s="300"/>
      <c r="D27" s="300"/>
      <c r="E27" s="300"/>
      <c r="F27" s="300"/>
      <c r="G27" s="300"/>
      <c r="H27" s="300"/>
      <c r="I27" s="301"/>
      <c r="J27" s="257">
        <f>ROUND(5/56,4)</f>
        <v>8.9300000000000004E-2</v>
      </c>
      <c r="K27" s="259"/>
    </row>
    <row r="28" spans="1:14" ht="15" customHeight="1" x14ac:dyDescent="0.2">
      <c r="A28" s="58">
        <v>2</v>
      </c>
      <c r="B28" s="299" t="s">
        <v>53</v>
      </c>
      <c r="C28" s="300"/>
      <c r="D28" s="300"/>
      <c r="E28" s="300"/>
      <c r="F28" s="300"/>
      <c r="G28" s="300"/>
      <c r="H28" s="300"/>
      <c r="I28" s="301"/>
      <c r="J28" s="3">
        <f>ROUND(J27/3,4)</f>
        <v>2.98E-2</v>
      </c>
      <c r="K28" s="259"/>
    </row>
    <row r="29" spans="1:14" ht="15" customHeight="1" x14ac:dyDescent="0.2">
      <c r="A29" s="58">
        <v>3</v>
      </c>
      <c r="B29" s="299" t="s">
        <v>54</v>
      </c>
      <c r="C29" s="300"/>
      <c r="D29" s="300"/>
      <c r="E29" s="300"/>
      <c r="F29" s="300"/>
      <c r="G29" s="300"/>
      <c r="H29" s="300"/>
      <c r="I29" s="301"/>
      <c r="J29" s="3">
        <f>ROUND((J27+J28)*J24,4)</f>
        <v>4.0300000000000002E-2</v>
      </c>
      <c r="K29" s="8"/>
    </row>
    <row r="30" spans="1:14" ht="15" customHeight="1" x14ac:dyDescent="0.2">
      <c r="A30" s="309" t="s">
        <v>55</v>
      </c>
      <c r="B30" s="310"/>
      <c r="C30" s="310"/>
      <c r="D30" s="310"/>
      <c r="E30" s="310"/>
      <c r="F30" s="310"/>
      <c r="G30" s="310"/>
      <c r="H30" s="310"/>
      <c r="I30" s="311"/>
      <c r="J30" s="252">
        <f>SUM(J27:J29)</f>
        <v>0.15940000000000001</v>
      </c>
      <c r="K30" s="8"/>
    </row>
    <row r="31" spans="1:14" ht="7.15" customHeight="1" x14ac:dyDescent="0.2">
      <c r="A31" s="56"/>
      <c r="B31" s="56"/>
      <c r="C31" s="56"/>
      <c r="D31" s="56"/>
      <c r="E31" s="56"/>
      <c r="F31" s="56"/>
      <c r="G31" s="56"/>
      <c r="H31" s="56"/>
      <c r="I31" s="56"/>
      <c r="J31" s="56"/>
      <c r="K31" s="8"/>
    </row>
    <row r="32" spans="1:14" ht="15" customHeight="1" x14ac:dyDescent="0.2">
      <c r="A32" s="308" t="s">
        <v>56</v>
      </c>
      <c r="B32" s="308"/>
      <c r="C32" s="308"/>
      <c r="D32" s="308"/>
      <c r="E32" s="308"/>
      <c r="F32" s="308"/>
      <c r="G32" s="308"/>
      <c r="H32" s="308"/>
      <c r="I32" s="308"/>
      <c r="J32" s="308"/>
      <c r="K32" s="8"/>
      <c r="M32" s="59"/>
      <c r="N32" s="59"/>
    </row>
    <row r="33" spans="1:13" ht="15" customHeight="1" x14ac:dyDescent="0.2">
      <c r="A33" s="58">
        <v>1</v>
      </c>
      <c r="B33" s="299" t="s">
        <v>57</v>
      </c>
      <c r="C33" s="300"/>
      <c r="D33" s="300"/>
      <c r="E33" s="300"/>
      <c r="F33" s="300"/>
      <c r="G33" s="300"/>
      <c r="H33" s="300"/>
      <c r="I33" s="301"/>
      <c r="J33" s="253">
        <f>ROUND(ROUND((120*0.6794*0.1576*0.8753*5.57%)/221.6571,4)*$J$21,4)</f>
        <v>2.0000000000000001E-4</v>
      </c>
      <c r="K33" s="259"/>
    </row>
    <row r="34" spans="1:13" ht="15" customHeight="1" x14ac:dyDescent="0.2">
      <c r="A34" s="309" t="s">
        <v>58</v>
      </c>
      <c r="B34" s="310"/>
      <c r="C34" s="310"/>
      <c r="D34" s="310"/>
      <c r="E34" s="310"/>
      <c r="F34" s="310"/>
      <c r="G34" s="310"/>
      <c r="H34" s="310"/>
      <c r="I34" s="311"/>
      <c r="J34" s="252">
        <f>SUM(J33:J33)</f>
        <v>2.0000000000000001E-4</v>
      </c>
      <c r="K34" s="8"/>
    </row>
    <row r="35" spans="1:13" ht="7.15" customHeight="1" x14ac:dyDescent="0.2">
      <c r="A35" s="56"/>
      <c r="B35" s="56"/>
      <c r="C35" s="56"/>
      <c r="D35" s="56"/>
      <c r="E35" s="56"/>
      <c r="F35" s="56"/>
      <c r="G35" s="56"/>
      <c r="H35" s="56"/>
      <c r="I35" s="56"/>
      <c r="J35" s="56"/>
      <c r="K35" s="8"/>
    </row>
    <row r="36" spans="1:13" ht="15" customHeight="1" x14ac:dyDescent="0.2">
      <c r="A36" s="308" t="s">
        <v>59</v>
      </c>
      <c r="B36" s="308"/>
      <c r="C36" s="308"/>
      <c r="D36" s="308"/>
      <c r="E36" s="308"/>
      <c r="F36" s="308"/>
      <c r="G36" s="308"/>
      <c r="H36" s="308"/>
      <c r="I36" s="308"/>
      <c r="J36" s="308"/>
      <c r="K36" s="8"/>
      <c r="M36" s="60"/>
    </row>
    <row r="37" spans="1:13" ht="15" customHeight="1" x14ac:dyDescent="0.25">
      <c r="A37" s="58">
        <v>1</v>
      </c>
      <c r="B37" s="299" t="s">
        <v>60</v>
      </c>
      <c r="C37" s="300"/>
      <c r="D37" s="300"/>
      <c r="E37" s="300"/>
      <c r="F37" s="300"/>
      <c r="G37" s="300"/>
      <c r="H37" s="300"/>
      <c r="I37" s="301"/>
      <c r="J37" s="253">
        <f>ROUND((98%*18.099%*36)/221.6571,4)</f>
        <v>2.8799999999999999E-2</v>
      </c>
      <c r="K37" s="260"/>
      <c r="L37"/>
      <c r="M37" s="60"/>
    </row>
    <row r="38" spans="1:13" ht="15" customHeight="1" x14ac:dyDescent="0.2">
      <c r="A38" s="58">
        <v>2</v>
      </c>
      <c r="B38" s="299" t="s">
        <v>61</v>
      </c>
      <c r="C38" s="300"/>
      <c r="D38" s="300"/>
      <c r="E38" s="300"/>
      <c r="F38" s="300"/>
      <c r="G38" s="300"/>
      <c r="H38" s="300"/>
      <c r="I38" s="301"/>
      <c r="J38" s="253">
        <f>ROUND(J37*$J$21,4)</f>
        <v>2.3E-3</v>
      </c>
      <c r="K38" s="259"/>
      <c r="M38" s="60"/>
    </row>
    <row r="39" spans="1:13" ht="15" customHeight="1" x14ac:dyDescent="0.2">
      <c r="A39" s="58">
        <v>3</v>
      </c>
      <c r="B39" s="299" t="s">
        <v>62</v>
      </c>
      <c r="C39" s="300"/>
      <c r="D39" s="300"/>
      <c r="E39" s="300"/>
      <c r="F39" s="300"/>
      <c r="G39" s="300"/>
      <c r="H39" s="300"/>
      <c r="I39" s="301"/>
      <c r="J39" s="253">
        <f>ROUND(J38*40%,4)</f>
        <v>8.9999999999999998E-4</v>
      </c>
      <c r="K39" s="259"/>
      <c r="M39" s="61"/>
    </row>
    <row r="40" spans="1:13" ht="15" customHeight="1" x14ac:dyDescent="0.25">
      <c r="A40" s="58">
        <v>4</v>
      </c>
      <c r="B40" s="299" t="s">
        <v>63</v>
      </c>
      <c r="C40" s="300"/>
      <c r="D40" s="300"/>
      <c r="E40" s="300"/>
      <c r="F40" s="300"/>
      <c r="G40" s="300"/>
      <c r="H40" s="300"/>
      <c r="I40" s="301"/>
      <c r="J40" s="253">
        <f>ROUND((7*0.6794*2%*0.181)/221.6571,4)</f>
        <v>1E-4</v>
      </c>
      <c r="K40" s="258"/>
      <c r="L40"/>
      <c r="M40" s="255"/>
    </row>
    <row r="41" spans="1:13" ht="15" customHeight="1" x14ac:dyDescent="0.2">
      <c r="A41" s="58">
        <v>5</v>
      </c>
      <c r="B41" s="299" t="s">
        <v>64</v>
      </c>
      <c r="C41" s="300"/>
      <c r="D41" s="300"/>
      <c r="E41" s="300"/>
      <c r="F41" s="300"/>
      <c r="G41" s="300"/>
      <c r="H41" s="300"/>
      <c r="I41" s="301"/>
      <c r="J41" s="253">
        <f>ROUND(J40*$J$24,4)</f>
        <v>0</v>
      </c>
      <c r="K41" s="8"/>
    </row>
    <row r="42" spans="1:13" ht="15" customHeight="1" x14ac:dyDescent="0.2">
      <c r="A42" s="58">
        <v>6</v>
      </c>
      <c r="B42" s="299" t="s">
        <v>65</v>
      </c>
      <c r="C42" s="300"/>
      <c r="D42" s="300"/>
      <c r="E42" s="300"/>
      <c r="F42" s="300"/>
      <c r="G42" s="300"/>
      <c r="H42" s="300"/>
      <c r="I42" s="301"/>
      <c r="J42" s="253">
        <f>ROUND(J40*8%*40%,4)</f>
        <v>0</v>
      </c>
      <c r="K42" s="8"/>
    </row>
    <row r="43" spans="1:13" ht="15" customHeight="1" x14ac:dyDescent="0.2">
      <c r="A43" s="58">
        <v>7</v>
      </c>
      <c r="B43" s="299" t="s">
        <v>66</v>
      </c>
      <c r="C43" s="300"/>
      <c r="D43" s="300"/>
      <c r="E43" s="300"/>
      <c r="F43" s="300"/>
      <c r="G43" s="300"/>
      <c r="H43" s="300"/>
      <c r="I43" s="301"/>
      <c r="J43" s="253">
        <v>2.9999999999999997E-4</v>
      </c>
      <c r="K43" s="8"/>
    </row>
    <row r="44" spans="1:13" ht="15" customHeight="1" x14ac:dyDescent="0.2">
      <c r="A44" s="58">
        <v>8</v>
      </c>
      <c r="B44" s="299" t="s">
        <v>67</v>
      </c>
      <c r="C44" s="300"/>
      <c r="D44" s="300"/>
      <c r="E44" s="300"/>
      <c r="F44" s="300"/>
      <c r="G44" s="300"/>
      <c r="H44" s="300"/>
      <c r="I44" s="301"/>
      <c r="J44" s="253">
        <f>ROUND(8%*40%*18.099%*(1+(0.2828%+J55+J56+J57+J58)),5)</f>
        <v>5.96E-3</v>
      </c>
      <c r="K44" s="8"/>
    </row>
    <row r="45" spans="1:13" ht="15" customHeight="1" x14ac:dyDescent="0.2">
      <c r="A45" s="309" t="s">
        <v>68</v>
      </c>
      <c r="B45" s="310"/>
      <c r="C45" s="310"/>
      <c r="D45" s="310"/>
      <c r="E45" s="310"/>
      <c r="F45" s="310"/>
      <c r="G45" s="310"/>
      <c r="H45" s="310"/>
      <c r="I45" s="311"/>
      <c r="J45" s="252">
        <f>SUM(J37:J44)</f>
        <v>3.8360000000000005E-2</v>
      </c>
      <c r="K45" s="8"/>
    </row>
    <row r="46" spans="1:13" ht="7.15" customHeight="1" x14ac:dyDescent="0.2">
      <c r="A46" s="56"/>
      <c r="B46" s="56"/>
      <c r="C46" s="56"/>
      <c r="D46" s="56"/>
      <c r="E46" s="56"/>
      <c r="F46" s="56"/>
      <c r="G46" s="56"/>
      <c r="H46" s="56"/>
      <c r="I46" s="56"/>
      <c r="J46" s="56"/>
      <c r="K46" s="8"/>
    </row>
    <row r="47" spans="1:13" ht="15" customHeight="1" x14ac:dyDescent="0.2">
      <c r="A47" s="308" t="s">
        <v>69</v>
      </c>
      <c r="B47" s="308"/>
      <c r="C47" s="308"/>
      <c r="D47" s="308"/>
      <c r="E47" s="308"/>
      <c r="F47" s="308"/>
      <c r="G47" s="308"/>
      <c r="H47" s="308"/>
      <c r="I47" s="308"/>
      <c r="J47" s="308"/>
      <c r="K47" s="8"/>
    </row>
    <row r="48" spans="1:13" ht="15" customHeight="1" x14ac:dyDescent="0.2">
      <c r="A48" s="58">
        <v>1</v>
      </c>
      <c r="B48" s="299" t="s">
        <v>70</v>
      </c>
      <c r="C48" s="300"/>
      <c r="D48" s="300"/>
      <c r="E48" s="300"/>
      <c r="F48" s="300"/>
      <c r="G48" s="300"/>
      <c r="H48" s="300"/>
      <c r="I48" s="301"/>
      <c r="J48" s="3">
        <f>ROUND(1*8%*40%*90%,4)</f>
        <v>2.8799999999999999E-2</v>
      </c>
      <c r="K48" s="8"/>
    </row>
    <row r="49" spans="1:14" ht="15" customHeight="1" x14ac:dyDescent="0.2">
      <c r="A49" s="58">
        <v>2</v>
      </c>
      <c r="B49" s="299" t="s">
        <v>71</v>
      </c>
      <c r="C49" s="300"/>
      <c r="D49" s="300"/>
      <c r="E49" s="300"/>
      <c r="F49" s="300"/>
      <c r="G49" s="300"/>
      <c r="H49" s="300"/>
      <c r="I49" s="301"/>
      <c r="J49" s="3">
        <f>ROUND(($J$27+$J$28)*8%*40%*90%,4)</f>
        <v>3.3999999999999998E-3</v>
      </c>
      <c r="K49" s="54"/>
    </row>
    <row r="50" spans="1:14" ht="15" customHeight="1" x14ac:dyDescent="0.2">
      <c r="A50" s="58">
        <v>3</v>
      </c>
      <c r="B50" s="299" t="s">
        <v>72</v>
      </c>
      <c r="C50" s="300"/>
      <c r="D50" s="300"/>
      <c r="E50" s="300"/>
      <c r="F50" s="300"/>
      <c r="G50" s="300"/>
      <c r="H50" s="300"/>
      <c r="I50" s="301"/>
      <c r="J50" s="3">
        <f>ROUND(J27*8%*40%*90%,4)</f>
        <v>2.5999999999999999E-3</v>
      </c>
      <c r="K50" s="8"/>
    </row>
    <row r="51" spans="1:14" ht="15" customHeight="1" x14ac:dyDescent="0.2">
      <c r="A51" s="309" t="s">
        <v>73</v>
      </c>
      <c r="B51" s="310"/>
      <c r="C51" s="310"/>
      <c r="D51" s="310"/>
      <c r="E51" s="310"/>
      <c r="F51" s="310"/>
      <c r="G51" s="310"/>
      <c r="H51" s="310"/>
      <c r="I51" s="311"/>
      <c r="J51" s="252">
        <f>SUM(J48:J50)</f>
        <v>3.4799999999999998E-2</v>
      </c>
      <c r="K51" s="8"/>
    </row>
    <row r="52" spans="1:14" ht="7.15" customHeight="1" x14ac:dyDescent="0.2">
      <c r="A52" s="56"/>
      <c r="B52" s="56"/>
      <c r="C52" s="56"/>
      <c r="D52" s="56"/>
      <c r="E52" s="56"/>
      <c r="F52" s="56"/>
      <c r="G52" s="56"/>
      <c r="H52" s="56"/>
      <c r="I52" s="56"/>
      <c r="J52" s="56"/>
      <c r="K52" s="8"/>
    </row>
    <row r="53" spans="1:14" ht="15" customHeight="1" x14ac:dyDescent="0.2">
      <c r="A53" s="308" t="s">
        <v>74</v>
      </c>
      <c r="B53" s="308"/>
      <c r="C53" s="308"/>
      <c r="D53" s="308"/>
      <c r="E53" s="308"/>
      <c r="F53" s="308"/>
      <c r="G53" s="308"/>
      <c r="H53" s="308"/>
      <c r="I53" s="308"/>
      <c r="J53" s="308"/>
      <c r="K53" s="8"/>
    </row>
    <row r="54" spans="1:14" ht="13.9" customHeight="1" x14ac:dyDescent="0.2">
      <c r="A54" s="58">
        <v>1</v>
      </c>
      <c r="B54" s="299" t="s">
        <v>75</v>
      </c>
      <c r="C54" s="300"/>
      <c r="D54" s="300"/>
      <c r="E54" s="300"/>
      <c r="F54" s="300"/>
      <c r="G54" s="300"/>
      <c r="H54" s="300"/>
      <c r="I54" s="301"/>
      <c r="J54" s="3">
        <f>J27</f>
        <v>8.9300000000000004E-2</v>
      </c>
      <c r="K54" s="259"/>
    </row>
    <row r="55" spans="1:14" ht="13.9" customHeight="1" x14ac:dyDescent="0.2">
      <c r="A55" s="58">
        <v>2</v>
      </c>
      <c r="B55" s="299" t="s">
        <v>76</v>
      </c>
      <c r="C55" s="300"/>
      <c r="D55" s="300"/>
      <c r="E55" s="300"/>
      <c r="F55" s="300"/>
      <c r="G55" s="300"/>
      <c r="H55" s="300"/>
      <c r="I55" s="301"/>
      <c r="J55" s="3">
        <f>ROUND(5*0.6794/221.6571,4)</f>
        <v>1.5299999999999999E-2</v>
      </c>
      <c r="K55" s="259"/>
    </row>
    <row r="56" spans="1:14" ht="13.9" customHeight="1" x14ac:dyDescent="0.2">
      <c r="A56" s="58">
        <v>3</v>
      </c>
      <c r="B56" s="299" t="s">
        <v>77</v>
      </c>
      <c r="C56" s="300"/>
      <c r="D56" s="300"/>
      <c r="E56" s="300"/>
      <c r="F56" s="300"/>
      <c r="G56" s="300"/>
      <c r="H56" s="300"/>
      <c r="I56" s="301"/>
      <c r="J56" s="3">
        <f>ROUND((5*0.6794*0.8424*0.9996*5.5714%)/221.6571,4)</f>
        <v>6.9999999999999999E-4</v>
      </c>
      <c r="K56" s="259"/>
    </row>
    <row r="57" spans="1:14" ht="13.9" customHeight="1" x14ac:dyDescent="0.2">
      <c r="A57" s="58">
        <v>4</v>
      </c>
      <c r="B57" s="299" t="s">
        <v>78</v>
      </c>
      <c r="C57" s="300"/>
      <c r="D57" s="300"/>
      <c r="E57" s="300"/>
      <c r="F57" s="300"/>
      <c r="G57" s="300"/>
      <c r="H57" s="300"/>
      <c r="I57" s="301"/>
      <c r="J57" s="3">
        <f>ROUND((2.96*0.6794)/221.6571,4)</f>
        <v>9.1000000000000004E-3</v>
      </c>
      <c r="K57" s="259"/>
    </row>
    <row r="58" spans="1:14" ht="13.9" customHeight="1" x14ac:dyDescent="0.2">
      <c r="A58" s="58">
        <v>5</v>
      </c>
      <c r="B58" s="299" t="s">
        <v>79</v>
      </c>
      <c r="C58" s="300"/>
      <c r="D58" s="300"/>
      <c r="E58" s="300"/>
      <c r="F58" s="300"/>
      <c r="G58" s="300"/>
      <c r="H58" s="300"/>
      <c r="I58" s="301"/>
      <c r="J58" s="3">
        <f>ROUND((15*0.6794*0.639%/221.6571),4)</f>
        <v>2.9999999999999997E-4</v>
      </c>
      <c r="K58" s="259"/>
    </row>
    <row r="59" spans="1:14" ht="13.9" customHeight="1" x14ac:dyDescent="0.2">
      <c r="A59" s="58">
        <v>6</v>
      </c>
      <c r="B59" s="299" t="s">
        <v>54</v>
      </c>
      <c r="C59" s="300"/>
      <c r="D59" s="300"/>
      <c r="E59" s="300"/>
      <c r="F59" s="300"/>
      <c r="G59" s="300"/>
      <c r="H59" s="300"/>
      <c r="I59" s="301"/>
      <c r="J59" s="3">
        <f>ROUND(SUM(J54:J58)*$J$24,4)</f>
        <v>3.8800000000000001E-2</v>
      </c>
      <c r="K59" s="8"/>
    </row>
    <row r="60" spans="1:14" ht="15" customHeight="1" x14ac:dyDescent="0.2">
      <c r="A60" s="309" t="s">
        <v>80</v>
      </c>
      <c r="B60" s="310"/>
      <c r="C60" s="310"/>
      <c r="D60" s="310"/>
      <c r="E60" s="310"/>
      <c r="F60" s="310"/>
      <c r="G60" s="310"/>
      <c r="H60" s="310"/>
      <c r="I60" s="311"/>
      <c r="J60" s="252">
        <f>SUM(J54:J59)</f>
        <v>0.1535</v>
      </c>
      <c r="K60" s="8"/>
    </row>
    <row r="61" spans="1:14" ht="7.15" customHeight="1" x14ac:dyDescent="0.2">
      <c r="A61" s="56"/>
      <c r="B61" s="56"/>
      <c r="C61" s="56"/>
      <c r="D61" s="56"/>
      <c r="E61" s="56"/>
      <c r="F61" s="56"/>
      <c r="G61" s="56"/>
      <c r="H61" s="56"/>
      <c r="I61" s="56"/>
      <c r="J61" s="56"/>
      <c r="K61" s="8"/>
    </row>
    <row r="62" spans="1:14" ht="15" customHeight="1" x14ac:dyDescent="0.2">
      <c r="A62" s="336" t="s">
        <v>81</v>
      </c>
      <c r="B62" s="336"/>
      <c r="C62" s="336"/>
      <c r="D62" s="336"/>
      <c r="E62" s="336"/>
      <c r="F62" s="336"/>
      <c r="G62" s="336"/>
      <c r="H62" s="336"/>
      <c r="I62" s="336"/>
      <c r="J62" s="254">
        <f>ROUND(J60+J51+J45+J34+J30+J24,4)</f>
        <v>0.72430000000000005</v>
      </c>
      <c r="K62" s="259"/>
    </row>
    <row r="63" spans="1:14" ht="7.15" customHeight="1" x14ac:dyDescent="0.2">
      <c r="A63" s="56"/>
      <c r="B63" s="56"/>
      <c r="C63" s="56"/>
      <c r="D63" s="56"/>
      <c r="E63" s="56"/>
      <c r="F63" s="56"/>
      <c r="G63" s="56"/>
      <c r="H63" s="56"/>
      <c r="I63" s="56"/>
      <c r="J63" s="56"/>
      <c r="K63" s="8"/>
    </row>
    <row r="64" spans="1:14" ht="15" customHeight="1" x14ac:dyDescent="0.2">
      <c r="A64" s="295" t="s">
        <v>82</v>
      </c>
      <c r="B64" s="295"/>
      <c r="C64" s="295"/>
      <c r="D64" s="295"/>
      <c r="E64" s="295"/>
      <c r="F64" s="295"/>
      <c r="G64" s="295"/>
      <c r="H64" s="295"/>
      <c r="I64" s="295"/>
      <c r="J64" s="295"/>
      <c r="K64" s="8"/>
      <c r="L64" s="55"/>
      <c r="N64" s="9"/>
    </row>
    <row r="65" spans="1:16" ht="15" customHeight="1" x14ac:dyDescent="0.2">
      <c r="A65" s="58">
        <v>1</v>
      </c>
      <c r="B65" s="296" t="s">
        <v>72</v>
      </c>
      <c r="C65" s="297"/>
      <c r="D65" s="297"/>
      <c r="E65" s="297"/>
      <c r="F65" s="297"/>
      <c r="G65" s="297"/>
      <c r="H65" s="297"/>
      <c r="I65" s="298"/>
      <c r="J65" s="3">
        <f>J27</f>
        <v>8.9300000000000004E-2</v>
      </c>
      <c r="K65" s="261"/>
      <c r="L65" s="55"/>
      <c r="M65" s="9"/>
      <c r="N65" s="9"/>
    </row>
    <row r="66" spans="1:16" ht="15" customHeight="1" x14ac:dyDescent="0.2">
      <c r="A66" s="58">
        <v>2</v>
      </c>
      <c r="B66" s="296" t="s">
        <v>75</v>
      </c>
      <c r="C66" s="297"/>
      <c r="D66" s="297"/>
      <c r="E66" s="297"/>
      <c r="F66" s="297"/>
      <c r="G66" s="297"/>
      <c r="H66" s="297"/>
      <c r="I66" s="298"/>
      <c r="J66" s="3">
        <f>J54</f>
        <v>8.9300000000000004E-2</v>
      </c>
      <c r="K66" s="261"/>
      <c r="L66" s="55"/>
      <c r="M66" s="9"/>
      <c r="N66" s="9"/>
    </row>
    <row r="67" spans="1:16" ht="15" customHeight="1" x14ac:dyDescent="0.2">
      <c r="A67" s="58">
        <v>3</v>
      </c>
      <c r="B67" s="296" t="s">
        <v>83</v>
      </c>
      <c r="C67" s="297"/>
      <c r="D67" s="297"/>
      <c r="E67" s="297"/>
      <c r="F67" s="297"/>
      <c r="G67" s="297"/>
      <c r="H67" s="297"/>
      <c r="I67" s="298"/>
      <c r="J67" s="3">
        <f>J28</f>
        <v>2.98E-2</v>
      </c>
      <c r="K67" s="261"/>
      <c r="L67" s="55"/>
      <c r="M67" s="9"/>
      <c r="N67" s="9"/>
    </row>
    <row r="68" spans="1:16" ht="15" customHeight="1" x14ac:dyDescent="0.2">
      <c r="A68" s="58">
        <v>4</v>
      </c>
      <c r="B68" s="296" t="s">
        <v>84</v>
      </c>
      <c r="C68" s="297"/>
      <c r="D68" s="297"/>
      <c r="E68" s="297"/>
      <c r="F68" s="297"/>
      <c r="G68" s="297"/>
      <c r="H68" s="297"/>
      <c r="I68" s="63">
        <f>J24</f>
        <v>0.33800000000000002</v>
      </c>
      <c r="J68" s="3">
        <f>ROUND(I68*SUM(J65:J67),4)</f>
        <v>7.0400000000000004E-2</v>
      </c>
      <c r="K68" s="261"/>
      <c r="L68" s="55"/>
      <c r="M68" s="9"/>
      <c r="N68" s="9"/>
    </row>
    <row r="69" spans="1:16" ht="15" customHeight="1" x14ac:dyDescent="0.2">
      <c r="A69" s="58">
        <v>5</v>
      </c>
      <c r="B69" s="296" t="s">
        <v>85</v>
      </c>
      <c r="C69" s="297"/>
      <c r="D69" s="297"/>
      <c r="E69" s="297"/>
      <c r="F69" s="297"/>
      <c r="G69" s="297"/>
      <c r="H69" s="297"/>
      <c r="I69" s="298"/>
      <c r="J69" s="3">
        <f>J51</f>
        <v>3.4799999999999998E-2</v>
      </c>
      <c r="K69" s="8"/>
      <c r="L69" s="55"/>
      <c r="N69" s="9"/>
    </row>
    <row r="70" spans="1:16" ht="15" customHeight="1" x14ac:dyDescent="0.2">
      <c r="A70" s="336" t="s">
        <v>299</v>
      </c>
      <c r="B70" s="336"/>
      <c r="C70" s="336"/>
      <c r="D70" s="336"/>
      <c r="E70" s="336"/>
      <c r="F70" s="336"/>
      <c r="G70" s="336"/>
      <c r="H70" s="336"/>
      <c r="I70" s="336"/>
      <c r="J70" s="62">
        <f>SUM(J65:J69)</f>
        <v>0.31359999999999999</v>
      </c>
      <c r="K70" s="262"/>
      <c r="L70" s="196"/>
      <c r="M70" s="196"/>
      <c r="N70" s="195"/>
    </row>
    <row r="71" spans="1:16" ht="7.15" customHeight="1" x14ac:dyDescent="0.2">
      <c r="A71" s="56"/>
      <c r="B71" s="56"/>
      <c r="C71" s="56"/>
      <c r="D71" s="56"/>
      <c r="E71" s="56"/>
      <c r="F71" s="56"/>
      <c r="G71" s="56"/>
      <c r="H71" s="56"/>
      <c r="I71" s="56"/>
      <c r="J71" s="56"/>
      <c r="K71" s="8"/>
      <c r="M71" s="196"/>
      <c r="N71" s="195"/>
    </row>
    <row r="72" spans="1:16" ht="15" customHeight="1" x14ac:dyDescent="0.2">
      <c r="A72" s="295" t="s">
        <v>86</v>
      </c>
      <c r="B72" s="295"/>
      <c r="C72" s="295"/>
      <c r="D72" s="295"/>
      <c r="E72" s="295"/>
      <c r="F72" s="295"/>
      <c r="G72" s="295"/>
      <c r="H72" s="295"/>
      <c r="I72" s="295"/>
      <c r="J72" s="295"/>
      <c r="K72" s="195"/>
      <c r="L72" s="195"/>
      <c r="M72" s="195"/>
      <c r="N72" s="199"/>
    </row>
    <row r="73" spans="1:16" ht="15" customHeight="1" x14ac:dyDescent="0.2">
      <c r="A73" s="58">
        <v>1</v>
      </c>
      <c r="B73" s="296" t="s">
        <v>87</v>
      </c>
      <c r="C73" s="297"/>
      <c r="D73" s="297"/>
      <c r="E73" s="297"/>
      <c r="F73" s="297"/>
      <c r="G73" s="297"/>
      <c r="H73" s="297"/>
      <c r="I73" s="298"/>
      <c r="J73" s="64">
        <v>30.44</v>
      </c>
      <c r="K73" s="263"/>
      <c r="L73" s="196"/>
      <c r="M73" s="203"/>
      <c r="N73" s="199"/>
    </row>
    <row r="74" spans="1:16" ht="15" customHeight="1" x14ac:dyDescent="0.2">
      <c r="A74" s="58">
        <v>2</v>
      </c>
      <c r="B74" s="296" t="s">
        <v>88</v>
      </c>
      <c r="C74" s="297"/>
      <c r="D74" s="297"/>
      <c r="E74" s="297"/>
      <c r="F74" s="297"/>
      <c r="G74" s="297"/>
      <c r="H74" s="297"/>
      <c r="I74" s="298"/>
      <c r="J74" s="64">
        <v>21</v>
      </c>
      <c r="K74" s="264"/>
      <c r="L74" s="196"/>
      <c r="M74" s="199"/>
      <c r="N74" s="200"/>
    </row>
    <row r="75" spans="1:16" ht="15" customHeight="1" x14ac:dyDescent="0.2">
      <c r="A75" s="58">
        <v>3</v>
      </c>
      <c r="B75" s="296" t="s">
        <v>89</v>
      </c>
      <c r="C75" s="297"/>
      <c r="D75" s="297"/>
      <c r="E75" s="297"/>
      <c r="F75" s="297"/>
      <c r="G75" s="297"/>
      <c r="H75" s="297"/>
      <c r="I75" s="298"/>
      <c r="J75" s="64">
        <v>31</v>
      </c>
      <c r="K75" s="265"/>
      <c r="L75" s="196"/>
      <c r="M75" s="195"/>
      <c r="N75" s="195"/>
    </row>
    <row r="76" spans="1:16" ht="15" customHeight="1" x14ac:dyDescent="0.2">
      <c r="A76" s="58">
        <v>4</v>
      </c>
      <c r="B76" s="296" t="s">
        <v>90</v>
      </c>
      <c r="C76" s="297"/>
      <c r="D76" s="297"/>
      <c r="E76" s="297"/>
      <c r="F76" s="297"/>
      <c r="G76" s="297"/>
      <c r="H76" s="297"/>
      <c r="I76" s="298"/>
      <c r="J76" s="64">
        <v>21</v>
      </c>
      <c r="K76" s="263"/>
      <c r="L76" s="196"/>
      <c r="M76" s="196"/>
      <c r="N76" s="196"/>
      <c r="O76" s="55"/>
    </row>
    <row r="77" spans="1:16" ht="15" customHeight="1" x14ac:dyDescent="0.2">
      <c r="A77" s="58">
        <v>5</v>
      </c>
      <c r="B77" s="296" t="s">
        <v>91</v>
      </c>
      <c r="C77" s="297"/>
      <c r="D77" s="297"/>
      <c r="E77" s="297"/>
      <c r="F77" s="297"/>
      <c r="G77" s="297"/>
      <c r="H77" s="297"/>
      <c r="I77" s="298"/>
      <c r="J77" s="65">
        <f>ROUND(1/(J73/2*12)*J73/2,6)</f>
        <v>8.3333000000000004E-2</v>
      </c>
      <c r="K77" s="261"/>
      <c r="L77" s="210"/>
      <c r="O77" s="55"/>
      <c r="P77" s="11"/>
    </row>
    <row r="78" spans="1:16" ht="15" customHeight="1" x14ac:dyDescent="0.2">
      <c r="A78" s="58">
        <v>6</v>
      </c>
      <c r="B78" s="296" t="s">
        <v>92</v>
      </c>
      <c r="C78" s="297"/>
      <c r="D78" s="297"/>
      <c r="E78" s="297"/>
      <c r="F78" s="297"/>
      <c r="G78" s="297"/>
      <c r="H78" s="297"/>
      <c r="I78" s="298"/>
      <c r="J78" s="212">
        <f xml:space="preserve"> ROUND(1/(4.19*44) *$J$74 * (1+12/60),6)</f>
        <v>0.136689</v>
      </c>
      <c r="K78" s="55"/>
      <c r="L78" s="210"/>
      <c r="O78" s="55"/>
      <c r="P78" s="11"/>
    </row>
    <row r="79" spans="1:16" ht="15" customHeight="1" x14ac:dyDescent="0.2">
      <c r="A79" s="58">
        <v>7</v>
      </c>
      <c r="B79" s="296" t="s">
        <v>93</v>
      </c>
      <c r="C79" s="297"/>
      <c r="D79" s="297"/>
      <c r="E79" s="297"/>
      <c r="F79" s="297"/>
      <c r="G79" s="297"/>
      <c r="H79" s="297"/>
      <c r="I79" s="298"/>
      <c r="J79" s="212">
        <f xml:space="preserve"> ROUND(1/(4.19*44) *$J$74,6)</f>
        <v>0.113908</v>
      </c>
      <c r="K79" s="55"/>
      <c r="L79" s="210"/>
      <c r="O79" s="55"/>
      <c r="P79" s="11">
        <f>N79*20.67</f>
        <v>0</v>
      </c>
    </row>
    <row r="80" spans="1:16" ht="15" customHeight="1" x14ac:dyDescent="0.2">
      <c r="A80" s="58">
        <v>8</v>
      </c>
      <c r="B80" s="296" t="s">
        <v>94</v>
      </c>
      <c r="C80" s="297"/>
      <c r="D80" s="297"/>
      <c r="E80" s="297"/>
      <c r="F80" s="297"/>
      <c r="G80" s="297"/>
      <c r="H80" s="297"/>
      <c r="I80" s="298"/>
      <c r="J80" s="65">
        <f>ROUND(1/220*20%*J73/2*7,6)</f>
        <v>9.6854999999999997E-2</v>
      </c>
      <c r="K80" s="266"/>
      <c r="L80" s="211"/>
      <c r="M80" s="211"/>
      <c r="O80" s="55"/>
      <c r="P80" s="11"/>
    </row>
    <row r="81" spans="1:16" ht="15" customHeight="1" x14ac:dyDescent="0.2">
      <c r="A81" s="58">
        <v>9</v>
      </c>
      <c r="B81" s="296" t="s">
        <v>95</v>
      </c>
      <c r="C81" s="297"/>
      <c r="D81" s="297"/>
      <c r="E81" s="297"/>
      <c r="F81" s="297"/>
      <c r="G81" s="297"/>
      <c r="H81" s="297"/>
      <c r="I81" s="298"/>
      <c r="J81" s="65">
        <f>ROUND(((1/220)*J73/2)*(1+20%),6)</f>
        <v>8.3017999999999995E-2</v>
      </c>
      <c r="K81" s="261"/>
      <c r="L81" s="55"/>
      <c r="O81" s="55"/>
      <c r="P81" s="11"/>
    </row>
    <row r="82" spans="1:16" ht="15" customHeight="1" x14ac:dyDescent="0.2">
      <c r="A82" s="58">
        <v>10</v>
      </c>
      <c r="B82" s="296" t="s">
        <v>96</v>
      </c>
      <c r="C82" s="297"/>
      <c r="D82" s="297"/>
      <c r="E82" s="297"/>
      <c r="F82" s="297"/>
      <c r="G82" s="297"/>
      <c r="H82" s="297"/>
      <c r="I82" s="298"/>
      <c r="J82" s="65">
        <v>0.3</v>
      </c>
      <c r="K82" s="261"/>
      <c r="L82" s="55"/>
      <c r="O82" s="55"/>
    </row>
    <row r="83" spans="1:16" ht="15" customHeight="1" x14ac:dyDescent="0.2">
      <c r="A83" s="58">
        <v>11</v>
      </c>
      <c r="B83" s="296" t="s">
        <v>97</v>
      </c>
      <c r="C83" s="297"/>
      <c r="D83" s="297"/>
      <c r="E83" s="297"/>
      <c r="F83" s="297"/>
      <c r="G83" s="297"/>
      <c r="H83" s="297"/>
      <c r="I83" s="298"/>
      <c r="J83" s="65">
        <f>ROUND(1/220*160%*J73/2,6)</f>
        <v>0.110691</v>
      </c>
      <c r="K83" s="261"/>
      <c r="L83" s="55"/>
      <c r="O83" s="55"/>
    </row>
    <row r="84" spans="1:16" ht="15" customHeight="1" x14ac:dyDescent="0.2">
      <c r="A84" s="58">
        <v>12</v>
      </c>
      <c r="B84" s="296" t="s">
        <v>98</v>
      </c>
      <c r="C84" s="297"/>
      <c r="D84" s="297"/>
      <c r="E84" s="297"/>
      <c r="F84" s="297"/>
      <c r="G84" s="297"/>
      <c r="H84" s="297"/>
      <c r="I84" s="298"/>
      <c r="J84" s="65">
        <v>0.12</v>
      </c>
      <c r="K84" s="261"/>
      <c r="L84" s="55"/>
      <c r="O84" s="55"/>
    </row>
    <row r="85" spans="1:16" ht="15" customHeight="1" x14ac:dyDescent="0.2">
      <c r="A85" s="58">
        <v>13</v>
      </c>
      <c r="B85" s="296" t="s">
        <v>99</v>
      </c>
      <c r="C85" s="297"/>
      <c r="D85" s="297"/>
      <c r="E85" s="297"/>
      <c r="F85" s="297"/>
      <c r="G85" s="297"/>
      <c r="H85" s="297"/>
      <c r="I85" s="298"/>
      <c r="J85" s="160">
        <v>0.6</v>
      </c>
      <c r="K85" s="55"/>
      <c r="L85" s="55"/>
      <c r="O85" s="55"/>
    </row>
    <row r="86" spans="1:16" ht="15" customHeight="1" x14ac:dyDescent="0.2">
      <c r="A86" s="159">
        <v>14</v>
      </c>
      <c r="B86" s="299" t="s">
        <v>100</v>
      </c>
      <c r="C86" s="300"/>
      <c r="D86" s="300"/>
      <c r="E86" s="300"/>
      <c r="F86" s="300"/>
      <c r="G86" s="300"/>
      <c r="H86" s="300"/>
      <c r="I86" s="300"/>
      <c r="J86" s="273">
        <v>6.57</v>
      </c>
      <c r="K86" s="261"/>
      <c r="L86" s="55"/>
      <c r="M86" s="9"/>
      <c r="N86" s="9"/>
      <c r="O86" s="271"/>
    </row>
    <row r="87" spans="1:16" ht="15" customHeight="1" x14ac:dyDescent="0.2">
      <c r="A87" s="159">
        <v>15</v>
      </c>
      <c r="B87" s="299" t="s">
        <v>101</v>
      </c>
      <c r="C87" s="300"/>
      <c r="D87" s="300"/>
      <c r="E87" s="300"/>
      <c r="F87" s="300"/>
      <c r="G87" s="300"/>
      <c r="H87" s="300"/>
      <c r="I87" s="300"/>
      <c r="J87" s="273">
        <v>10.33</v>
      </c>
      <c r="K87" s="266"/>
      <c r="L87" s="55"/>
      <c r="M87" s="9"/>
      <c r="N87" s="9"/>
    </row>
    <row r="88" spans="1:16" ht="12" x14ac:dyDescent="0.2">
      <c r="A88" s="56"/>
      <c r="B88" s="56"/>
      <c r="C88" s="56"/>
      <c r="D88" s="56"/>
      <c r="E88" s="56"/>
      <c r="F88" s="56"/>
      <c r="G88" s="56"/>
      <c r="H88" s="56"/>
      <c r="I88" s="56"/>
      <c r="J88" s="161"/>
      <c r="K88" s="8"/>
    </row>
    <row r="89" spans="1:16" ht="15" customHeight="1" x14ac:dyDescent="0.2">
      <c r="A89" s="295" t="s">
        <v>102</v>
      </c>
      <c r="B89" s="295"/>
      <c r="C89" s="295"/>
      <c r="D89" s="295"/>
      <c r="E89" s="295"/>
      <c r="F89" s="295"/>
      <c r="G89" s="295"/>
      <c r="H89" s="295"/>
      <c r="I89" s="295"/>
      <c r="J89" s="295"/>
      <c r="M89" s="9"/>
      <c r="N89" s="9"/>
    </row>
    <row r="90" spans="1:16" ht="15" customHeight="1" x14ac:dyDescent="0.2">
      <c r="A90" s="292" t="s">
        <v>70</v>
      </c>
      <c r="B90" s="293"/>
      <c r="C90" s="293"/>
      <c r="D90" s="293"/>
      <c r="E90" s="293"/>
      <c r="F90" s="293"/>
      <c r="G90" s="293"/>
      <c r="H90" s="293"/>
      <c r="I90" s="293"/>
      <c r="J90" s="294"/>
      <c r="K90" s="8"/>
      <c r="L90" s="83"/>
      <c r="M90" s="9"/>
      <c r="N90" s="9"/>
    </row>
    <row r="91" spans="1:16" ht="15" customHeight="1" x14ac:dyDescent="0.2">
      <c r="A91" s="58">
        <v>1</v>
      </c>
      <c r="B91" s="296" t="s">
        <v>103</v>
      </c>
      <c r="C91" s="297"/>
      <c r="D91" s="297"/>
      <c r="E91" s="297"/>
      <c r="F91" s="297"/>
      <c r="G91" s="297"/>
      <c r="H91" s="297"/>
      <c r="I91" s="298"/>
      <c r="J91" s="272"/>
      <c r="K91" s="266"/>
      <c r="L91" s="55"/>
      <c r="M91" s="9"/>
      <c r="N91" s="9"/>
    </row>
    <row r="92" spans="1:16" ht="15" customHeight="1" x14ac:dyDescent="0.2">
      <c r="A92" s="58">
        <v>2</v>
      </c>
      <c r="B92" s="296" t="s">
        <v>104</v>
      </c>
      <c r="C92" s="297"/>
      <c r="D92" s="297"/>
      <c r="E92" s="297"/>
      <c r="F92" s="297"/>
      <c r="G92" s="297"/>
      <c r="H92" s="297"/>
      <c r="I92" s="298"/>
      <c r="J92" s="64">
        <f>ROUND(J91*J82,2)</f>
        <v>0</v>
      </c>
      <c r="K92" s="266"/>
      <c r="L92" s="55"/>
      <c r="M92" s="9"/>
      <c r="N92" s="9"/>
    </row>
    <row r="93" spans="1:16" ht="15" customHeight="1" x14ac:dyDescent="0.2">
      <c r="A93" s="58">
        <v>3</v>
      </c>
      <c r="B93" s="296" t="s">
        <v>94</v>
      </c>
      <c r="C93" s="297"/>
      <c r="D93" s="297"/>
      <c r="E93" s="297"/>
      <c r="F93" s="297"/>
      <c r="G93" s="297"/>
      <c r="H93" s="297"/>
      <c r="I93" s="298"/>
      <c r="J93" s="64">
        <f>ROUND((J91+J92)*J80,2)</f>
        <v>0</v>
      </c>
      <c r="K93" s="266"/>
      <c r="L93" s="55"/>
      <c r="M93" s="9"/>
      <c r="N93" s="9"/>
    </row>
    <row r="94" spans="1:16" ht="15" customHeight="1" x14ac:dyDescent="0.2">
      <c r="A94" s="58">
        <v>4</v>
      </c>
      <c r="B94" s="296" t="s">
        <v>105</v>
      </c>
      <c r="C94" s="297"/>
      <c r="D94" s="297"/>
      <c r="E94" s="297"/>
      <c r="F94" s="297"/>
      <c r="G94" s="297"/>
      <c r="H94" s="297"/>
      <c r="I94" s="298"/>
      <c r="J94" s="64">
        <f>ROUND((J91+J92)*J81,2)</f>
        <v>0</v>
      </c>
      <c r="K94" s="266"/>
      <c r="L94" s="66"/>
      <c r="M94" s="9"/>
      <c r="N94" s="9"/>
    </row>
    <row r="95" spans="1:16" ht="15" customHeight="1" x14ac:dyDescent="0.2">
      <c r="A95" s="58">
        <v>5</v>
      </c>
      <c r="B95" s="296" t="s">
        <v>97</v>
      </c>
      <c r="C95" s="297"/>
      <c r="D95" s="297"/>
      <c r="E95" s="297"/>
      <c r="F95" s="297"/>
      <c r="G95" s="297"/>
      <c r="H95" s="297"/>
      <c r="I95" s="298"/>
      <c r="J95" s="64">
        <f>ROUND((J91+J92)*$J$83,2)</f>
        <v>0</v>
      </c>
      <c r="K95" s="266"/>
      <c r="L95" s="158"/>
      <c r="M95" s="9"/>
      <c r="N95" s="9"/>
    </row>
    <row r="96" spans="1:16" ht="15" customHeight="1" x14ac:dyDescent="0.2">
      <c r="A96" s="58">
        <v>6</v>
      </c>
      <c r="B96" s="296" t="s">
        <v>98</v>
      </c>
      <c r="C96" s="297"/>
      <c r="D96" s="297"/>
      <c r="E96" s="297"/>
      <c r="F96" s="297"/>
      <c r="G96" s="297"/>
      <c r="H96" s="297"/>
      <c r="I96" s="298"/>
      <c r="J96" s="64">
        <f>ROUND(J91*J84,2)</f>
        <v>0</v>
      </c>
      <c r="K96" s="266"/>
      <c r="L96" s="55"/>
      <c r="M96" s="9"/>
      <c r="N96" s="9"/>
    </row>
    <row r="97" spans="1:18" ht="15" customHeight="1" x14ac:dyDescent="0.2">
      <c r="A97" s="292" t="s">
        <v>106</v>
      </c>
      <c r="B97" s="293"/>
      <c r="C97" s="293"/>
      <c r="D97" s="293"/>
      <c r="E97" s="293"/>
      <c r="F97" s="293"/>
      <c r="G97" s="293"/>
      <c r="H97" s="293"/>
      <c r="I97" s="293"/>
      <c r="J97" s="294"/>
      <c r="M97" s="9"/>
      <c r="N97" s="9"/>
    </row>
    <row r="98" spans="1:18" ht="13.9" customHeight="1" x14ac:dyDescent="0.2">
      <c r="A98" s="58">
        <v>1</v>
      </c>
      <c r="B98" s="296" t="s">
        <v>107</v>
      </c>
      <c r="C98" s="297"/>
      <c r="D98" s="297"/>
      <c r="E98" s="298"/>
      <c r="F98" s="72" t="s">
        <v>108</v>
      </c>
      <c r="G98" s="272"/>
      <c r="H98" s="72" t="s">
        <v>109</v>
      </c>
      <c r="I98" s="272"/>
      <c r="J98" s="64">
        <f>G98-I98</f>
        <v>0</v>
      </c>
      <c r="L98" s="83"/>
      <c r="M98" s="9"/>
      <c r="N98" s="9"/>
    </row>
    <row r="99" spans="1:18" ht="13.9" customHeight="1" x14ac:dyDescent="0.2">
      <c r="A99" s="58">
        <v>2</v>
      </c>
      <c r="B99" s="296" t="s">
        <v>110</v>
      </c>
      <c r="C99" s="297"/>
      <c r="D99" s="297"/>
      <c r="E99" s="297"/>
      <c r="F99" s="297"/>
      <c r="G99" s="297"/>
      <c r="H99" s="297"/>
      <c r="I99" s="298"/>
      <c r="J99" s="272"/>
      <c r="L99" s="83"/>
      <c r="M99" s="9"/>
      <c r="N99" s="9"/>
    </row>
    <row r="100" spans="1:18" ht="9.75" hidden="1" customHeight="1" x14ac:dyDescent="0.2">
      <c r="A100" s="58"/>
      <c r="B100" s="296" t="s">
        <v>111</v>
      </c>
      <c r="C100" s="297"/>
      <c r="D100" s="297"/>
      <c r="E100" s="298"/>
      <c r="F100" s="72" t="s">
        <v>108</v>
      </c>
      <c r="G100" s="98"/>
      <c r="H100" s="72" t="s">
        <v>109</v>
      </c>
      <c r="I100" s="98"/>
      <c r="J100" s="64"/>
      <c r="M100" s="9"/>
      <c r="N100" s="9"/>
    </row>
    <row r="101" spans="1:18" ht="13.9" customHeight="1" x14ac:dyDescent="0.2">
      <c r="A101" s="58">
        <v>3</v>
      </c>
      <c r="B101" s="296" t="s">
        <v>112</v>
      </c>
      <c r="C101" s="297"/>
      <c r="D101" s="297"/>
      <c r="E101" s="297"/>
      <c r="F101" s="297"/>
      <c r="G101" s="297"/>
      <c r="H101" s="297"/>
      <c r="I101" s="298"/>
      <c r="J101" s="272"/>
      <c r="L101" s="83"/>
      <c r="M101" s="83"/>
      <c r="N101" s="9"/>
    </row>
    <row r="102" spans="1:18" ht="13.9" customHeight="1" x14ac:dyDescent="0.2">
      <c r="A102" s="58">
        <v>4</v>
      </c>
      <c r="B102" s="296" t="s">
        <v>113</v>
      </c>
      <c r="C102" s="297"/>
      <c r="D102" s="297"/>
      <c r="E102" s="297"/>
      <c r="F102" s="297"/>
      <c r="G102" s="297"/>
      <c r="H102" s="297"/>
      <c r="I102" s="298"/>
      <c r="J102" s="272"/>
      <c r="L102" s="83"/>
      <c r="M102" s="83"/>
      <c r="N102" s="9"/>
    </row>
    <row r="103" spans="1:18" ht="13.9" customHeight="1" x14ac:dyDescent="0.2">
      <c r="A103" s="58">
        <v>5</v>
      </c>
      <c r="B103" s="296" t="s">
        <v>114</v>
      </c>
      <c r="C103" s="297"/>
      <c r="D103" s="297"/>
      <c r="E103" s="298"/>
      <c r="F103" s="72" t="s">
        <v>115</v>
      </c>
      <c r="G103" s="272"/>
      <c r="H103" s="72" t="s">
        <v>109</v>
      </c>
      <c r="I103" s="272"/>
      <c r="J103" s="64">
        <f>G103-I103</f>
        <v>0</v>
      </c>
      <c r="K103" s="83"/>
      <c r="L103" s="83"/>
      <c r="M103" s="83"/>
      <c r="N103" s="9"/>
    </row>
    <row r="104" spans="1:18" ht="7.15" customHeight="1" x14ac:dyDescent="0.2">
      <c r="A104" s="56"/>
      <c r="B104" s="56"/>
      <c r="C104" s="56"/>
      <c r="D104" s="56"/>
      <c r="E104" s="56"/>
      <c r="F104" s="56"/>
      <c r="G104" s="56"/>
      <c r="H104" s="56"/>
      <c r="I104" s="56"/>
      <c r="J104" s="56"/>
      <c r="K104" s="8"/>
      <c r="L104" s="83"/>
      <c r="M104" s="158"/>
    </row>
    <row r="105" spans="1:18" ht="15" customHeight="1" x14ac:dyDescent="0.2">
      <c r="A105" s="335" t="s">
        <v>116</v>
      </c>
      <c r="B105" s="335"/>
      <c r="C105" s="335"/>
      <c r="D105" s="335"/>
      <c r="E105" s="335"/>
      <c r="F105" s="335"/>
      <c r="G105" s="335"/>
      <c r="H105" s="335"/>
      <c r="I105" s="335"/>
      <c r="J105" s="335"/>
      <c r="K105" s="261"/>
      <c r="L105" s="55"/>
      <c r="O105" s="55"/>
      <c r="P105" s="55"/>
      <c r="Q105" s="55"/>
      <c r="R105" s="55"/>
    </row>
    <row r="106" spans="1:18" ht="86.25" customHeight="1" x14ac:dyDescent="0.2">
      <c r="A106" s="49" t="s">
        <v>117</v>
      </c>
      <c r="B106" s="50" t="s">
        <v>118</v>
      </c>
      <c r="C106" s="43" t="s">
        <v>119</v>
      </c>
      <c r="D106" s="43" t="s">
        <v>94</v>
      </c>
      <c r="E106" s="43" t="s">
        <v>120</v>
      </c>
      <c r="F106" s="43" t="s">
        <v>121</v>
      </c>
      <c r="G106" s="43" t="s">
        <v>122</v>
      </c>
      <c r="H106" s="43" t="s">
        <v>123</v>
      </c>
      <c r="I106" s="43" t="s">
        <v>124</v>
      </c>
      <c r="J106" s="43" t="s">
        <v>125</v>
      </c>
      <c r="K106" s="261"/>
      <c r="M106" s="9"/>
      <c r="N106" s="9"/>
    </row>
    <row r="107" spans="1:18" ht="36" x14ac:dyDescent="0.2">
      <c r="A107" s="51">
        <v>680004</v>
      </c>
      <c r="B107" s="52" t="s">
        <v>126</v>
      </c>
      <c r="C107" s="4" t="s">
        <v>127</v>
      </c>
      <c r="D107" s="4" t="s">
        <v>128</v>
      </c>
      <c r="E107" s="207">
        <v>0</v>
      </c>
      <c r="F107" s="4">
        <v>2</v>
      </c>
      <c r="G107" s="201">
        <v>15.22</v>
      </c>
      <c r="H107" s="98"/>
      <c r="I107" s="186">
        <f>'Uniformes e EPIs'!$I$35/'Uniformes e EPIs'!$I$39</f>
        <v>0</v>
      </c>
      <c r="J107" s="186">
        <f>ROUND('Uniformes e EPIs'!$I$16/'Uniformes e EPIs'!$I$6,2)</f>
        <v>0</v>
      </c>
      <c r="K107" s="267"/>
      <c r="L107" s="83"/>
      <c r="M107" s="83"/>
      <c r="N107" s="9"/>
    </row>
    <row r="108" spans="1:18" ht="36" x14ac:dyDescent="0.2">
      <c r="A108" s="67">
        <v>680011</v>
      </c>
      <c r="B108" s="52" t="s">
        <v>129</v>
      </c>
      <c r="C108" s="4" t="s">
        <v>127</v>
      </c>
      <c r="D108" s="4" t="s">
        <v>130</v>
      </c>
      <c r="E108" s="73">
        <f>$J$77</f>
        <v>8.3333000000000004E-2</v>
      </c>
      <c r="F108" s="4">
        <v>2</v>
      </c>
      <c r="G108" s="201">
        <v>15.22</v>
      </c>
      <c r="H108" s="98"/>
      <c r="I108" s="186">
        <f>'Uniformes e EPIs'!$H$35/'Uniformes e EPIs'!$H$39</f>
        <v>0</v>
      </c>
      <c r="J108" s="186">
        <f>ROUND('Uniformes e EPIs'!$I$16/'Uniformes e EPIs'!$I$6,2)</f>
        <v>0</v>
      </c>
      <c r="K108" s="267"/>
      <c r="L108" s="83"/>
      <c r="M108" s="83"/>
      <c r="N108" s="9"/>
    </row>
    <row r="109" spans="1:18" ht="48" x14ac:dyDescent="0.2">
      <c r="A109" s="51">
        <v>680018</v>
      </c>
      <c r="B109" s="52" t="s">
        <v>131</v>
      </c>
      <c r="C109" s="4" t="s">
        <v>127</v>
      </c>
      <c r="D109" s="4" t="s">
        <v>130</v>
      </c>
      <c r="E109" s="73">
        <f>$J$78</f>
        <v>0.136689</v>
      </c>
      <c r="F109" s="4">
        <v>1</v>
      </c>
      <c r="G109" s="201">
        <v>21</v>
      </c>
      <c r="H109" s="98"/>
      <c r="I109" s="186">
        <f>'Uniformes e EPIs'!$F$36/'Uniformes e EPIs'!$F$39</f>
        <v>0</v>
      </c>
      <c r="J109" s="186">
        <f>ROUND('Uniformes e EPIs'!$G$16/'Uniformes e EPIs'!$G$6,2)</f>
        <v>0</v>
      </c>
      <c r="K109" s="267"/>
      <c r="L109" s="83"/>
      <c r="M109" s="83"/>
      <c r="N109" s="9"/>
    </row>
    <row r="110" spans="1:18" ht="48" x14ac:dyDescent="0.2">
      <c r="A110" s="51">
        <v>680027</v>
      </c>
      <c r="B110" s="52" t="s">
        <v>132</v>
      </c>
      <c r="C110" s="4" t="s">
        <v>133</v>
      </c>
      <c r="D110" s="4" t="s">
        <v>130</v>
      </c>
      <c r="E110" s="73">
        <f>$J$77</f>
        <v>8.3333000000000004E-2</v>
      </c>
      <c r="F110" s="4">
        <v>2</v>
      </c>
      <c r="G110" s="201">
        <v>15.22</v>
      </c>
      <c r="H110" s="98"/>
      <c r="I110" s="186">
        <f>'Uniformes e EPIs'!$H$35/'Uniformes e EPIs'!$H$39</f>
        <v>0</v>
      </c>
      <c r="J110" s="186">
        <f>ROUND('Uniformes e EPIs'!$I$16/'Uniformes e EPIs'!$I$6,2)</f>
        <v>0</v>
      </c>
      <c r="K110" s="267"/>
      <c r="L110" s="83"/>
      <c r="M110" s="83"/>
      <c r="N110" s="9"/>
    </row>
    <row r="111" spans="1:18" ht="48" x14ac:dyDescent="0.2">
      <c r="A111" s="51">
        <v>680028</v>
      </c>
      <c r="B111" s="52" t="s">
        <v>134</v>
      </c>
      <c r="C111" s="4" t="s">
        <v>127</v>
      </c>
      <c r="D111" s="4" t="s">
        <v>130</v>
      </c>
      <c r="E111" s="73">
        <f>$J$78</f>
        <v>0.136689</v>
      </c>
      <c r="F111" s="4">
        <v>1</v>
      </c>
      <c r="G111" s="201">
        <v>21</v>
      </c>
      <c r="H111" s="98"/>
      <c r="I111" s="186">
        <f>'Uniformes e EPIs'!$F$35/'Uniformes e EPIs'!$F$39</f>
        <v>0</v>
      </c>
      <c r="J111" s="186">
        <f>ROUND('Uniformes e EPIs'!$G$16/'Uniformes e EPIs'!$G$6,2)</f>
        <v>0</v>
      </c>
      <c r="K111" s="267"/>
      <c r="L111" s="208"/>
      <c r="M111" s="83"/>
      <c r="N111" s="9"/>
    </row>
    <row r="112" spans="1:18" ht="24" x14ac:dyDescent="0.2">
      <c r="A112" s="256">
        <v>680030</v>
      </c>
      <c r="B112" s="52" t="s">
        <v>136</v>
      </c>
      <c r="C112" s="4" t="s">
        <v>135</v>
      </c>
      <c r="D112" s="4" t="s">
        <v>128</v>
      </c>
      <c r="E112" s="207">
        <v>0</v>
      </c>
      <c r="F112" s="4">
        <v>1</v>
      </c>
      <c r="G112" s="201">
        <f>'Indicadores Financeiros'!$G$111</f>
        <v>21</v>
      </c>
      <c r="H112" s="225">
        <f>'Resumo por Localidade'!$G$41</f>
        <v>0</v>
      </c>
      <c r="I112" s="225">
        <f>'Uniformes e EPIs'!$F$35/'Uniformes e EPIs'!$F$39</f>
        <v>0</v>
      </c>
      <c r="J112" s="225">
        <f>ROUND('Uniformes e EPIs'!$G$16/'Uniformes e EPIs'!$G$6,2)</f>
        <v>0</v>
      </c>
      <c r="K112" s="267"/>
      <c r="L112" s="209"/>
      <c r="M112" s="54"/>
      <c r="N112" s="9"/>
    </row>
    <row r="113" spans="1:14" ht="24" x14ac:dyDescent="0.2">
      <c r="A113" s="256">
        <v>680031</v>
      </c>
      <c r="B113" s="52" t="s">
        <v>137</v>
      </c>
      <c r="C113" s="4" t="s">
        <v>138</v>
      </c>
      <c r="D113" s="4" t="s">
        <v>130</v>
      </c>
      <c r="E113" s="207">
        <v>0</v>
      </c>
      <c r="F113" s="4">
        <v>1</v>
      </c>
      <c r="G113" s="201">
        <f>'Indicadores Financeiros'!$G$111</f>
        <v>21</v>
      </c>
      <c r="H113" s="225">
        <v>0</v>
      </c>
      <c r="I113" s="225">
        <v>0</v>
      </c>
      <c r="J113" s="225">
        <v>0</v>
      </c>
      <c r="K113" s="268"/>
      <c r="L113" s="209"/>
      <c r="M113" s="54"/>
      <c r="N113" s="9"/>
    </row>
    <row r="114" spans="1:14" ht="24" x14ac:dyDescent="0.2">
      <c r="A114" s="256">
        <v>680032</v>
      </c>
      <c r="B114" s="52" t="s">
        <v>139</v>
      </c>
      <c r="C114" s="4" t="s">
        <v>138</v>
      </c>
      <c r="D114" s="4" t="s">
        <v>128</v>
      </c>
      <c r="E114" s="207">
        <v>0</v>
      </c>
      <c r="F114" s="4">
        <v>1</v>
      </c>
      <c r="G114" s="201">
        <f>'Indicadores Financeiros'!$G$111</f>
        <v>21</v>
      </c>
      <c r="H114" s="225">
        <v>0</v>
      </c>
      <c r="I114" s="225">
        <v>0</v>
      </c>
      <c r="J114" s="225">
        <v>0</v>
      </c>
      <c r="K114" s="269"/>
      <c r="L114" s="209"/>
      <c r="M114" s="54"/>
      <c r="N114" s="9"/>
    </row>
    <row r="115" spans="1:14" ht="24" x14ac:dyDescent="0.2">
      <c r="A115" s="256">
        <v>680034</v>
      </c>
      <c r="B115" s="52" t="s">
        <v>140</v>
      </c>
      <c r="C115" s="4" t="s">
        <v>135</v>
      </c>
      <c r="D115" s="4" t="s">
        <v>130</v>
      </c>
      <c r="E115" s="207">
        <v>0</v>
      </c>
      <c r="F115" s="4">
        <v>1</v>
      </c>
      <c r="G115" s="201">
        <f>'Indicadores Financeiros'!$G$111</f>
        <v>21</v>
      </c>
      <c r="H115" s="225">
        <v>0</v>
      </c>
      <c r="I115" s="225">
        <f>'Uniformes e EPIs'!$F$35/'Uniformes e EPIs'!$F$39</f>
        <v>0</v>
      </c>
      <c r="J115" s="225">
        <f>ROUND('Uniformes e EPIs'!$G$16/'Uniformes e EPIs'!$G$6,2)</f>
        <v>0</v>
      </c>
      <c r="K115" s="269"/>
      <c r="L115" s="209"/>
      <c r="M115" s="54"/>
      <c r="N115" s="9"/>
    </row>
    <row r="116" spans="1:14" ht="15" customHeight="1" x14ac:dyDescent="0.2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269"/>
      <c r="L116" s="69"/>
      <c r="M116" s="54"/>
    </row>
    <row r="117" spans="1:14" ht="15" customHeight="1" x14ac:dyDescent="0.2">
      <c r="A117" s="335" t="s">
        <v>141</v>
      </c>
      <c r="B117" s="335"/>
      <c r="C117" s="335"/>
      <c r="D117" s="335"/>
      <c r="E117" s="335"/>
      <c r="F117" s="335"/>
      <c r="G117" s="335"/>
      <c r="H117" s="335"/>
      <c r="I117" s="335"/>
      <c r="J117" s="335"/>
      <c r="L117" s="19"/>
    </row>
    <row r="118" spans="1:14" ht="36" x14ac:dyDescent="0.2">
      <c r="A118" s="5" t="s">
        <v>142</v>
      </c>
      <c r="B118" s="302" t="s">
        <v>143</v>
      </c>
      <c r="C118" s="303"/>
      <c r="D118" s="303"/>
      <c r="E118" s="303"/>
      <c r="F118" s="304"/>
      <c r="G118" s="5" t="s">
        <v>144</v>
      </c>
      <c r="H118" s="5" t="s">
        <v>145</v>
      </c>
      <c r="I118" s="5" t="s">
        <v>146</v>
      </c>
      <c r="J118" s="5" t="s">
        <v>147</v>
      </c>
    </row>
    <row r="119" spans="1:14" ht="12" x14ac:dyDescent="0.2">
      <c r="A119" s="4">
        <v>1</v>
      </c>
      <c r="B119" s="305" t="s">
        <v>148</v>
      </c>
      <c r="C119" s="306"/>
      <c r="D119" s="306"/>
      <c r="E119" s="306"/>
      <c r="F119" s="307"/>
      <c r="G119" s="99">
        <v>0.05</v>
      </c>
      <c r="H119" s="238">
        <f>ROUND((1+$F$8)*(1+$F$9)/(1-$F$11-$F$10-$G119-$F$12)-1,4)</f>
        <v>5.2600000000000001E-2</v>
      </c>
      <c r="I119" s="98"/>
      <c r="J119" s="107">
        <v>1</v>
      </c>
    </row>
    <row r="120" spans="1:14" ht="12" x14ac:dyDescent="0.2">
      <c r="A120" s="4">
        <v>2</v>
      </c>
      <c r="B120" s="305" t="s">
        <v>285</v>
      </c>
      <c r="C120" s="306"/>
      <c r="D120" s="306"/>
      <c r="E120" s="306"/>
      <c r="F120" s="307"/>
      <c r="G120" s="99">
        <v>0.05</v>
      </c>
      <c r="H120" s="238">
        <f>ROUND((1+$F$8)*(1+$F$9)/(1-$F$11-$F$10-$G120-$F$12)-1,4)</f>
        <v>5.2600000000000001E-2</v>
      </c>
      <c r="I120" s="98"/>
      <c r="J120" s="107">
        <v>1</v>
      </c>
      <c r="L120" s="83"/>
    </row>
    <row r="121" spans="1:14" ht="12" x14ac:dyDescent="0.2">
      <c r="A121" s="4">
        <v>3</v>
      </c>
      <c r="B121" s="239" t="s">
        <v>286</v>
      </c>
      <c r="C121" s="240"/>
      <c r="D121" s="240"/>
      <c r="E121" s="240"/>
      <c r="F121" s="241"/>
      <c r="G121" s="99">
        <v>0.05</v>
      </c>
      <c r="H121" s="238">
        <f>ROUND((1+$F$8)*(1+$F$9)/(1-$F$11-$F$10-$G121-$F$12)-1,4)</f>
        <v>5.2600000000000001E-2</v>
      </c>
      <c r="I121" s="98"/>
      <c r="J121" s="107">
        <v>1</v>
      </c>
    </row>
    <row r="122" spans="1:14" ht="12" x14ac:dyDescent="0.2">
      <c r="A122" s="4">
        <v>4</v>
      </c>
      <c r="B122" s="239" t="s">
        <v>275</v>
      </c>
      <c r="C122" s="240"/>
      <c r="D122" s="240"/>
      <c r="E122" s="240"/>
      <c r="F122" s="241"/>
      <c r="G122" s="99">
        <v>0.03</v>
      </c>
      <c r="H122" s="238">
        <f t="shared" ref="H122:H143" si="0">ROUND((1+$F$8)*(1+$F$9)/(1-$F$11-$F$10-$G122-$F$12)-1,4)</f>
        <v>3.09E-2</v>
      </c>
      <c r="I122" s="98"/>
      <c r="J122" s="107">
        <v>1</v>
      </c>
    </row>
    <row r="123" spans="1:14" ht="12" x14ac:dyDescent="0.2">
      <c r="A123" s="4">
        <v>5</v>
      </c>
      <c r="B123" s="239" t="s">
        <v>276</v>
      </c>
      <c r="C123" s="240"/>
      <c r="D123" s="240"/>
      <c r="E123" s="240"/>
      <c r="F123" s="241"/>
      <c r="G123" s="99">
        <v>0.05</v>
      </c>
      <c r="H123" s="238">
        <f t="shared" si="0"/>
        <v>5.2600000000000001E-2</v>
      </c>
      <c r="I123" s="98"/>
      <c r="J123" s="107">
        <v>1</v>
      </c>
    </row>
    <row r="124" spans="1:14" ht="12" x14ac:dyDescent="0.2">
      <c r="A124" s="4">
        <v>6</v>
      </c>
      <c r="B124" s="305" t="s">
        <v>277</v>
      </c>
      <c r="C124" s="306"/>
      <c r="D124" s="306"/>
      <c r="E124" s="306"/>
      <c r="F124" s="307"/>
      <c r="G124" s="99">
        <v>0.03</v>
      </c>
      <c r="H124" s="238">
        <f t="shared" si="0"/>
        <v>3.09E-2</v>
      </c>
      <c r="I124" s="98"/>
      <c r="J124" s="107">
        <v>1</v>
      </c>
    </row>
    <row r="125" spans="1:14" ht="12" x14ac:dyDescent="0.2">
      <c r="A125" s="4">
        <v>7</v>
      </c>
      <c r="B125" s="305" t="s">
        <v>278</v>
      </c>
      <c r="C125" s="306"/>
      <c r="D125" s="306"/>
      <c r="E125" s="306"/>
      <c r="F125" s="307"/>
      <c r="G125" s="99">
        <v>0.03</v>
      </c>
      <c r="H125" s="238">
        <f t="shared" si="0"/>
        <v>3.09E-2</v>
      </c>
      <c r="I125" s="98"/>
      <c r="J125" s="107">
        <v>1</v>
      </c>
    </row>
    <row r="126" spans="1:14" ht="12" x14ac:dyDescent="0.2">
      <c r="A126" s="4">
        <v>8</v>
      </c>
      <c r="B126" s="305" t="s">
        <v>279</v>
      </c>
      <c r="C126" s="306"/>
      <c r="D126" s="306"/>
      <c r="E126" s="306"/>
      <c r="F126" s="307"/>
      <c r="G126" s="99">
        <v>0.02</v>
      </c>
      <c r="H126" s="238">
        <f t="shared" si="0"/>
        <v>2.0400000000000001E-2</v>
      </c>
      <c r="I126" s="98"/>
      <c r="J126" s="107">
        <v>1</v>
      </c>
    </row>
    <row r="127" spans="1:14" ht="12" x14ac:dyDescent="0.2">
      <c r="A127" s="4">
        <v>9</v>
      </c>
      <c r="B127" s="305" t="s">
        <v>280</v>
      </c>
      <c r="C127" s="306"/>
      <c r="D127" s="306"/>
      <c r="E127" s="306"/>
      <c r="F127" s="307"/>
      <c r="G127" s="99">
        <v>0.05</v>
      </c>
      <c r="H127" s="238">
        <f t="shared" si="0"/>
        <v>5.2600000000000001E-2</v>
      </c>
      <c r="I127" s="98"/>
      <c r="J127" s="107">
        <v>1</v>
      </c>
    </row>
    <row r="128" spans="1:14" ht="12" x14ac:dyDescent="0.2">
      <c r="A128" s="4">
        <v>10</v>
      </c>
      <c r="B128" s="305" t="s">
        <v>281</v>
      </c>
      <c r="C128" s="306"/>
      <c r="D128" s="306"/>
      <c r="E128" s="306"/>
      <c r="F128" s="307"/>
      <c r="G128" s="99">
        <v>0.02</v>
      </c>
      <c r="H128" s="238">
        <f t="shared" si="0"/>
        <v>2.0400000000000001E-2</v>
      </c>
      <c r="I128" s="98"/>
      <c r="J128" s="107">
        <v>1</v>
      </c>
    </row>
    <row r="129" spans="1:10" ht="12" x14ac:dyDescent="0.2">
      <c r="A129" s="4">
        <v>11</v>
      </c>
      <c r="B129" s="305" t="s">
        <v>282</v>
      </c>
      <c r="C129" s="306"/>
      <c r="D129" s="306"/>
      <c r="E129" s="306"/>
      <c r="F129" s="307"/>
      <c r="G129" s="99">
        <v>0.02</v>
      </c>
      <c r="H129" s="238">
        <f t="shared" si="0"/>
        <v>2.0400000000000001E-2</v>
      </c>
      <c r="I129" s="98"/>
      <c r="J129" s="107">
        <v>1</v>
      </c>
    </row>
    <row r="130" spans="1:10" ht="12" x14ac:dyDescent="0.2">
      <c r="A130" s="4">
        <v>12</v>
      </c>
      <c r="B130" s="305" t="s">
        <v>287</v>
      </c>
      <c r="C130" s="306"/>
      <c r="D130" s="306"/>
      <c r="E130" s="306"/>
      <c r="F130" s="307"/>
      <c r="G130" s="99">
        <v>0.02</v>
      </c>
      <c r="H130" s="238">
        <f t="shared" si="0"/>
        <v>2.0400000000000001E-2</v>
      </c>
      <c r="I130" s="98"/>
      <c r="J130" s="107">
        <v>1</v>
      </c>
    </row>
    <row r="131" spans="1:10" ht="12" x14ac:dyDescent="0.2">
      <c r="A131" s="4">
        <v>13</v>
      </c>
      <c r="B131" s="239" t="s">
        <v>288</v>
      </c>
      <c r="C131" s="240"/>
      <c r="D131" s="240"/>
      <c r="E131" s="240"/>
      <c r="F131" s="241"/>
      <c r="G131" s="99">
        <v>0.02</v>
      </c>
      <c r="H131" s="238">
        <f t="shared" si="0"/>
        <v>2.0400000000000001E-2</v>
      </c>
      <c r="I131" s="98"/>
      <c r="J131" s="107">
        <v>1</v>
      </c>
    </row>
    <row r="132" spans="1:10" ht="12" x14ac:dyDescent="0.2">
      <c r="A132" s="4">
        <v>14</v>
      </c>
      <c r="B132" s="239" t="s">
        <v>289</v>
      </c>
      <c r="C132" s="240"/>
      <c r="D132" s="240"/>
      <c r="E132" s="240"/>
      <c r="F132" s="241"/>
      <c r="G132" s="99">
        <v>0.02</v>
      </c>
      <c r="H132" s="238">
        <f t="shared" si="0"/>
        <v>2.0400000000000001E-2</v>
      </c>
      <c r="I132" s="98"/>
      <c r="J132" s="107">
        <v>1</v>
      </c>
    </row>
    <row r="133" spans="1:10" ht="12" x14ac:dyDescent="0.2">
      <c r="A133" s="4">
        <v>15</v>
      </c>
      <c r="B133" s="239" t="s">
        <v>290</v>
      </c>
      <c r="C133" s="240"/>
      <c r="D133" s="240"/>
      <c r="E133" s="240"/>
      <c r="F133" s="241"/>
      <c r="G133" s="99">
        <v>0.02</v>
      </c>
      <c r="H133" s="238">
        <f t="shared" si="0"/>
        <v>2.0400000000000001E-2</v>
      </c>
      <c r="I133" s="98"/>
      <c r="J133" s="107">
        <v>1</v>
      </c>
    </row>
    <row r="134" spans="1:10" ht="12" x14ac:dyDescent="0.2">
      <c r="A134" s="4">
        <v>16</v>
      </c>
      <c r="B134" s="239" t="s">
        <v>283</v>
      </c>
      <c r="C134" s="240"/>
      <c r="D134" s="240"/>
      <c r="E134" s="240"/>
      <c r="F134" s="241"/>
      <c r="G134" s="99">
        <v>0.05</v>
      </c>
      <c r="H134" s="238">
        <f t="shared" si="0"/>
        <v>5.2600000000000001E-2</v>
      </c>
      <c r="I134" s="98"/>
      <c r="J134" s="107">
        <v>1</v>
      </c>
    </row>
    <row r="135" spans="1:10" ht="12" x14ac:dyDescent="0.2">
      <c r="A135" s="4">
        <v>17</v>
      </c>
      <c r="B135" s="239" t="s">
        <v>291</v>
      </c>
      <c r="C135" s="240"/>
      <c r="D135" s="240"/>
      <c r="E135" s="240"/>
      <c r="F135" s="241"/>
      <c r="G135" s="99">
        <v>0.03</v>
      </c>
      <c r="H135" s="238">
        <f t="shared" si="0"/>
        <v>3.09E-2</v>
      </c>
      <c r="I135" s="98"/>
      <c r="J135" s="107">
        <v>1</v>
      </c>
    </row>
    <row r="136" spans="1:10" ht="12" x14ac:dyDescent="0.2">
      <c r="A136" s="4">
        <v>18</v>
      </c>
      <c r="B136" s="239" t="s">
        <v>292</v>
      </c>
      <c r="C136" s="240"/>
      <c r="D136" s="240"/>
      <c r="E136" s="240"/>
      <c r="F136" s="241"/>
      <c r="G136" s="99">
        <v>0.03</v>
      </c>
      <c r="H136" s="238">
        <f t="shared" si="0"/>
        <v>3.09E-2</v>
      </c>
      <c r="I136" s="98"/>
      <c r="J136" s="107">
        <v>1</v>
      </c>
    </row>
    <row r="137" spans="1:10" ht="12" x14ac:dyDescent="0.2">
      <c r="A137" s="4">
        <v>19</v>
      </c>
      <c r="B137" s="239" t="s">
        <v>293</v>
      </c>
      <c r="C137" s="240"/>
      <c r="D137" s="240"/>
      <c r="E137" s="240"/>
      <c r="F137" s="241"/>
      <c r="G137" s="99">
        <v>0.03</v>
      </c>
      <c r="H137" s="238">
        <f t="shared" si="0"/>
        <v>3.09E-2</v>
      </c>
      <c r="I137" s="98"/>
      <c r="J137" s="107">
        <v>1</v>
      </c>
    </row>
    <row r="138" spans="1:10" ht="12" x14ac:dyDescent="0.2">
      <c r="A138" s="4">
        <v>20</v>
      </c>
      <c r="B138" s="239" t="s">
        <v>294</v>
      </c>
      <c r="C138" s="240"/>
      <c r="D138" s="240"/>
      <c r="E138" s="240"/>
      <c r="F138" s="241"/>
      <c r="G138" s="99">
        <v>0.02</v>
      </c>
      <c r="H138" s="238">
        <f t="shared" si="0"/>
        <v>2.0400000000000001E-2</v>
      </c>
      <c r="I138" s="98"/>
      <c r="J138" s="107">
        <v>1</v>
      </c>
    </row>
    <row r="139" spans="1:10" ht="12" x14ac:dyDescent="0.2">
      <c r="A139" s="4">
        <v>21</v>
      </c>
      <c r="B139" s="239" t="s">
        <v>298</v>
      </c>
      <c r="C139" s="240"/>
      <c r="D139" s="240"/>
      <c r="E139" s="240"/>
      <c r="F139" s="241"/>
      <c r="G139" s="99">
        <v>0.02</v>
      </c>
      <c r="H139" s="238">
        <f t="shared" si="0"/>
        <v>2.0400000000000001E-2</v>
      </c>
      <c r="I139" s="98"/>
      <c r="J139" s="107">
        <v>1</v>
      </c>
    </row>
    <row r="140" spans="1:10" ht="12" x14ac:dyDescent="0.2">
      <c r="A140" s="4">
        <v>22</v>
      </c>
      <c r="B140" s="239" t="s">
        <v>284</v>
      </c>
      <c r="C140" s="240"/>
      <c r="D140" s="240"/>
      <c r="E140" s="240"/>
      <c r="F140" s="241"/>
      <c r="G140" s="99">
        <v>0.05</v>
      </c>
      <c r="H140" s="238">
        <f t="shared" si="0"/>
        <v>5.2600000000000001E-2</v>
      </c>
      <c r="I140" s="98"/>
      <c r="J140" s="107">
        <v>1</v>
      </c>
    </row>
    <row r="141" spans="1:10" ht="12" x14ac:dyDescent="0.2">
      <c r="A141" s="4">
        <v>23</v>
      </c>
      <c r="B141" s="239" t="s">
        <v>295</v>
      </c>
      <c r="C141" s="240"/>
      <c r="D141" s="240"/>
      <c r="E141" s="240"/>
      <c r="F141" s="241"/>
      <c r="G141" s="99">
        <v>0.02</v>
      </c>
      <c r="H141" s="238">
        <f t="shared" si="0"/>
        <v>2.0400000000000001E-2</v>
      </c>
      <c r="I141" s="98"/>
      <c r="J141" s="107">
        <v>1</v>
      </c>
    </row>
    <row r="142" spans="1:10" ht="12" x14ac:dyDescent="0.2">
      <c r="A142" s="4">
        <v>24</v>
      </c>
      <c r="B142" s="305" t="s">
        <v>296</v>
      </c>
      <c r="C142" s="306"/>
      <c r="D142" s="306"/>
      <c r="E142" s="306"/>
      <c r="F142" s="307"/>
      <c r="G142" s="99">
        <v>0.02</v>
      </c>
      <c r="H142" s="238">
        <f t="shared" si="0"/>
        <v>2.0400000000000001E-2</v>
      </c>
      <c r="I142" s="98"/>
      <c r="J142" s="107">
        <v>1</v>
      </c>
    </row>
    <row r="143" spans="1:10" ht="12" x14ac:dyDescent="0.2">
      <c r="A143" s="4">
        <v>25</v>
      </c>
      <c r="B143" s="305" t="s">
        <v>297</v>
      </c>
      <c r="C143" s="306"/>
      <c r="D143" s="306"/>
      <c r="E143" s="306"/>
      <c r="F143" s="307"/>
      <c r="G143" s="99">
        <v>0.02</v>
      </c>
      <c r="H143" s="238">
        <f t="shared" si="0"/>
        <v>2.0400000000000001E-2</v>
      </c>
      <c r="I143" s="98"/>
      <c r="J143" s="107">
        <v>1</v>
      </c>
    </row>
    <row r="144" spans="1:10" ht="15" customHeight="1" x14ac:dyDescent="0.2">
      <c r="A144" s="78"/>
      <c r="B144" s="78"/>
      <c r="C144" s="78"/>
      <c r="D144" s="78"/>
      <c r="E144" s="78"/>
      <c r="F144" s="78"/>
      <c r="G144" s="78"/>
      <c r="H144" s="78"/>
      <c r="I144" s="78"/>
      <c r="J144" s="78"/>
    </row>
    <row r="145" spans="1:14" ht="15" customHeight="1" x14ac:dyDescent="0.2">
      <c r="A145" s="329" t="s">
        <v>149</v>
      </c>
      <c r="B145" s="330"/>
      <c r="C145" s="330"/>
      <c r="D145" s="330"/>
      <c r="E145" s="330"/>
      <c r="F145" s="330"/>
      <c r="G145" s="330"/>
      <c r="H145" s="330"/>
      <c r="I145" s="330"/>
      <c r="J145" s="331"/>
      <c r="K145" s="8"/>
    </row>
    <row r="146" spans="1:14" s="78" customFormat="1" ht="15" customHeight="1" x14ac:dyDescent="0.2">
      <c r="A146" s="332" t="s">
        <v>150</v>
      </c>
      <c r="B146" s="333"/>
      <c r="C146" s="333"/>
      <c r="D146" s="333"/>
      <c r="E146" s="333"/>
      <c r="F146" s="333"/>
      <c r="G146" s="333"/>
      <c r="H146" s="333"/>
      <c r="I146" s="333"/>
      <c r="J146" s="334"/>
      <c r="K146" s="270"/>
      <c r="M146" s="100"/>
      <c r="N146" s="100"/>
    </row>
    <row r="147" spans="1:14" s="78" customFormat="1" ht="15" customHeight="1" x14ac:dyDescent="0.2">
      <c r="A147" s="223"/>
      <c r="B147" s="223"/>
      <c r="C147" s="223"/>
      <c r="D147" s="223"/>
      <c r="E147" s="223"/>
      <c r="F147" s="223"/>
      <c r="G147" s="224"/>
      <c r="H147" s="223"/>
      <c r="I147" s="224"/>
      <c r="J147" s="223"/>
      <c r="M147" s="100"/>
      <c r="N147" s="100"/>
    </row>
    <row r="148" spans="1:14" s="69" customFormat="1" x14ac:dyDescent="0.2">
      <c r="A148" s="102"/>
      <c r="B148" s="102"/>
      <c r="C148" s="102"/>
      <c r="D148" s="102"/>
      <c r="E148" s="102"/>
      <c r="F148" s="102"/>
      <c r="G148" s="102"/>
      <c r="H148" s="102"/>
      <c r="I148" s="102"/>
      <c r="J148" s="102"/>
      <c r="M148" s="103"/>
      <c r="N148" s="103"/>
    </row>
    <row r="149" spans="1:14" s="69" customFormat="1" ht="15" customHeight="1" x14ac:dyDescent="0.2">
      <c r="G149" s="104"/>
      <c r="I149" s="104"/>
      <c r="M149" s="103"/>
      <c r="N149" s="103"/>
    </row>
    <row r="150" spans="1:14" s="69" customFormat="1" ht="15" customHeight="1" x14ac:dyDescent="0.2">
      <c r="G150" s="104"/>
      <c r="I150" s="104"/>
      <c r="M150" s="103"/>
      <c r="N150" s="103"/>
    </row>
    <row r="151" spans="1:14" s="69" customFormat="1" ht="15" customHeight="1" x14ac:dyDescent="0.2">
      <c r="G151" s="104"/>
      <c r="I151" s="104"/>
      <c r="M151" s="103"/>
      <c r="N151" s="103"/>
    </row>
    <row r="152" spans="1:14" s="69" customFormat="1" ht="15" customHeight="1" x14ac:dyDescent="0.2">
      <c r="G152" s="104"/>
      <c r="I152" s="104"/>
      <c r="M152" s="103"/>
      <c r="N152" s="103"/>
    </row>
    <row r="153" spans="1:14" s="69" customFormat="1" ht="15" customHeight="1" x14ac:dyDescent="0.2">
      <c r="G153" s="104"/>
      <c r="I153" s="104"/>
      <c r="M153" s="103"/>
      <c r="N153" s="103"/>
    </row>
    <row r="154" spans="1:14" s="69" customFormat="1" ht="15" customHeight="1" x14ac:dyDescent="0.2">
      <c r="G154" s="104"/>
      <c r="I154" s="104"/>
      <c r="M154" s="103"/>
      <c r="N154" s="103"/>
    </row>
    <row r="155" spans="1:14" s="69" customFormat="1" ht="15" customHeight="1" x14ac:dyDescent="0.2">
      <c r="G155" s="104"/>
      <c r="I155" s="104"/>
      <c r="M155" s="103"/>
      <c r="N155" s="103"/>
    </row>
    <row r="156" spans="1:14" s="69" customFormat="1" ht="15" customHeight="1" x14ac:dyDescent="0.2">
      <c r="G156" s="104"/>
      <c r="I156" s="104"/>
      <c r="M156" s="103"/>
      <c r="N156" s="103"/>
    </row>
    <row r="157" spans="1:14" s="69" customFormat="1" ht="15" customHeight="1" x14ac:dyDescent="0.2">
      <c r="G157" s="104"/>
      <c r="I157" s="104"/>
      <c r="M157" s="103"/>
      <c r="N157" s="103"/>
    </row>
    <row r="158" spans="1:14" s="69" customFormat="1" ht="15" customHeight="1" x14ac:dyDescent="0.2">
      <c r="G158" s="104"/>
      <c r="I158" s="104"/>
      <c r="M158" s="103"/>
      <c r="N158" s="103"/>
    </row>
    <row r="159" spans="1:14" s="69" customFormat="1" ht="15" customHeight="1" x14ac:dyDescent="0.2">
      <c r="G159" s="104"/>
      <c r="I159" s="104"/>
      <c r="M159" s="103"/>
      <c r="N159" s="103"/>
    </row>
    <row r="160" spans="1:14" s="69" customFormat="1" ht="15" customHeight="1" x14ac:dyDescent="0.2">
      <c r="G160" s="104"/>
      <c r="I160" s="104"/>
      <c r="M160" s="103"/>
      <c r="N160" s="103"/>
    </row>
    <row r="161" spans="1:14" s="69" customFormat="1" ht="15" customHeight="1" x14ac:dyDescent="0.2">
      <c r="G161" s="104"/>
      <c r="I161" s="104"/>
      <c r="M161" s="103"/>
      <c r="N161" s="103"/>
    </row>
    <row r="162" spans="1:14" s="69" customFormat="1" ht="15" customHeight="1" x14ac:dyDescent="0.2">
      <c r="G162" s="104"/>
      <c r="I162" s="104"/>
      <c r="M162" s="103"/>
      <c r="N162" s="103"/>
    </row>
    <row r="163" spans="1:14" s="19" customFormat="1" ht="15" customHeight="1" x14ac:dyDescent="0.2">
      <c r="G163" s="79"/>
      <c r="I163" s="79"/>
      <c r="M163" s="101"/>
      <c r="N163" s="101"/>
    </row>
    <row r="164" spans="1:14" ht="15" customHeight="1" x14ac:dyDescent="0.2">
      <c r="A164" s="9"/>
      <c r="B164" s="9"/>
      <c r="C164" s="9"/>
      <c r="D164" s="9"/>
      <c r="E164" s="9"/>
      <c r="F164" s="9"/>
      <c r="G164" s="68"/>
      <c r="H164" s="9"/>
      <c r="I164" s="68"/>
      <c r="J164" s="9"/>
    </row>
    <row r="165" spans="1:14" ht="15" customHeight="1" x14ac:dyDescent="0.2">
      <c r="A165" s="9"/>
      <c r="B165" s="9"/>
      <c r="C165" s="9"/>
      <c r="D165" s="9"/>
      <c r="E165" s="9"/>
      <c r="F165" s="9"/>
      <c r="G165" s="68"/>
      <c r="H165" s="9"/>
      <c r="I165" s="68"/>
      <c r="J165" s="78"/>
    </row>
    <row r="166" spans="1:14" ht="15" customHeight="1" x14ac:dyDescent="0.2">
      <c r="A166" s="9"/>
      <c r="B166" s="9"/>
      <c r="C166" s="9"/>
      <c r="D166" s="9"/>
      <c r="E166" s="9"/>
      <c r="F166" s="9"/>
      <c r="G166" s="68"/>
      <c r="H166" s="9"/>
      <c r="I166" s="68"/>
      <c r="J166" s="19"/>
    </row>
    <row r="167" spans="1:14" ht="15" customHeight="1" x14ac:dyDescent="0.2">
      <c r="A167" s="9"/>
      <c r="B167" s="9"/>
      <c r="C167" s="9"/>
      <c r="D167" s="9"/>
      <c r="E167" s="9"/>
      <c r="F167" s="9"/>
      <c r="G167" s="68"/>
      <c r="H167" s="9"/>
      <c r="I167" s="68"/>
      <c r="J167" s="9"/>
    </row>
    <row r="168" spans="1:14" ht="15" customHeight="1" x14ac:dyDescent="0.2">
      <c r="A168" s="9"/>
      <c r="B168" s="9"/>
      <c r="C168" s="9"/>
      <c r="D168" s="9"/>
      <c r="E168" s="9"/>
      <c r="F168" s="9"/>
      <c r="G168" s="68"/>
      <c r="H168" s="9"/>
      <c r="I168" s="68"/>
      <c r="J168" s="9"/>
    </row>
    <row r="169" spans="1:14" ht="15" customHeight="1" x14ac:dyDescent="0.2">
      <c r="A169" s="9"/>
      <c r="B169" s="9"/>
      <c r="C169" s="9"/>
      <c r="D169" s="9"/>
      <c r="E169" s="9"/>
      <c r="F169" s="9"/>
      <c r="G169" s="68"/>
      <c r="H169" s="9"/>
      <c r="I169" s="68"/>
      <c r="J169" s="9"/>
    </row>
    <row r="170" spans="1:14" ht="15" customHeight="1" x14ac:dyDescent="0.2">
      <c r="A170" s="9"/>
      <c r="B170" s="9"/>
      <c r="C170" s="9"/>
      <c r="D170" s="9"/>
      <c r="E170" s="9"/>
      <c r="F170" s="9"/>
      <c r="G170" s="68"/>
      <c r="H170" s="9"/>
      <c r="I170" s="68"/>
      <c r="J170" s="9"/>
    </row>
    <row r="171" spans="1:14" ht="15" customHeight="1" x14ac:dyDescent="0.2">
      <c r="A171" s="9"/>
      <c r="B171" s="9"/>
      <c r="C171" s="9"/>
      <c r="D171" s="9"/>
      <c r="E171" s="9"/>
      <c r="F171" s="9"/>
      <c r="G171" s="68"/>
      <c r="H171" s="9"/>
      <c r="I171" s="68"/>
      <c r="J171" s="9"/>
    </row>
    <row r="172" spans="1:14" ht="15" customHeight="1" x14ac:dyDescent="0.2">
      <c r="A172" s="9"/>
      <c r="B172" s="9"/>
      <c r="C172" s="9"/>
      <c r="D172" s="9"/>
      <c r="E172" s="9"/>
      <c r="F172" s="9"/>
      <c r="G172" s="68"/>
      <c r="H172" s="9"/>
      <c r="I172" s="68"/>
      <c r="J172" s="9"/>
    </row>
    <row r="173" spans="1:14" ht="15" customHeight="1" x14ac:dyDescent="0.2">
      <c r="A173" s="9"/>
      <c r="B173" s="9"/>
      <c r="C173" s="9"/>
      <c r="D173" s="9"/>
      <c r="E173" s="9"/>
      <c r="F173" s="9"/>
      <c r="G173" s="68"/>
      <c r="H173" s="9"/>
      <c r="I173" s="68"/>
      <c r="J173" s="9"/>
    </row>
    <row r="174" spans="1:14" ht="15" customHeight="1" x14ac:dyDescent="0.2">
      <c r="A174" s="9"/>
      <c r="B174" s="9"/>
      <c r="C174" s="9"/>
      <c r="D174" s="9"/>
      <c r="E174" s="9"/>
      <c r="F174" s="9"/>
      <c r="G174" s="68"/>
      <c r="H174" s="9"/>
      <c r="I174" s="68"/>
      <c r="J174" s="9"/>
    </row>
    <row r="175" spans="1:14" ht="15" customHeight="1" x14ac:dyDescent="0.2">
      <c r="A175" s="9"/>
      <c r="B175" s="9"/>
      <c r="C175" s="9"/>
      <c r="D175" s="9"/>
      <c r="E175" s="9"/>
      <c r="F175" s="9"/>
      <c r="G175" s="68"/>
      <c r="H175" s="9"/>
      <c r="I175" s="68"/>
      <c r="J175" s="9"/>
    </row>
    <row r="176" spans="1:14" ht="15" customHeight="1" x14ac:dyDescent="0.2">
      <c r="A176" s="9"/>
      <c r="B176" s="9"/>
      <c r="C176" s="9"/>
      <c r="D176" s="9"/>
      <c r="E176" s="9"/>
      <c r="F176" s="9"/>
      <c r="G176" s="68"/>
      <c r="H176" s="9"/>
      <c r="I176" s="68"/>
      <c r="J176" s="9"/>
    </row>
    <row r="177" spans="1:10" ht="15" customHeight="1" x14ac:dyDescent="0.2">
      <c r="A177" s="9"/>
      <c r="B177" s="9"/>
      <c r="C177" s="9"/>
      <c r="D177" s="9"/>
      <c r="E177" s="9"/>
      <c r="F177" s="9"/>
      <c r="G177" s="68"/>
      <c r="H177" s="9"/>
      <c r="I177" s="68"/>
      <c r="J177" s="9"/>
    </row>
    <row r="178" spans="1:10" ht="15" customHeight="1" x14ac:dyDescent="0.2">
      <c r="A178" s="9"/>
      <c r="B178" s="9"/>
      <c r="C178" s="9"/>
      <c r="D178" s="9"/>
      <c r="E178" s="9"/>
      <c r="F178" s="9"/>
      <c r="G178" s="68"/>
      <c r="H178" s="9"/>
      <c r="I178" s="68"/>
      <c r="J178" s="9"/>
    </row>
    <row r="179" spans="1:10" ht="15" customHeight="1" x14ac:dyDescent="0.2">
      <c r="A179" s="9"/>
      <c r="B179" s="9"/>
      <c r="C179" s="9"/>
      <c r="D179" s="9"/>
      <c r="E179" s="9"/>
      <c r="F179" s="9"/>
      <c r="G179" s="68"/>
      <c r="H179" s="9"/>
      <c r="I179" s="68"/>
      <c r="J179" s="9"/>
    </row>
    <row r="180" spans="1:10" ht="15" customHeight="1" x14ac:dyDescent="0.2">
      <c r="A180" s="9"/>
      <c r="B180" s="9"/>
      <c r="C180" s="9"/>
      <c r="D180" s="9"/>
      <c r="E180" s="9"/>
      <c r="F180" s="9"/>
      <c r="G180" s="68"/>
      <c r="H180" s="9"/>
      <c r="I180" s="68"/>
      <c r="J180" s="9"/>
    </row>
    <row r="181" spans="1:10" ht="15" customHeight="1" x14ac:dyDescent="0.2">
      <c r="A181" s="9"/>
      <c r="B181" s="9"/>
      <c r="C181" s="9"/>
      <c r="D181" s="9"/>
      <c r="E181" s="9"/>
      <c r="F181" s="9"/>
      <c r="G181" s="68"/>
      <c r="H181" s="9"/>
      <c r="I181" s="68"/>
      <c r="J181" s="9"/>
    </row>
    <row r="182" spans="1:10" ht="15" customHeight="1" x14ac:dyDescent="0.2">
      <c r="A182" s="9"/>
      <c r="B182" s="9"/>
      <c r="C182" s="9"/>
      <c r="D182" s="9"/>
      <c r="E182" s="9"/>
      <c r="F182" s="9"/>
      <c r="G182" s="68"/>
      <c r="H182" s="9"/>
      <c r="I182" s="68"/>
      <c r="J182" s="9"/>
    </row>
    <row r="183" spans="1:10" ht="15" customHeight="1" x14ac:dyDescent="0.2">
      <c r="A183" s="9"/>
      <c r="B183" s="9"/>
      <c r="C183" s="9"/>
      <c r="D183" s="9"/>
      <c r="E183" s="9"/>
      <c r="F183" s="9"/>
      <c r="G183" s="68"/>
      <c r="H183" s="9"/>
      <c r="I183" s="68"/>
      <c r="J183" s="9"/>
    </row>
    <row r="184" spans="1:10" ht="15" customHeight="1" x14ac:dyDescent="0.2">
      <c r="A184" s="9"/>
      <c r="B184" s="9"/>
      <c r="C184" s="9"/>
      <c r="D184" s="9"/>
      <c r="E184" s="9"/>
      <c r="F184" s="9"/>
      <c r="G184" s="68"/>
      <c r="H184" s="9"/>
      <c r="I184" s="68"/>
      <c r="J184" s="9"/>
    </row>
    <row r="185" spans="1:10" ht="15" customHeight="1" x14ac:dyDescent="0.2">
      <c r="A185" s="9"/>
      <c r="B185" s="9"/>
      <c r="C185" s="9"/>
      <c r="D185" s="9"/>
      <c r="E185" s="9"/>
      <c r="F185" s="9"/>
      <c r="G185" s="68"/>
      <c r="H185" s="9"/>
      <c r="I185" s="68"/>
      <c r="J185" s="9"/>
    </row>
    <row r="186" spans="1:10" ht="15" customHeight="1" x14ac:dyDescent="0.2">
      <c r="A186" s="9"/>
      <c r="B186" s="9"/>
      <c r="C186" s="9"/>
      <c r="D186" s="9"/>
      <c r="E186" s="9"/>
      <c r="F186" s="9"/>
      <c r="G186" s="68"/>
      <c r="H186" s="9"/>
      <c r="I186" s="68"/>
      <c r="J186" s="9"/>
    </row>
    <row r="187" spans="1:10" ht="15" customHeight="1" x14ac:dyDescent="0.2">
      <c r="A187" s="9"/>
      <c r="B187" s="9"/>
      <c r="C187" s="9"/>
      <c r="D187" s="9"/>
      <c r="E187" s="9"/>
      <c r="F187" s="9"/>
      <c r="G187" s="68"/>
      <c r="H187" s="9"/>
      <c r="I187" s="68"/>
      <c r="J187" s="9"/>
    </row>
    <row r="188" spans="1:10" ht="15" customHeight="1" x14ac:dyDescent="0.2">
      <c r="A188" s="9"/>
      <c r="B188" s="9"/>
      <c r="C188" s="9"/>
      <c r="D188" s="9"/>
      <c r="E188" s="9"/>
      <c r="F188" s="9"/>
      <c r="G188" s="68"/>
      <c r="H188" s="9"/>
      <c r="I188" s="68"/>
      <c r="J188" s="9"/>
    </row>
    <row r="189" spans="1:10" ht="15" customHeight="1" x14ac:dyDescent="0.2">
      <c r="A189" s="9"/>
      <c r="B189" s="9"/>
      <c r="C189" s="9"/>
      <c r="D189" s="9"/>
      <c r="E189" s="9"/>
      <c r="F189" s="9"/>
      <c r="G189" s="68"/>
      <c r="H189" s="9"/>
      <c r="I189" s="68"/>
      <c r="J189" s="9"/>
    </row>
    <row r="190" spans="1:10" ht="15" customHeight="1" x14ac:dyDescent="0.2">
      <c r="A190" s="9"/>
      <c r="B190" s="9"/>
      <c r="C190" s="9"/>
      <c r="D190" s="9"/>
      <c r="E190" s="9"/>
      <c r="F190" s="9"/>
      <c r="G190" s="68"/>
      <c r="H190" s="9"/>
      <c r="I190" s="68"/>
      <c r="J190" s="9"/>
    </row>
    <row r="191" spans="1:10" ht="15" customHeight="1" x14ac:dyDescent="0.2">
      <c r="A191" s="9"/>
      <c r="B191" s="9"/>
      <c r="C191" s="9"/>
      <c r="D191" s="9"/>
      <c r="E191" s="9"/>
      <c r="F191" s="9"/>
      <c r="G191" s="68"/>
      <c r="H191" s="9"/>
      <c r="I191" s="68"/>
      <c r="J191" s="9"/>
    </row>
    <row r="192" spans="1:10" ht="15" customHeight="1" x14ac:dyDescent="0.2">
      <c r="A192" s="9"/>
      <c r="B192" s="9"/>
      <c r="C192" s="9"/>
      <c r="D192" s="9"/>
      <c r="E192" s="9"/>
      <c r="F192" s="9"/>
      <c r="G192" s="68"/>
      <c r="H192" s="9"/>
      <c r="I192" s="68"/>
      <c r="J192" s="9"/>
    </row>
    <row r="193" spans="1:10" ht="15" customHeight="1" x14ac:dyDescent="0.2">
      <c r="A193" s="9"/>
      <c r="B193" s="9"/>
      <c r="C193" s="9"/>
      <c r="D193" s="9"/>
      <c r="E193" s="9"/>
      <c r="F193" s="9"/>
      <c r="G193" s="68"/>
      <c r="H193" s="9"/>
      <c r="I193" s="68"/>
      <c r="J193" s="9"/>
    </row>
    <row r="194" spans="1:10" ht="15" customHeight="1" x14ac:dyDescent="0.2">
      <c r="A194" s="9"/>
      <c r="B194" s="9"/>
      <c r="C194" s="9"/>
      <c r="D194" s="9"/>
      <c r="E194" s="9"/>
      <c r="F194" s="9"/>
      <c r="G194" s="68"/>
      <c r="H194" s="9"/>
      <c r="I194" s="68"/>
      <c r="J194" s="9"/>
    </row>
    <row r="195" spans="1:10" ht="15" customHeight="1" x14ac:dyDescent="0.2">
      <c r="A195" s="9"/>
      <c r="B195" s="9"/>
      <c r="C195" s="9"/>
      <c r="D195" s="9"/>
      <c r="E195" s="9"/>
      <c r="F195" s="9"/>
      <c r="G195" s="68"/>
      <c r="H195" s="9"/>
      <c r="I195" s="68"/>
      <c r="J195" s="9"/>
    </row>
    <row r="196" spans="1:10" ht="15" customHeight="1" x14ac:dyDescent="0.2">
      <c r="A196" s="9"/>
      <c r="B196" s="9"/>
      <c r="C196" s="9"/>
      <c r="D196" s="9"/>
      <c r="E196" s="9"/>
      <c r="F196" s="9"/>
      <c r="G196" s="68"/>
      <c r="H196" s="9"/>
      <c r="I196" s="68"/>
      <c r="J196" s="9"/>
    </row>
    <row r="197" spans="1:10" ht="15" customHeight="1" x14ac:dyDescent="0.2">
      <c r="A197" s="9"/>
      <c r="B197" s="9"/>
      <c r="C197" s="9"/>
      <c r="D197" s="9"/>
      <c r="E197" s="9"/>
      <c r="F197" s="9"/>
      <c r="G197" s="9"/>
      <c r="H197" s="9"/>
      <c r="I197" s="9"/>
      <c r="J197" s="9"/>
    </row>
    <row r="198" spans="1:10" ht="15" customHeight="1" x14ac:dyDescent="0.2">
      <c r="A198" s="9"/>
      <c r="B198" s="9"/>
      <c r="C198" s="9"/>
      <c r="D198" s="9"/>
      <c r="E198" s="9"/>
      <c r="F198" s="9"/>
      <c r="G198" s="9"/>
      <c r="H198" s="9"/>
      <c r="I198" s="9"/>
      <c r="J198" s="9"/>
    </row>
    <row r="199" spans="1:10" ht="15" customHeight="1" x14ac:dyDescent="0.2">
      <c r="A199" s="9"/>
      <c r="B199" s="9"/>
      <c r="C199" s="9"/>
      <c r="D199" s="9"/>
      <c r="E199" s="9"/>
      <c r="F199" s="9"/>
      <c r="G199" s="9"/>
      <c r="H199" s="9"/>
      <c r="I199" s="9"/>
      <c r="J199" s="9"/>
    </row>
    <row r="200" spans="1:10" ht="15" customHeight="1" x14ac:dyDescent="0.2">
      <c r="A200" s="9"/>
      <c r="B200" s="9"/>
      <c r="C200" s="9"/>
      <c r="D200" s="9"/>
      <c r="E200" s="9"/>
      <c r="F200" s="9"/>
      <c r="G200" s="9"/>
      <c r="H200" s="9"/>
      <c r="I200" s="9"/>
      <c r="J200" s="9"/>
    </row>
    <row r="201" spans="1:10" ht="15" customHeight="1" x14ac:dyDescent="0.2">
      <c r="A201" s="9"/>
      <c r="B201" s="9"/>
      <c r="C201" s="9"/>
      <c r="D201" s="9"/>
      <c r="E201" s="9"/>
      <c r="F201" s="9"/>
      <c r="G201" s="9"/>
      <c r="H201" s="9"/>
      <c r="I201" s="9"/>
      <c r="J201" s="9"/>
    </row>
    <row r="202" spans="1:10" ht="15" customHeight="1" x14ac:dyDescent="0.2">
      <c r="A202" s="9"/>
      <c r="B202" s="9"/>
      <c r="C202" s="9"/>
      <c r="D202" s="9"/>
      <c r="E202" s="9"/>
      <c r="F202" s="9"/>
      <c r="G202" s="9"/>
      <c r="H202" s="9"/>
      <c r="I202" s="9"/>
      <c r="J202" s="9"/>
    </row>
  </sheetData>
  <sheetProtection algorithmName="SHA-512" hashValue="dZzLJ8Ko9+5KorhlvgZDyeXbQXjLhjnItoXTkJBWtH5Z5A4tJACejB5W+I0ZEwfOeI49OtXB4/foJ3o42DtArw==" saltValue="zg0xSVFSfaDD8XUzIc2OWQ==" spinCount="100000" sheet="1" objects="1" scenarios="1"/>
  <dataConsolidate/>
  <mergeCells count="123">
    <mergeCell ref="B44:I44"/>
    <mergeCell ref="B58:I58"/>
    <mergeCell ref="B79:I79"/>
    <mergeCell ref="A72:J72"/>
    <mergeCell ref="A62:I62"/>
    <mergeCell ref="A60:I60"/>
    <mergeCell ref="A70:I70"/>
    <mergeCell ref="A64:J64"/>
    <mergeCell ref="B65:I65"/>
    <mergeCell ref="B66:I66"/>
    <mergeCell ref="B67:I67"/>
    <mergeCell ref="B68:H68"/>
    <mergeCell ref="B69:I69"/>
    <mergeCell ref="B54:I54"/>
    <mergeCell ref="B55:I55"/>
    <mergeCell ref="B56:I56"/>
    <mergeCell ref="B57:I57"/>
    <mergeCell ref="B76:I76"/>
    <mergeCell ref="A145:J145"/>
    <mergeCell ref="A146:J146"/>
    <mergeCell ref="B98:E98"/>
    <mergeCell ref="A105:J105"/>
    <mergeCell ref="B80:I80"/>
    <mergeCell ref="B81:I81"/>
    <mergeCell ref="B82:I82"/>
    <mergeCell ref="B83:I83"/>
    <mergeCell ref="B91:I91"/>
    <mergeCell ref="B92:I92"/>
    <mergeCell ref="B93:I93"/>
    <mergeCell ref="B94:I94"/>
    <mergeCell ref="B95:I95"/>
    <mergeCell ref="B100:E100"/>
    <mergeCell ref="B99:I99"/>
    <mergeCell ref="B101:I101"/>
    <mergeCell ref="B102:I102"/>
    <mergeCell ref="B103:E103"/>
    <mergeCell ref="B96:I96"/>
    <mergeCell ref="A97:J97"/>
    <mergeCell ref="B120:F120"/>
    <mergeCell ref="B142:F142"/>
    <mergeCell ref="B143:F143"/>
    <mergeCell ref="A117:J117"/>
    <mergeCell ref="A1:J1"/>
    <mergeCell ref="A2:E2"/>
    <mergeCell ref="A26:J26"/>
    <mergeCell ref="A10:E10"/>
    <mergeCell ref="A11:E11"/>
    <mergeCell ref="A3:E3"/>
    <mergeCell ref="A4:E4"/>
    <mergeCell ref="A5:E5"/>
    <mergeCell ref="A6:E6"/>
    <mergeCell ref="A13:E13"/>
    <mergeCell ref="F2:J2"/>
    <mergeCell ref="F3:J3"/>
    <mergeCell ref="F7:J7"/>
    <mergeCell ref="F8:J8"/>
    <mergeCell ref="F9:J9"/>
    <mergeCell ref="F10:J10"/>
    <mergeCell ref="F11:J11"/>
    <mergeCell ref="G13:J13"/>
    <mergeCell ref="F6:H6"/>
    <mergeCell ref="I6:J6"/>
    <mergeCell ref="F4:H4"/>
    <mergeCell ref="F5:H5"/>
    <mergeCell ref="I5:J5"/>
    <mergeCell ref="A7:E7"/>
    <mergeCell ref="A8:E8"/>
    <mergeCell ref="A9:E9"/>
    <mergeCell ref="A32:J32"/>
    <mergeCell ref="A15:I15"/>
    <mergeCell ref="A24:I24"/>
    <mergeCell ref="A30:I30"/>
    <mergeCell ref="A34:I34"/>
    <mergeCell ref="A36:J36"/>
    <mergeCell ref="A12:E12"/>
    <mergeCell ref="F12:J12"/>
    <mergeCell ref="B16:I16"/>
    <mergeCell ref="B17:I17"/>
    <mergeCell ref="B18:I18"/>
    <mergeCell ref="B19:I19"/>
    <mergeCell ref="B20:I20"/>
    <mergeCell ref="B21:I21"/>
    <mergeCell ref="B22:I22"/>
    <mergeCell ref="B23:I23"/>
    <mergeCell ref="B27:I27"/>
    <mergeCell ref="B28:I28"/>
    <mergeCell ref="B29:I29"/>
    <mergeCell ref="B33:I33"/>
    <mergeCell ref="B124:F124"/>
    <mergeCell ref="B125:F125"/>
    <mergeCell ref="B126:F126"/>
    <mergeCell ref="B127:F127"/>
    <mergeCell ref="B128:F128"/>
    <mergeCell ref="B129:F129"/>
    <mergeCell ref="B130:F130"/>
    <mergeCell ref="B37:I37"/>
    <mergeCell ref="B38:I38"/>
    <mergeCell ref="B39:I39"/>
    <mergeCell ref="B40:I40"/>
    <mergeCell ref="B41:I41"/>
    <mergeCell ref="B42:I42"/>
    <mergeCell ref="A53:J53"/>
    <mergeCell ref="A47:J47"/>
    <mergeCell ref="A45:I45"/>
    <mergeCell ref="A51:I51"/>
    <mergeCell ref="B43:I43"/>
    <mergeCell ref="B48:I48"/>
    <mergeCell ref="B49:I49"/>
    <mergeCell ref="B50:I50"/>
    <mergeCell ref="B75:I75"/>
    <mergeCell ref="B84:I84"/>
    <mergeCell ref="B85:I85"/>
    <mergeCell ref="A90:J90"/>
    <mergeCell ref="A89:J89"/>
    <mergeCell ref="B77:I77"/>
    <mergeCell ref="B78:I78"/>
    <mergeCell ref="B59:I59"/>
    <mergeCell ref="B73:I73"/>
    <mergeCell ref="B74:I74"/>
    <mergeCell ref="B118:F118"/>
    <mergeCell ref="B119:F119"/>
    <mergeCell ref="B86:I86"/>
    <mergeCell ref="B87:I87"/>
  </mergeCells>
  <conditionalFormatting sqref="E107 H107:H111 E112:E115">
    <cfRule type="cellIs" dxfId="19" priority="12" operator="greaterThan">
      <formula>0</formula>
    </cfRule>
  </conditionalFormatting>
  <conditionalFormatting sqref="F4">
    <cfRule type="cellIs" dxfId="18" priority="17" operator="greaterThan">
      <formula>0</formula>
    </cfRule>
  </conditionalFormatting>
  <conditionalFormatting sqref="F5:F6">
    <cfRule type="notContainsBlanks" dxfId="17" priority="64">
      <formula>LEN(TRIM(F5))&gt;0</formula>
    </cfRule>
  </conditionalFormatting>
  <conditionalFormatting sqref="F7:F13">
    <cfRule type="cellIs" dxfId="16" priority="10" operator="greaterThan">
      <formula>0</formula>
    </cfRule>
  </conditionalFormatting>
  <conditionalFormatting sqref="F12">
    <cfRule type="cellIs" dxfId="15" priority="9" operator="greaterThan">
      <formula>0</formula>
    </cfRule>
  </conditionalFormatting>
  <conditionalFormatting sqref="G98">
    <cfRule type="cellIs" dxfId="14" priority="7" operator="greaterThan">
      <formula>0</formula>
    </cfRule>
  </conditionalFormatting>
  <conditionalFormatting sqref="G100">
    <cfRule type="cellIs" dxfId="13" priority="48" operator="greaterThan">
      <formula>0</formula>
    </cfRule>
  </conditionalFormatting>
  <conditionalFormatting sqref="G103">
    <cfRule type="cellIs" dxfId="12" priority="1" operator="greaterThan">
      <formula>0</formula>
    </cfRule>
  </conditionalFormatting>
  <conditionalFormatting sqref="G119:J143">
    <cfRule type="cellIs" dxfId="11" priority="8" operator="greaterThan">
      <formula>0</formula>
    </cfRule>
  </conditionalFormatting>
  <conditionalFormatting sqref="I98">
    <cfRule type="cellIs" dxfId="10" priority="6" operator="greaterThan">
      <formula>0</formula>
    </cfRule>
  </conditionalFormatting>
  <conditionalFormatting sqref="I100">
    <cfRule type="cellIs" dxfId="9" priority="47" operator="greaterThan">
      <formula>0</formula>
    </cfRule>
  </conditionalFormatting>
  <conditionalFormatting sqref="I103">
    <cfRule type="cellIs" dxfId="8" priority="2" operator="greaterThan">
      <formula>0</formula>
    </cfRule>
  </conditionalFormatting>
  <conditionalFormatting sqref="J4">
    <cfRule type="cellIs" dxfId="7" priority="16" operator="greaterThan">
      <formula>0</formula>
    </cfRule>
  </conditionalFormatting>
  <conditionalFormatting sqref="J91">
    <cfRule type="cellIs" dxfId="6" priority="50" operator="greaterThan">
      <formula>0</formula>
    </cfRule>
  </conditionalFormatting>
  <conditionalFormatting sqref="J99">
    <cfRule type="cellIs" dxfId="5" priority="5" operator="greaterThan">
      <formula>0</formula>
    </cfRule>
  </conditionalFormatting>
  <conditionalFormatting sqref="J101:J102">
    <cfRule type="cellIs" dxfId="4" priority="3" operator="greaterThan">
      <formula>0</formula>
    </cfRule>
  </conditionalFormatting>
  <conditionalFormatting sqref="J119:J143">
    <cfRule type="cellIs" dxfId="3" priority="34" operator="greaterThan">
      <formula>0</formula>
    </cfRule>
  </conditionalFormatting>
  <dataValidations count="5">
    <dataValidation type="decimal" operator="greaterThanOrEqual" allowBlank="1" showInputMessage="1" showErrorMessage="1" sqref="F7:F13 J68 G119:J143" xr:uid="{00000000-0002-0000-0100-000000000000}">
      <formula1>0</formula1>
    </dataValidation>
    <dataValidation type="list" showInputMessage="1" showErrorMessage="1" sqref="F6" xr:uid="{00000000-0002-0000-0100-000001000000}">
      <formula1>$N$1:$N$3</formula1>
    </dataValidation>
    <dataValidation operator="greaterThanOrEqual" allowBlank="1" showInputMessage="1" showErrorMessage="1" sqref="G13 I107:J115" xr:uid="{00000000-0002-0000-0100-000002000000}"/>
    <dataValidation type="list" operator="greaterThan" allowBlank="1" showInputMessage="1" showErrorMessage="1" sqref="F5" xr:uid="{00000000-0002-0000-0100-000003000000}">
      <formula1>$M$1:$M$2</formula1>
    </dataValidation>
    <dataValidation operator="greaterThan" allowBlank="1" showInputMessage="1" showErrorMessage="1" sqref="G5" xr:uid="{00000000-0002-0000-0100-000004000000}"/>
  </dataValidations>
  <printOptions horizontalCentered="1"/>
  <pageMargins left="0.35433070866141736" right="0.15748031496062992" top="0.43307086614173229" bottom="0.59055118110236227" header="0.23622047244094491" footer="0.31496062992125984"/>
  <pageSetup paperSize="9" scale="69" orientation="portrait" r:id="rId1"/>
  <headerFooter>
    <oddHeader>&amp;C&amp;"-,Negrito"PLANILHA DE COMPOSIÇÃO DE CUSTOS</oddHeader>
    <oddFooter>&amp;C&amp;P</oddFooter>
  </headerFooter>
  <rowBreaks count="3" manualBreakCount="3">
    <brk id="63" max="16383" man="1"/>
    <brk id="116" max="16383" man="1"/>
    <brk id="160" max="9" man="1"/>
  </rowBreaks>
  <ignoredErrors>
    <ignoredError sqref="J103 J98 J108:J109 J111 H112" unlockedFormula="1"/>
    <ignoredError sqref="E108 E110" formula="1"/>
    <ignoredError sqref="J110" formula="1" unlocked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AD74C5-3629-4D69-927A-6C3577CD15D9}">
  <sheetPr>
    <tabColor rgb="FF00B050"/>
  </sheetPr>
  <dimension ref="B1:N39"/>
  <sheetViews>
    <sheetView showGridLines="0" topLeftCell="A20" zoomScale="110" zoomScaleNormal="110" workbookViewId="0">
      <selection activeCell="C1" sqref="C1"/>
    </sheetView>
  </sheetViews>
  <sheetFormatPr defaultColWidth="9.140625" defaultRowHeight="12" x14ac:dyDescent="0.2"/>
  <cols>
    <col min="1" max="1" width="2.140625" style="168" customWidth="1"/>
    <col min="2" max="2" width="3" style="168" customWidth="1"/>
    <col min="3" max="3" width="48.5703125" style="168" customWidth="1"/>
    <col min="4" max="5" width="9.140625" style="168"/>
    <col min="6" max="9" width="12.85546875" style="168" customWidth="1"/>
    <col min="10" max="10" width="1.7109375" style="168" customWidth="1"/>
    <col min="11" max="11" width="15.28515625" style="168" bestFit="1" customWidth="1"/>
    <col min="12" max="12" width="7" style="168" bestFit="1" customWidth="1"/>
    <col min="13" max="13" width="9.140625" style="168"/>
    <col min="14" max="14" width="10" style="168" bestFit="1" customWidth="1"/>
    <col min="15" max="16384" width="9.140625" style="168"/>
  </cols>
  <sheetData>
    <row r="1" spans="2:14" ht="14.25" customHeight="1" x14ac:dyDescent="0.2">
      <c r="B1" s="169"/>
    </row>
    <row r="2" spans="2:14" ht="9.75" customHeight="1" x14ac:dyDescent="0.2">
      <c r="B2" s="169"/>
    </row>
    <row r="3" spans="2:14" ht="18.75" customHeight="1" x14ac:dyDescent="0.2">
      <c r="B3" s="347" t="s">
        <v>151</v>
      </c>
      <c r="C3" s="347"/>
      <c r="D3" s="347"/>
      <c r="E3" s="347"/>
      <c r="F3" s="347"/>
      <c r="G3" s="347"/>
      <c r="H3" s="347"/>
      <c r="I3" s="347"/>
      <c r="J3" s="166"/>
    </row>
    <row r="4" spans="2:14" ht="24" customHeight="1" x14ac:dyDescent="0.2">
      <c r="B4" s="338" t="s">
        <v>152</v>
      </c>
      <c r="C4" s="338"/>
      <c r="D4" s="338" t="s">
        <v>153</v>
      </c>
      <c r="E4" s="338" t="s">
        <v>154</v>
      </c>
      <c r="F4" s="338" t="s">
        <v>155</v>
      </c>
      <c r="G4" s="176" t="s">
        <v>156</v>
      </c>
      <c r="H4" s="176" t="s">
        <v>157</v>
      </c>
      <c r="I4" s="176" t="s">
        <v>158</v>
      </c>
    </row>
    <row r="5" spans="2:14" x14ac:dyDescent="0.2">
      <c r="B5" s="338"/>
      <c r="C5" s="338"/>
      <c r="D5" s="338"/>
      <c r="E5" s="338"/>
      <c r="F5" s="338"/>
      <c r="G5" s="338" t="s">
        <v>159</v>
      </c>
      <c r="H5" s="338"/>
      <c r="I5" s="338"/>
    </row>
    <row r="6" spans="2:14" x14ac:dyDescent="0.2">
      <c r="B6" s="338"/>
      <c r="C6" s="338"/>
      <c r="D6" s="338"/>
      <c r="E6" s="338"/>
      <c r="F6" s="338"/>
      <c r="G6" s="176">
        <v>1</v>
      </c>
      <c r="H6" s="176">
        <v>1.37</v>
      </c>
      <c r="I6" s="176">
        <v>2</v>
      </c>
      <c r="L6" s="167"/>
      <c r="N6" s="191"/>
    </row>
    <row r="7" spans="2:14" x14ac:dyDescent="0.2">
      <c r="B7" s="338"/>
      <c r="C7" s="338"/>
      <c r="D7" s="338"/>
      <c r="E7" s="338"/>
      <c r="F7" s="338"/>
      <c r="G7" s="338" t="s">
        <v>160</v>
      </c>
      <c r="H7" s="338"/>
      <c r="I7" s="338"/>
      <c r="L7" s="167"/>
    </row>
    <row r="8" spans="2:14" x14ac:dyDescent="0.2">
      <c r="B8" s="177">
        <v>1</v>
      </c>
      <c r="C8" s="178" t="s">
        <v>161</v>
      </c>
      <c r="D8" s="179">
        <v>12</v>
      </c>
      <c r="E8" s="175"/>
      <c r="F8" s="179">
        <v>2</v>
      </c>
      <c r="G8" s="189">
        <f t="shared" ref="G8:I15" si="0">ROUND(($E8/$D8)*$F8*G$6,2)</f>
        <v>0</v>
      </c>
      <c r="H8" s="189">
        <f t="shared" si="0"/>
        <v>0</v>
      </c>
      <c r="I8" s="189">
        <f t="shared" si="0"/>
        <v>0</v>
      </c>
      <c r="L8" s="26"/>
    </row>
    <row r="9" spans="2:14" x14ac:dyDescent="0.2">
      <c r="B9" s="180">
        <v>2</v>
      </c>
      <c r="C9" s="181" t="s">
        <v>162</v>
      </c>
      <c r="D9" s="182">
        <v>12</v>
      </c>
      <c r="E9" s="175"/>
      <c r="F9" s="182">
        <v>2</v>
      </c>
      <c r="G9" s="189">
        <f t="shared" si="0"/>
        <v>0</v>
      </c>
      <c r="H9" s="189">
        <f t="shared" si="0"/>
        <v>0</v>
      </c>
      <c r="I9" s="189">
        <f t="shared" si="0"/>
        <v>0</v>
      </c>
      <c r="L9" s="170"/>
    </row>
    <row r="10" spans="2:14" x14ac:dyDescent="0.2">
      <c r="B10" s="177">
        <v>3</v>
      </c>
      <c r="C10" s="178" t="s">
        <v>163</v>
      </c>
      <c r="D10" s="179">
        <v>12</v>
      </c>
      <c r="E10" s="175"/>
      <c r="F10" s="179">
        <v>2</v>
      </c>
      <c r="G10" s="189">
        <f t="shared" si="0"/>
        <v>0</v>
      </c>
      <c r="H10" s="189">
        <f t="shared" si="0"/>
        <v>0</v>
      </c>
      <c r="I10" s="189">
        <f t="shared" si="0"/>
        <v>0</v>
      </c>
      <c r="L10" s="26"/>
    </row>
    <row r="11" spans="2:14" x14ac:dyDescent="0.2">
      <c r="B11" s="180">
        <v>4</v>
      </c>
      <c r="C11" s="181" t="s">
        <v>164</v>
      </c>
      <c r="D11" s="182">
        <v>12</v>
      </c>
      <c r="E11" s="175"/>
      <c r="F11" s="182">
        <v>1</v>
      </c>
      <c r="G11" s="189">
        <f t="shared" si="0"/>
        <v>0</v>
      </c>
      <c r="H11" s="189">
        <f t="shared" si="0"/>
        <v>0</v>
      </c>
      <c r="I11" s="189">
        <f t="shared" si="0"/>
        <v>0</v>
      </c>
      <c r="L11" s="170"/>
    </row>
    <row r="12" spans="2:14" x14ac:dyDescent="0.2">
      <c r="B12" s="177">
        <v>5</v>
      </c>
      <c r="C12" s="178" t="s">
        <v>165</v>
      </c>
      <c r="D12" s="179">
        <v>12</v>
      </c>
      <c r="E12" s="175"/>
      <c r="F12" s="179">
        <v>2</v>
      </c>
      <c r="G12" s="189">
        <f t="shared" si="0"/>
        <v>0</v>
      </c>
      <c r="H12" s="189">
        <f t="shared" si="0"/>
        <v>0</v>
      </c>
      <c r="I12" s="189">
        <f t="shared" si="0"/>
        <v>0</v>
      </c>
      <c r="L12" s="26"/>
    </row>
    <row r="13" spans="2:14" x14ac:dyDescent="0.2">
      <c r="B13" s="180">
        <v>6</v>
      </c>
      <c r="C13" s="181" t="s">
        <v>166</v>
      </c>
      <c r="D13" s="182">
        <v>12</v>
      </c>
      <c r="E13" s="175"/>
      <c r="F13" s="182">
        <v>1</v>
      </c>
      <c r="G13" s="189">
        <f t="shared" si="0"/>
        <v>0</v>
      </c>
      <c r="H13" s="189">
        <f t="shared" si="0"/>
        <v>0</v>
      </c>
      <c r="I13" s="189">
        <f t="shared" si="0"/>
        <v>0</v>
      </c>
      <c r="L13" s="170"/>
    </row>
    <row r="14" spans="2:14" x14ac:dyDescent="0.2">
      <c r="B14" s="177">
        <v>7</v>
      </c>
      <c r="C14" s="178" t="s">
        <v>167</v>
      </c>
      <c r="D14" s="179">
        <v>12</v>
      </c>
      <c r="E14" s="175"/>
      <c r="F14" s="179">
        <v>1</v>
      </c>
      <c r="G14" s="189">
        <f t="shared" si="0"/>
        <v>0</v>
      </c>
      <c r="H14" s="189">
        <f t="shared" si="0"/>
        <v>0</v>
      </c>
      <c r="I14" s="189">
        <f t="shared" si="0"/>
        <v>0</v>
      </c>
      <c r="L14" s="26"/>
    </row>
    <row r="15" spans="2:14" x14ac:dyDescent="0.2">
      <c r="B15" s="180">
        <v>8</v>
      </c>
      <c r="C15" s="181" t="s">
        <v>168</v>
      </c>
      <c r="D15" s="182">
        <v>12</v>
      </c>
      <c r="E15" s="175"/>
      <c r="F15" s="182">
        <v>1</v>
      </c>
      <c r="G15" s="189">
        <f t="shared" si="0"/>
        <v>0</v>
      </c>
      <c r="H15" s="189">
        <f t="shared" si="0"/>
        <v>0</v>
      </c>
      <c r="I15" s="189">
        <f t="shared" si="0"/>
        <v>0</v>
      </c>
      <c r="L15" s="170"/>
    </row>
    <row r="16" spans="2:14" x14ac:dyDescent="0.2">
      <c r="B16" s="337" t="s">
        <v>169</v>
      </c>
      <c r="C16" s="337"/>
      <c r="D16" s="337"/>
      <c r="E16" s="337"/>
      <c r="F16" s="337"/>
      <c r="G16" s="190">
        <f>+SUM(G8:G15)</f>
        <v>0</v>
      </c>
      <c r="H16" s="190">
        <f>+SUM(H8:H15)</f>
        <v>0</v>
      </c>
      <c r="I16" s="190">
        <f>+SUM(I8:I15)</f>
        <v>0</v>
      </c>
      <c r="K16" s="221"/>
    </row>
    <row r="17" spans="2:11" x14ac:dyDescent="0.2">
      <c r="B17" s="169"/>
    </row>
    <row r="18" spans="2:11" ht="18" customHeight="1" x14ac:dyDescent="0.2">
      <c r="B18" s="346" t="s">
        <v>170</v>
      </c>
      <c r="C18" s="346"/>
      <c r="D18" s="346"/>
      <c r="E18" s="346"/>
      <c r="F18" s="346"/>
      <c r="G18" s="346"/>
      <c r="H18" s="346"/>
      <c r="I18" s="346"/>
      <c r="J18" s="166"/>
    </row>
    <row r="19" spans="2:11" ht="12" customHeight="1" x14ac:dyDescent="0.2">
      <c r="B19" s="338" t="s">
        <v>171</v>
      </c>
      <c r="C19" s="338"/>
      <c r="D19" s="338" t="s">
        <v>172</v>
      </c>
      <c r="E19" s="338" t="s">
        <v>154</v>
      </c>
      <c r="F19" s="338" t="s">
        <v>173</v>
      </c>
      <c r="G19" s="338"/>
      <c r="H19" s="338"/>
      <c r="I19" s="338"/>
      <c r="K19" s="338" t="s">
        <v>174</v>
      </c>
    </row>
    <row r="20" spans="2:11" ht="24" x14ac:dyDescent="0.2">
      <c r="B20" s="338"/>
      <c r="C20" s="338"/>
      <c r="D20" s="338"/>
      <c r="E20" s="338"/>
      <c r="F20" s="176" t="s">
        <v>156</v>
      </c>
      <c r="G20" s="176" t="s">
        <v>175</v>
      </c>
      <c r="H20" s="176" t="s">
        <v>176</v>
      </c>
      <c r="I20" s="176" t="s">
        <v>177</v>
      </c>
      <c r="K20" s="338"/>
    </row>
    <row r="21" spans="2:11" x14ac:dyDescent="0.2">
      <c r="B21" s="177">
        <v>1</v>
      </c>
      <c r="C21" s="183" t="s">
        <v>178</v>
      </c>
      <c r="D21" s="179">
        <v>60</v>
      </c>
      <c r="E21" s="175"/>
      <c r="F21" s="179">
        <v>1</v>
      </c>
      <c r="G21" s="179">
        <v>1</v>
      </c>
      <c r="H21" s="179">
        <v>1</v>
      </c>
      <c r="I21" s="179">
        <v>1</v>
      </c>
      <c r="K21" s="192">
        <f t="shared" ref="K21:K33" si="1">ROUND(E21/D21,2)</f>
        <v>0</v>
      </c>
    </row>
    <row r="22" spans="2:11" x14ac:dyDescent="0.2">
      <c r="B22" s="180">
        <v>2</v>
      </c>
      <c r="C22" s="184" t="s">
        <v>179</v>
      </c>
      <c r="D22" s="182">
        <v>60</v>
      </c>
      <c r="E22" s="175"/>
      <c r="F22" s="182">
        <v>1</v>
      </c>
      <c r="G22" s="182">
        <v>1</v>
      </c>
      <c r="H22" s="182">
        <v>1</v>
      </c>
      <c r="I22" s="182">
        <v>1</v>
      </c>
      <c r="K22" s="192">
        <f t="shared" si="1"/>
        <v>0</v>
      </c>
    </row>
    <row r="23" spans="2:11" x14ac:dyDescent="0.2">
      <c r="B23" s="177">
        <v>3</v>
      </c>
      <c r="C23" s="183" t="s">
        <v>180</v>
      </c>
      <c r="D23" s="179">
        <v>30</v>
      </c>
      <c r="E23" s="175"/>
      <c r="F23" s="179">
        <v>1</v>
      </c>
      <c r="G23" s="179">
        <v>1.37</v>
      </c>
      <c r="H23" s="179">
        <v>2</v>
      </c>
      <c r="I23" s="179">
        <v>2</v>
      </c>
      <c r="K23" s="192">
        <f t="shared" si="1"/>
        <v>0</v>
      </c>
    </row>
    <row r="24" spans="2:11" x14ac:dyDescent="0.2">
      <c r="B24" s="180">
        <v>4</v>
      </c>
      <c r="C24" s="184" t="s">
        <v>181</v>
      </c>
      <c r="D24" s="182">
        <v>120</v>
      </c>
      <c r="E24" s="175"/>
      <c r="F24" s="182">
        <v>1</v>
      </c>
      <c r="G24" s="182">
        <v>1</v>
      </c>
      <c r="H24" s="182">
        <v>1</v>
      </c>
      <c r="I24" s="182">
        <v>1</v>
      </c>
      <c r="K24" s="192">
        <f t="shared" si="1"/>
        <v>0</v>
      </c>
    </row>
    <row r="25" spans="2:11" x14ac:dyDescent="0.2">
      <c r="B25" s="177">
        <v>5</v>
      </c>
      <c r="C25" s="183" t="s">
        <v>182</v>
      </c>
      <c r="D25" s="179">
        <v>30</v>
      </c>
      <c r="E25" s="175"/>
      <c r="F25" s="179">
        <v>1</v>
      </c>
      <c r="G25" s="179">
        <v>1</v>
      </c>
      <c r="H25" s="179">
        <v>1</v>
      </c>
      <c r="I25" s="179">
        <v>1</v>
      </c>
      <c r="K25" s="192">
        <f t="shared" si="1"/>
        <v>0</v>
      </c>
    </row>
    <row r="26" spans="2:11" ht="24" x14ac:dyDescent="0.2">
      <c r="B26" s="180">
        <v>6</v>
      </c>
      <c r="C26" s="184" t="s">
        <v>183</v>
      </c>
      <c r="D26" s="182">
        <v>12</v>
      </c>
      <c r="E26" s="175"/>
      <c r="F26" s="182">
        <v>1</v>
      </c>
      <c r="G26" s="182">
        <v>1</v>
      </c>
      <c r="H26" s="182">
        <v>1</v>
      </c>
      <c r="I26" s="182">
        <v>1</v>
      </c>
      <c r="K26" s="192">
        <f t="shared" si="1"/>
        <v>0</v>
      </c>
    </row>
    <row r="27" spans="2:11" x14ac:dyDescent="0.2">
      <c r="B27" s="177">
        <v>7</v>
      </c>
      <c r="C27" s="183" t="s">
        <v>184</v>
      </c>
      <c r="D27" s="179">
        <v>30</v>
      </c>
      <c r="E27" s="175"/>
      <c r="F27" s="179">
        <v>1</v>
      </c>
      <c r="G27" s="179">
        <v>1</v>
      </c>
      <c r="H27" s="179">
        <v>1</v>
      </c>
      <c r="I27" s="179">
        <v>1</v>
      </c>
      <c r="K27" s="192">
        <f t="shared" si="1"/>
        <v>0</v>
      </c>
    </row>
    <row r="28" spans="2:11" x14ac:dyDescent="0.2">
      <c r="B28" s="180">
        <v>8</v>
      </c>
      <c r="C28" s="184" t="s">
        <v>185</v>
      </c>
      <c r="D28" s="182">
        <v>30</v>
      </c>
      <c r="E28" s="175"/>
      <c r="F28" s="182">
        <v>1</v>
      </c>
      <c r="G28" s="182">
        <v>1</v>
      </c>
      <c r="H28" s="182">
        <v>1</v>
      </c>
      <c r="I28" s="182">
        <v>1</v>
      </c>
      <c r="K28" s="192">
        <f t="shared" si="1"/>
        <v>0</v>
      </c>
    </row>
    <row r="29" spans="2:11" ht="24" x14ac:dyDescent="0.2">
      <c r="B29" s="177">
        <v>9</v>
      </c>
      <c r="C29" s="183" t="s">
        <v>186</v>
      </c>
      <c r="D29" s="179">
        <v>30</v>
      </c>
      <c r="E29" s="175"/>
      <c r="F29" s="179">
        <v>0.5</v>
      </c>
      <c r="G29" s="179">
        <v>0.5</v>
      </c>
      <c r="H29" s="179">
        <v>0.5</v>
      </c>
      <c r="I29" s="179">
        <v>0.5</v>
      </c>
      <c r="K29" s="192">
        <f t="shared" si="1"/>
        <v>0</v>
      </c>
    </row>
    <row r="30" spans="2:11" x14ac:dyDescent="0.2">
      <c r="B30" s="180">
        <v>10</v>
      </c>
      <c r="C30" s="184" t="s">
        <v>187</v>
      </c>
      <c r="D30" s="182">
        <v>36</v>
      </c>
      <c r="E30" s="175"/>
      <c r="F30" s="182">
        <v>0</v>
      </c>
      <c r="G30" s="182">
        <v>0</v>
      </c>
      <c r="H30" s="182">
        <v>0</v>
      </c>
      <c r="I30" s="182">
        <v>1</v>
      </c>
      <c r="K30" s="192">
        <f t="shared" si="1"/>
        <v>0</v>
      </c>
    </row>
    <row r="31" spans="2:11" x14ac:dyDescent="0.2">
      <c r="B31" s="177">
        <v>11</v>
      </c>
      <c r="C31" s="183" t="s">
        <v>188</v>
      </c>
      <c r="D31" s="179">
        <v>30</v>
      </c>
      <c r="E31" s="175"/>
      <c r="F31" s="179">
        <v>1</v>
      </c>
      <c r="G31" s="179">
        <v>1</v>
      </c>
      <c r="H31" s="179">
        <v>1</v>
      </c>
      <c r="I31" s="179">
        <v>1</v>
      </c>
      <c r="K31" s="192">
        <f t="shared" si="1"/>
        <v>0</v>
      </c>
    </row>
    <row r="32" spans="2:11" x14ac:dyDescent="0.2">
      <c r="B32" s="180">
        <v>12</v>
      </c>
      <c r="C32" s="184" t="s">
        <v>189</v>
      </c>
      <c r="D32" s="182">
        <v>30</v>
      </c>
      <c r="E32" s="175"/>
      <c r="F32" s="182">
        <v>1</v>
      </c>
      <c r="G32" s="182">
        <v>1</v>
      </c>
      <c r="H32" s="182">
        <v>1</v>
      </c>
      <c r="I32" s="182">
        <v>1</v>
      </c>
      <c r="K32" s="192">
        <f t="shared" si="1"/>
        <v>0</v>
      </c>
    </row>
    <row r="33" spans="2:11" x14ac:dyDescent="0.2">
      <c r="B33" s="177">
        <v>13</v>
      </c>
      <c r="C33" s="183" t="s">
        <v>190</v>
      </c>
      <c r="D33" s="179">
        <v>30</v>
      </c>
      <c r="E33" s="175"/>
      <c r="F33" s="179">
        <v>1</v>
      </c>
      <c r="G33" s="179">
        <v>1</v>
      </c>
      <c r="H33" s="179">
        <v>1</v>
      </c>
      <c r="I33" s="179">
        <v>1</v>
      </c>
      <c r="K33" s="192">
        <f t="shared" si="1"/>
        <v>0</v>
      </c>
    </row>
    <row r="34" spans="2:11" ht="15.75" customHeight="1" x14ac:dyDescent="0.2">
      <c r="B34" s="339"/>
      <c r="C34" s="339"/>
      <c r="D34" s="339"/>
      <c r="E34" s="194"/>
      <c r="F34" s="338" t="s">
        <v>191</v>
      </c>
      <c r="G34" s="338"/>
      <c r="H34" s="338"/>
      <c r="I34" s="338"/>
      <c r="K34" s="174"/>
    </row>
    <row r="35" spans="2:11" ht="12" customHeight="1" x14ac:dyDescent="0.2">
      <c r="B35" s="343" t="s">
        <v>192</v>
      </c>
      <c r="C35" s="344"/>
      <c r="D35" s="344"/>
      <c r="E35" s="345"/>
      <c r="F35" s="185">
        <f>SUMPRODUCT(F$21:F$33,$K$21:$K$33)-F26*K26</f>
        <v>0</v>
      </c>
      <c r="G35" s="185">
        <f>SUMPRODUCT(G$21:G$33,$K$21:$K$33)-G26*K26</f>
        <v>0</v>
      </c>
      <c r="H35" s="185">
        <f>SUMPRODUCT(H$21:H$33,$K$21:$K$33)-H26*K26</f>
        <v>0</v>
      </c>
      <c r="I35" s="185">
        <f>SUMPRODUCT(I$21:I$33,$K$21:$K$33)-I26*K26</f>
        <v>0</v>
      </c>
      <c r="K35" s="171"/>
    </row>
    <row r="36" spans="2:11" ht="12" customHeight="1" x14ac:dyDescent="0.2">
      <c r="B36" s="340" t="s">
        <v>193</v>
      </c>
      <c r="C36" s="341"/>
      <c r="D36" s="341"/>
      <c r="E36" s="342"/>
      <c r="F36" s="185">
        <f>SUMPRODUCT(F$21:F$33,$K$21:$K$33)-SUMPRODUCT(F23:F25,K23:K25)</f>
        <v>0</v>
      </c>
      <c r="G36" s="185">
        <f>SUMPRODUCT(G$21:G$33,$K$21:$K$33)-SUMPRODUCT(G23:G25,K23:K25)</f>
        <v>0</v>
      </c>
      <c r="H36" s="185">
        <f>SUMPRODUCT(H$21:H$33,$K$21:$K$33)-SUMPRODUCT(H23:H25,K23:K25)</f>
        <v>0</v>
      </c>
      <c r="I36" s="185">
        <f>SUMPRODUCT(I$21:I$33,$K$21:$K$33)-SUMPRODUCT(I23:I25,K23:K25)</f>
        <v>0</v>
      </c>
      <c r="K36" s="172"/>
    </row>
    <row r="37" spans="2:11" ht="12" customHeight="1" x14ac:dyDescent="0.2">
      <c r="B37" s="340" t="s">
        <v>194</v>
      </c>
      <c r="C37" s="341"/>
      <c r="D37" s="341"/>
      <c r="E37" s="342"/>
      <c r="F37" s="185">
        <f>SUMPRODUCT(F$21:F$33,$K$21:$K$33)-SUMPRODUCT(F23:F26,$K$23:$K$26)</f>
        <v>0</v>
      </c>
      <c r="G37" s="185">
        <f>SUMPRODUCT(G$21:G$33,$K$21:$K$33)-SUMPRODUCT(G23:G26,$K$23:$K$26)</f>
        <v>0</v>
      </c>
      <c r="H37" s="185">
        <f>SUMPRODUCT(H$21:H$33,$K$21:$K$33)-SUMPRODUCT(H23:H26,$K$23:$K$26)</f>
        <v>0</v>
      </c>
      <c r="I37" s="185">
        <f>SUMPRODUCT(I$21:I$33,$K$21:$K$33)-SUMPRODUCT(I23:I26,$K$23:$K$26)</f>
        <v>0</v>
      </c>
      <c r="K37" s="172"/>
    </row>
    <row r="38" spans="2:11" ht="3.75" customHeight="1" x14ac:dyDescent="0.2">
      <c r="B38" s="173"/>
      <c r="C38" s="173"/>
      <c r="D38" s="173"/>
      <c r="E38" s="173"/>
      <c r="F38" s="171"/>
      <c r="G38" s="171"/>
      <c r="H38" s="171"/>
      <c r="I38" s="171"/>
      <c r="K38" s="172"/>
    </row>
    <row r="39" spans="2:11" ht="14.25" customHeight="1" x14ac:dyDescent="0.2">
      <c r="B39" s="337" t="s">
        <v>195</v>
      </c>
      <c r="C39" s="337"/>
      <c r="D39" s="337"/>
      <c r="E39" s="193"/>
      <c r="F39" s="188">
        <v>1</v>
      </c>
      <c r="G39" s="187">
        <v>1.37</v>
      </c>
      <c r="H39" s="188">
        <v>2</v>
      </c>
      <c r="I39" s="188">
        <v>2</v>
      </c>
      <c r="K39" s="172"/>
    </row>
  </sheetData>
  <sheetProtection algorithmName="SHA-512" hashValue="5gHyaXE45Q8+2mEw+0SEXWVMVnkA2h8cPmbmMu4KO8PMrzUFZhQhsMeDWy3VMNDKQzbZ+11uI+PrJTdJS0cUfg==" saltValue="ROmVrkl/KDq2JjJP7HGdBg==" spinCount="100000" sheet="1" objects="1" scenarios="1"/>
  <mergeCells count="20">
    <mergeCell ref="B16:F16"/>
    <mergeCell ref="B18:I18"/>
    <mergeCell ref="B3:I3"/>
    <mergeCell ref="G5:I5"/>
    <mergeCell ref="F4:F7"/>
    <mergeCell ref="G7:I7"/>
    <mergeCell ref="D4:D7"/>
    <mergeCell ref="B4:C7"/>
    <mergeCell ref="E4:E7"/>
    <mergeCell ref="B39:D39"/>
    <mergeCell ref="F34:I34"/>
    <mergeCell ref="B34:D34"/>
    <mergeCell ref="B37:E37"/>
    <mergeCell ref="K19:K20"/>
    <mergeCell ref="B19:C20"/>
    <mergeCell ref="D19:D20"/>
    <mergeCell ref="F19:I19"/>
    <mergeCell ref="E19:E20"/>
    <mergeCell ref="B35:E35"/>
    <mergeCell ref="B36:E36"/>
  </mergeCells>
  <conditionalFormatting sqref="E8:E15">
    <cfRule type="cellIs" dxfId="2" priority="2" operator="greaterThan">
      <formula>0</formula>
    </cfRule>
  </conditionalFormatting>
  <conditionalFormatting sqref="E21:E33">
    <cfRule type="cellIs" dxfId="1" priority="1" operator="greaterThan">
      <formula>0</formula>
    </cfRule>
  </conditionalFormatting>
  <printOptions horizontalCentered="1"/>
  <pageMargins left="0.51181102362204722" right="0.51181102362204722" top="0.78740157480314965" bottom="0.78740157480314965" header="0.31496062992125984" footer="0.31496062992125984"/>
  <pageSetup paperSize="9" scale="61" orientation="portrait" r:id="rId1"/>
  <headerFooter>
    <oddFooter>&amp;C&amp;P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70C0"/>
  </sheetPr>
  <dimension ref="A1:MI596"/>
  <sheetViews>
    <sheetView showGridLines="0" zoomScale="130" zoomScaleNormal="130" workbookViewId="0">
      <pane xSplit="4" ySplit="2" topLeftCell="Q15" activePane="bottomRight" state="frozen"/>
      <selection pane="topRight" activeCell="L25" sqref="L25"/>
      <selection pane="bottomLeft" activeCell="L25" sqref="L25"/>
      <selection pane="bottomRight" activeCell="AE16" sqref="AE16"/>
    </sheetView>
  </sheetViews>
  <sheetFormatPr defaultColWidth="9.140625" defaultRowHeight="12" x14ac:dyDescent="0.25"/>
  <cols>
    <col min="1" max="1" width="4" style="6" customWidth="1"/>
    <col min="2" max="2" width="18.28515625" style="6" customWidth="1"/>
    <col min="3" max="3" width="7.7109375" style="6" customWidth="1"/>
    <col min="4" max="4" width="34.5703125" style="28" customWidth="1"/>
    <col min="5" max="5" width="9.7109375" style="28" customWidth="1"/>
    <col min="6" max="6" width="5.140625" style="28" customWidth="1"/>
    <col min="7" max="7" width="7.85546875" style="28" customWidth="1"/>
    <col min="8" max="8" width="8.7109375" style="28" customWidth="1"/>
    <col min="9" max="10" width="9.140625" style="28" customWidth="1"/>
    <col min="11" max="11" width="7.28515625" style="29" customWidth="1"/>
    <col min="12" max="13" width="8.85546875" style="29" customWidth="1"/>
    <col min="14" max="14" width="8.5703125" style="29" customWidth="1"/>
    <col min="15" max="15" width="8.85546875" style="30" customWidth="1"/>
    <col min="16" max="16" width="9.42578125" style="29" customWidth="1"/>
    <col min="17" max="17" width="11.5703125" style="29" bestFit="1" customWidth="1"/>
    <col min="18" max="18" width="12.5703125" style="29" bestFit="1" customWidth="1"/>
    <col min="19" max="19" width="11.42578125" style="29" customWidth="1"/>
    <col min="20" max="20" width="6.42578125" style="40" customWidth="1"/>
    <col min="21" max="21" width="13.7109375" style="30" customWidth="1"/>
    <col min="22" max="22" width="13.28515625" style="6" customWidth="1"/>
    <col min="23" max="23" width="14.28515625" style="25" customWidth="1"/>
    <col min="24" max="24" width="0.42578125" style="25" customWidth="1"/>
    <col min="25" max="25" width="11.42578125" style="25" customWidth="1"/>
    <col min="26" max="26" width="8.42578125" style="25" customWidth="1"/>
    <col min="27" max="27" width="11.28515625" style="25" customWidth="1"/>
    <col min="28" max="28" width="0.5703125" style="25" customWidth="1"/>
    <col min="29" max="29" width="8.7109375" style="25" hidden="1" customWidth="1"/>
    <col min="30" max="30" width="8.7109375" style="25" customWidth="1"/>
    <col min="31" max="31" width="10.42578125" style="25" bestFit="1" customWidth="1"/>
    <col min="32" max="36" width="9.140625" style="25"/>
    <col min="37" max="37" width="10" style="25" bestFit="1" customWidth="1"/>
    <col min="38" max="347" width="9.140625" style="25"/>
    <col min="348" max="16384" width="9.140625" style="6"/>
  </cols>
  <sheetData>
    <row r="1" spans="1:347" x14ac:dyDescent="0.25">
      <c r="A1" s="354" t="s">
        <v>142</v>
      </c>
      <c r="B1" s="354" t="s">
        <v>196</v>
      </c>
      <c r="C1" s="354" t="s">
        <v>117</v>
      </c>
      <c r="D1" s="354" t="s">
        <v>118</v>
      </c>
      <c r="E1" s="356" t="s">
        <v>119</v>
      </c>
      <c r="F1" s="354" t="s">
        <v>197</v>
      </c>
      <c r="G1" s="354" t="s">
        <v>198</v>
      </c>
      <c r="H1" s="356" t="s">
        <v>199</v>
      </c>
      <c r="I1" s="356" t="s">
        <v>200</v>
      </c>
      <c r="J1" s="356" t="s">
        <v>201</v>
      </c>
      <c r="K1" s="356" t="s">
        <v>202</v>
      </c>
      <c r="L1" s="358" t="s">
        <v>203</v>
      </c>
      <c r="M1" s="358"/>
      <c r="N1" s="358"/>
      <c r="O1" s="358"/>
      <c r="P1" s="358"/>
      <c r="Q1" s="358"/>
      <c r="R1" s="356" t="s">
        <v>204</v>
      </c>
      <c r="S1" s="356" t="s">
        <v>205</v>
      </c>
      <c r="T1" s="356" t="s">
        <v>206</v>
      </c>
      <c r="U1" s="356" t="s">
        <v>207</v>
      </c>
      <c r="V1" s="356" t="s">
        <v>208</v>
      </c>
      <c r="W1" s="356" t="s">
        <v>209</v>
      </c>
      <c r="X1" s="20"/>
      <c r="Y1" s="356" t="s">
        <v>210</v>
      </c>
      <c r="Z1" s="356" t="s">
        <v>300</v>
      </c>
      <c r="AA1" s="356" t="s">
        <v>211</v>
      </c>
      <c r="AC1" s="356" t="s">
        <v>212</v>
      </c>
      <c r="AD1" s="356" t="s">
        <v>213</v>
      </c>
      <c r="MI1" s="6"/>
    </row>
    <row r="2" spans="1:347" ht="48" x14ac:dyDescent="0.25">
      <c r="A2" s="355"/>
      <c r="B2" s="355"/>
      <c r="C2" s="355"/>
      <c r="D2" s="355"/>
      <c r="E2" s="357"/>
      <c r="F2" s="355"/>
      <c r="G2" s="355"/>
      <c r="H2" s="357"/>
      <c r="I2" s="357"/>
      <c r="J2" s="357"/>
      <c r="K2" s="357"/>
      <c r="L2" s="115" t="s">
        <v>70</v>
      </c>
      <c r="M2" s="115" t="s">
        <v>214</v>
      </c>
      <c r="N2" s="115" t="s">
        <v>106</v>
      </c>
      <c r="O2" s="155" t="s">
        <v>215</v>
      </c>
      <c r="P2" s="115" t="s">
        <v>216</v>
      </c>
      <c r="Q2" s="115" t="s">
        <v>217</v>
      </c>
      <c r="R2" s="357"/>
      <c r="S2" s="357"/>
      <c r="T2" s="357"/>
      <c r="U2" s="357"/>
      <c r="V2" s="357"/>
      <c r="W2" s="357"/>
      <c r="X2" s="20"/>
      <c r="Y2" s="357"/>
      <c r="Z2" s="357"/>
      <c r="AA2" s="357"/>
      <c r="AC2" s="357"/>
      <c r="AD2" s="357"/>
      <c r="AF2" s="31"/>
      <c r="MI2" s="6"/>
    </row>
    <row r="3" spans="1:347" s="26" customFormat="1" ht="36" x14ac:dyDescent="0.25">
      <c r="A3" s="21">
        <v>1</v>
      </c>
      <c r="B3" s="22" t="str">
        <f>VLOOKUP($A3,'Indicadores Financeiros'!$A$119:$J$241,2,FALSE)</f>
        <v>HORAS EVENTUAIS E EXTRAS PARA USO EM TODAS AS RAJ'S</v>
      </c>
      <c r="C3" s="21">
        <v>680030</v>
      </c>
      <c r="D3" s="7" t="str">
        <f>VLOOKUP($C3,'Indicadores Financeiros'!$A$107:$J$115,2,FALSE)</f>
        <v>Vigilante noturno - eventual - arma de fogo</v>
      </c>
      <c r="E3" s="7" t="str">
        <f>VLOOKUP($C3,'Indicadores Financeiros'!$A$107:$J$115,3,FALSE)</f>
        <v>Posto/Hora</v>
      </c>
      <c r="F3" s="4">
        <f>VLOOKUP($A3,'Indicadores Financeiros'!$A$119:$J$241,10,FALSE)</f>
        <v>1</v>
      </c>
      <c r="G3" s="4">
        <f>(VLOOKUP($C3,'Indicadores Financeiros'!$A$107:$J$115,6,FALSE))</f>
        <v>1</v>
      </c>
      <c r="H3" s="201">
        <f>VLOOKUP($C3,'Indicadores Financeiros'!$A$107:$J$115,7,FALSE)</f>
        <v>21</v>
      </c>
      <c r="I3" s="198">
        <f>IF(OR(C3=680018,C3=680023,C3=680028,C3=680021),21,IF(OR(E3="Posto/Dia",E3="Posto/Dia Líder"),INT(VLOOKUP($C3,'Indicadores Financeiros'!$A$107:$J$115,7,FALSE)*G3)+IF(OR(E3="Posto/Dia",E3="Posto/Dia Líder"),1,0),0))</f>
        <v>0</v>
      </c>
      <c r="J3" s="118">
        <v>60</v>
      </c>
      <c r="K3" s="70">
        <f t="shared" ref="K3:K7" si="0">IF(OR(E3="Posto/Dia",E3="Posto/Dia Líder"),I3*J3,J3)</f>
        <v>60</v>
      </c>
      <c r="L3" s="71">
        <f>ROUND((IF(VLOOKUP($C3,'Indicadores Financeiros'!$A$107:$J$115,4,FALSE)="S",'Indicadores Financeiros'!$J$91+'Indicadores Financeiros'!$J$92+'Indicadores Financeiros'!$J$93+'Indicadores Financeiros'!$J$94+IF(E3="posto/dia",'Indicadores Financeiros'!$J$95,0)+IF(E3="posto/hora extra",'Indicadores Financeiros'!$J$85*('Indicadores Financeiros'!$J$91+'Indicadores Financeiros'!$J$92+'Indicadores Financeiros'!$J$93+'Indicadores Financeiros'!$J$94),0),'Indicadores Financeiros'!$J$91+'Indicadores Financeiros'!$J$92+IF(E3="posto/dia líder",'Indicadores Financeiros'!$J$96,0)+IF(E3="posto/hora extra",'Indicadores Financeiros'!$J$85*('Indicadores Financeiros'!$J$91+'Indicadores Financeiros'!$J$92),0))),2)</f>
        <v>0</v>
      </c>
      <c r="M3" s="71">
        <f>IF(C3=680004,ROUND((L3-'Indicadores Financeiros'!$J$95)*'Indicadores Financeiros'!$J$62,2),ROUND(L3*'Indicadores Financeiros'!$J$62,2))</f>
        <v>0</v>
      </c>
      <c r="N3" s="48">
        <f>IF(OR(E3="posto/dia",E3="posto/dia líder"),ROUND('Indicadores Financeiros'!$J$98+'Indicadores Financeiros'!$J$99+'Indicadores Financeiros'!$J$101+'Indicadores Financeiros'!$J$102+ROUND(('Indicadores Financeiros'!$J$103*'Relatório Custo'!$H3),2)+'Indicadores Financeiros'!$J$100,2)+IF(ROUND((VLOOKUP($A3,'Indicadores Financeiros'!$A$119:$J$241,9,FALSE)*H3)-('Indicadores Financeiros'!$J$91*6%),2)&lt;0,0,ROUND((VLOOKUP($A3,'Indicadores Financeiros'!$A$119:$J$241,9,FALSE)*H3)-('Indicadores Financeiros'!$J$91*6%),2)),IF(E3="posto/hora",IF('Indicadores Financeiros'!$J$91=0,0,ROUND((VLOOKUP($B3,'Indicadores Financeiros'!$B$119:$I$143,8,FALSE)+'Indicadores Financeiros'!$J$103+'Indicadores Financeiros'!$J$86)*$H3,2)),0))</f>
        <v>0</v>
      </c>
      <c r="O3" s="48">
        <f>IF($E3="posto/hora extra",0,IF(OR(E3="posto/dia",E3="posto/dia líder"),VLOOKUP($C3,'Indicadores Financeiros'!$A$107:$J$115,8,FALSE)+VLOOKUP($C3,'Indicadores Financeiros'!$A$107:$J$115,9,FALSE)+VLOOKUP($C3,'Indicadores Financeiros'!$A$107:$J$115,10,FALSE),IF('Indicadores Financeiros'!$J$91=0,0,(VLOOKUP($C3,'Indicadores Financeiros'!$A$107:$J$115,9,FALSE)+VLOOKUP('Relatório Custo'!$C3,'Indicadores Financeiros'!$A$107:$J$115,10,FALSE)+('Indicadores Financeiros'!$J$87*'Relatório Custo'!$H3)))))</f>
        <v>0</v>
      </c>
      <c r="P3" s="48">
        <f>ROUND((L3+M3+N3+O3)*VLOOKUP($C3,'Indicadores Financeiros'!$A$107:$M$115,5,FALSE),2)</f>
        <v>0</v>
      </c>
      <c r="Q3" s="74">
        <f t="shared" ref="Q3:Q7" si="1">SUM(L3:P3)</f>
        <v>0</v>
      </c>
      <c r="R3" s="74">
        <f t="shared" ref="R3:R9" si="2">ROUND(Q3*G3,2)</f>
        <v>0</v>
      </c>
      <c r="S3" s="75">
        <f t="shared" ref="S3:S4" si="3">ROUND(R3/IF(OR(E3="Posto/Hora",E3="Posto/hora extra"),220,H3*IF(G3=2,G3,1)),2)</f>
        <v>0</v>
      </c>
      <c r="T3" s="46">
        <f>VLOOKUP($A3,'Indicadores Financeiros'!$A$119:$J$241,8,FALSE)</f>
        <v>5.2600000000000001E-2</v>
      </c>
      <c r="U3" s="76">
        <f t="shared" ref="U3:U7" si="4">ROUND(S3*(1+T3),2)</f>
        <v>0</v>
      </c>
      <c r="V3" s="24">
        <f t="shared" ref="V3:V52" si="5">ROUND(K3*U3,2)</f>
        <v>0</v>
      </c>
      <c r="W3" s="84">
        <f>V3*('Indicadores Financeiros'!$F$13-F3+1)</f>
        <v>0</v>
      </c>
      <c r="X3" s="20"/>
      <c r="Y3" s="106">
        <f>IF(AND(C3=680027,E3="posto/dia líder"),ROUND(('Indicadores Financeiros'!$J$91+'Indicadores Financeiros'!$J$92+'Indicadores Financeiros'!$J$96)*'Relatório Custo'!G3*'Relatório Custo'!J3,2),ROUND(IF(E3="posto/dia",(IF(VLOOKUP($C3,'Indicadores Financeiros'!$A$107:$J$111,4,FALSE)="S",'Indicadores Financeiros'!$J$91+'Indicadores Financeiros'!$J$92+'Indicadores Financeiros'!$J$93+'Indicadores Financeiros'!$J$94+'Indicadores Financeiros'!$J$95,'Indicadores Financeiros'!$J$91+'Indicadores Financeiros'!$J$92)),0)*G3*J3,2))</f>
        <v>0</v>
      </c>
      <c r="Z3" s="42">
        <f>IF(OR(E3="posto/dia",E3="posto/dia líder"),'Indicadores Financeiros'!$J$70,0)</f>
        <v>0</v>
      </c>
      <c r="AA3" s="41">
        <f>ROUND(Y3*$Z3,2)</f>
        <v>0</v>
      </c>
      <c r="AB3" s="25"/>
      <c r="AC3" s="23">
        <f>IF(E3="posto/dia",ROUND((ROUND(((VLOOKUP($A3,'Indicadores Financeiros'!$A$119:$J$241,9,FALSE)*H3)-ROUND(('Indicadores Financeiros'!$J$91*6%),2))/H3,2)+ROUND('Indicadores Financeiros'!$J$103,2)+ROUND(VLOOKUP($C3,'Indicadores Financeiros'!$A$107:$J$111,9,FALSE)/H3,2)+ROUND((L3*'Indicadores Financeiros'!$J$60/H3),2))*(1+T3),2),0)</f>
        <v>0</v>
      </c>
      <c r="AD3" s="23">
        <f t="shared" ref="AD3:AD52" si="6">IF(OR(E3="Posto/Dia",E3="Posto/Dia Líder"),ROUND(U3/IF(OR(C3=680010,C3=680023),600,720),2),0)</f>
        <v>0</v>
      </c>
      <c r="AE3" s="116"/>
      <c r="AF3" s="117"/>
      <c r="AG3" s="117"/>
      <c r="AH3" s="31"/>
      <c r="AI3" s="31"/>
      <c r="AJ3" s="31"/>
      <c r="AK3" s="31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  <c r="BX3" s="25"/>
      <c r="BY3" s="25"/>
      <c r="BZ3" s="25"/>
      <c r="CA3" s="25"/>
      <c r="CB3" s="25"/>
      <c r="CC3" s="25"/>
      <c r="CD3" s="25"/>
      <c r="CE3" s="25"/>
      <c r="CF3" s="25"/>
      <c r="CG3" s="25"/>
      <c r="CH3" s="25"/>
      <c r="CI3" s="25"/>
      <c r="CJ3" s="25"/>
      <c r="CK3" s="25"/>
      <c r="CL3" s="25"/>
      <c r="CM3" s="25"/>
      <c r="CN3" s="25"/>
      <c r="CO3" s="25"/>
      <c r="CP3" s="25"/>
      <c r="CQ3" s="25"/>
      <c r="CR3" s="25"/>
      <c r="CS3" s="25"/>
      <c r="CT3" s="25"/>
      <c r="CU3" s="25"/>
      <c r="CV3" s="25"/>
      <c r="CW3" s="25"/>
      <c r="CX3" s="25"/>
      <c r="CY3" s="25"/>
      <c r="CZ3" s="25"/>
      <c r="DA3" s="25"/>
      <c r="DB3" s="25"/>
      <c r="DC3" s="25"/>
      <c r="DD3" s="25"/>
      <c r="DE3" s="25"/>
      <c r="DF3" s="25"/>
      <c r="DG3" s="25"/>
      <c r="DH3" s="25"/>
      <c r="DI3" s="25"/>
      <c r="DJ3" s="25"/>
      <c r="DK3" s="25"/>
      <c r="DL3" s="25"/>
      <c r="DM3" s="25"/>
      <c r="DN3" s="25"/>
      <c r="DO3" s="25"/>
      <c r="DP3" s="25"/>
      <c r="DQ3" s="25"/>
      <c r="DR3" s="25"/>
      <c r="DS3" s="25"/>
      <c r="DT3" s="25"/>
      <c r="DU3" s="25"/>
      <c r="DV3" s="25"/>
      <c r="DW3" s="25"/>
      <c r="DX3" s="25"/>
      <c r="DY3" s="25"/>
      <c r="DZ3" s="25"/>
      <c r="EA3" s="25"/>
      <c r="EB3" s="25"/>
      <c r="EC3" s="25"/>
      <c r="ED3" s="25"/>
      <c r="EE3" s="25"/>
      <c r="EF3" s="25"/>
      <c r="EG3" s="25"/>
      <c r="EH3" s="25"/>
      <c r="EI3" s="25"/>
      <c r="EJ3" s="25"/>
      <c r="EK3" s="25"/>
      <c r="EL3" s="25"/>
      <c r="EM3" s="25"/>
      <c r="EN3" s="25"/>
      <c r="EO3" s="25"/>
      <c r="EP3" s="25"/>
      <c r="EQ3" s="25"/>
      <c r="ER3" s="25"/>
      <c r="ES3" s="25"/>
      <c r="ET3" s="25"/>
      <c r="EU3" s="25"/>
      <c r="EV3" s="25"/>
      <c r="EW3" s="25"/>
      <c r="EX3" s="25"/>
      <c r="EY3" s="25"/>
      <c r="EZ3" s="25"/>
      <c r="FA3" s="25"/>
      <c r="FB3" s="25"/>
      <c r="FC3" s="25"/>
      <c r="FD3" s="25"/>
      <c r="FE3" s="25"/>
      <c r="FF3" s="25"/>
      <c r="FG3" s="25"/>
      <c r="FH3" s="25"/>
      <c r="FI3" s="25"/>
      <c r="FJ3" s="25"/>
      <c r="FK3" s="25"/>
      <c r="FL3" s="25"/>
      <c r="FM3" s="25"/>
      <c r="FN3" s="25"/>
      <c r="FO3" s="25"/>
      <c r="FP3" s="25"/>
      <c r="FQ3" s="25"/>
      <c r="FR3" s="25"/>
      <c r="FS3" s="25"/>
      <c r="FT3" s="25"/>
      <c r="FU3" s="25"/>
      <c r="FV3" s="25"/>
      <c r="FW3" s="25"/>
      <c r="FX3" s="25"/>
      <c r="FY3" s="25"/>
      <c r="FZ3" s="25"/>
      <c r="GA3" s="25"/>
      <c r="GB3" s="25"/>
      <c r="GC3" s="25"/>
      <c r="GD3" s="25"/>
      <c r="GE3" s="25"/>
      <c r="GF3" s="25"/>
      <c r="GG3" s="25"/>
      <c r="GH3" s="25"/>
      <c r="GI3" s="25"/>
      <c r="GJ3" s="25"/>
      <c r="GK3" s="25"/>
      <c r="GL3" s="25"/>
      <c r="GM3" s="25"/>
      <c r="GN3" s="25"/>
      <c r="GO3" s="25"/>
      <c r="GP3" s="25"/>
      <c r="GQ3" s="25"/>
      <c r="GR3" s="25"/>
      <c r="GS3" s="25"/>
      <c r="GT3" s="25"/>
      <c r="GU3" s="25"/>
      <c r="GV3" s="25"/>
      <c r="GW3" s="25"/>
      <c r="GX3" s="25"/>
      <c r="GY3" s="25"/>
      <c r="GZ3" s="25"/>
      <c r="HA3" s="25"/>
      <c r="HB3" s="25"/>
      <c r="HC3" s="25"/>
      <c r="HD3" s="25"/>
      <c r="HE3" s="25"/>
      <c r="HF3" s="25"/>
      <c r="HG3" s="25"/>
      <c r="HH3" s="25"/>
      <c r="HI3" s="25"/>
      <c r="HJ3" s="25"/>
      <c r="HK3" s="25"/>
      <c r="HL3" s="25"/>
      <c r="HM3" s="25"/>
      <c r="HN3" s="25"/>
      <c r="HO3" s="25"/>
      <c r="HP3" s="25"/>
      <c r="HQ3" s="25"/>
      <c r="HR3" s="25"/>
      <c r="HS3" s="25"/>
      <c r="HT3" s="25"/>
      <c r="HU3" s="25"/>
      <c r="HV3" s="25"/>
      <c r="HW3" s="25"/>
      <c r="HX3" s="25"/>
      <c r="HY3" s="25"/>
      <c r="HZ3" s="25"/>
      <c r="IA3" s="25"/>
      <c r="IB3" s="25"/>
      <c r="IC3" s="25"/>
      <c r="ID3" s="25"/>
      <c r="IE3" s="25"/>
      <c r="IF3" s="25"/>
      <c r="IG3" s="25"/>
      <c r="IH3" s="25"/>
      <c r="II3" s="25"/>
      <c r="IJ3" s="25"/>
      <c r="IK3" s="25"/>
      <c r="IL3" s="25"/>
      <c r="IM3" s="25"/>
      <c r="IN3" s="25"/>
      <c r="IO3" s="25"/>
      <c r="IP3" s="25"/>
      <c r="IQ3" s="25"/>
      <c r="IR3" s="25"/>
      <c r="IS3" s="25"/>
      <c r="IT3" s="25"/>
      <c r="IU3" s="25"/>
      <c r="IV3" s="25"/>
      <c r="IW3" s="25"/>
      <c r="IX3" s="25"/>
      <c r="IY3" s="25"/>
      <c r="IZ3" s="25"/>
      <c r="JA3" s="25"/>
      <c r="JB3" s="25"/>
      <c r="JC3" s="25"/>
      <c r="JD3" s="25"/>
      <c r="JE3" s="25"/>
      <c r="JF3" s="25"/>
      <c r="JG3" s="25"/>
      <c r="JH3" s="25"/>
      <c r="JI3" s="25"/>
      <c r="JJ3" s="25"/>
      <c r="JK3" s="25"/>
      <c r="JL3" s="25"/>
      <c r="JM3" s="25"/>
      <c r="JN3" s="25"/>
      <c r="JO3" s="25"/>
      <c r="JP3" s="25"/>
      <c r="JQ3" s="25"/>
      <c r="JR3" s="25"/>
      <c r="JS3" s="25"/>
      <c r="JT3" s="25"/>
      <c r="JU3" s="25"/>
      <c r="JV3" s="25"/>
      <c r="JW3" s="25"/>
      <c r="JX3" s="25"/>
      <c r="JY3" s="25"/>
      <c r="JZ3" s="25"/>
      <c r="KA3" s="25"/>
      <c r="KB3" s="25"/>
      <c r="KC3" s="25"/>
      <c r="KD3" s="25"/>
      <c r="KE3" s="25"/>
      <c r="KF3" s="25"/>
      <c r="KG3" s="25"/>
      <c r="KH3" s="25"/>
      <c r="KI3" s="25"/>
      <c r="KJ3" s="25"/>
      <c r="KK3" s="25"/>
      <c r="KL3" s="25"/>
      <c r="KM3" s="25"/>
      <c r="KN3" s="25"/>
      <c r="KO3" s="25"/>
      <c r="KP3" s="25"/>
      <c r="KQ3" s="25"/>
      <c r="KR3" s="25"/>
      <c r="KS3" s="25"/>
      <c r="KT3" s="25"/>
      <c r="KU3" s="25"/>
      <c r="KV3" s="25"/>
      <c r="KW3" s="25"/>
      <c r="KX3" s="25"/>
      <c r="KY3" s="25"/>
      <c r="KZ3" s="25"/>
      <c r="LA3" s="25"/>
      <c r="LB3" s="25"/>
      <c r="LC3" s="25"/>
      <c r="LD3" s="25"/>
      <c r="LE3" s="25"/>
      <c r="LF3" s="25"/>
      <c r="LG3" s="25"/>
      <c r="LH3" s="25"/>
      <c r="LI3" s="25"/>
      <c r="LJ3" s="25"/>
      <c r="LK3" s="25"/>
      <c r="LL3" s="25"/>
      <c r="LM3" s="25"/>
      <c r="LN3" s="25"/>
      <c r="LO3" s="25"/>
      <c r="LP3" s="25"/>
      <c r="LQ3" s="25"/>
      <c r="LR3" s="25"/>
      <c r="LS3" s="25"/>
      <c r="LT3" s="25"/>
      <c r="LU3" s="25"/>
      <c r="LV3" s="25"/>
      <c r="LW3" s="25"/>
      <c r="LX3" s="25"/>
      <c r="LY3" s="25"/>
      <c r="LZ3" s="25"/>
      <c r="MA3" s="25"/>
      <c r="MB3" s="25"/>
      <c r="MC3" s="25"/>
      <c r="MD3" s="25"/>
      <c r="ME3" s="25"/>
      <c r="MF3" s="25"/>
      <c r="MG3" s="25"/>
      <c r="MH3" s="25"/>
    </row>
    <row r="4" spans="1:347" s="26" customFormat="1" ht="36" x14ac:dyDescent="0.25">
      <c r="A4" s="21">
        <v>1</v>
      </c>
      <c r="B4" s="22" t="str">
        <f>VLOOKUP($A4,'Indicadores Financeiros'!$A$119:$J$241,2,FALSE)</f>
        <v>HORAS EVENTUAIS E EXTRAS PARA USO EM TODAS AS RAJ'S</v>
      </c>
      <c r="C4" s="21">
        <v>680031</v>
      </c>
      <c r="D4" s="7" t="str">
        <f>VLOOKUP($C4,'Indicadores Financeiros'!$A$107:$J$115,2,FALSE)</f>
        <v>Vigilante diurno - Hora extra - Posto 44 horas semanais - arma de fogo</v>
      </c>
      <c r="E4" s="7" t="str">
        <f>VLOOKUP($C4,'Indicadores Financeiros'!$A$107:$J$115,3,FALSE)</f>
        <v>Posto/Hora extra</v>
      </c>
      <c r="F4" s="4">
        <f>VLOOKUP($A4,'Indicadores Financeiros'!$A$119:$J$241,10,FALSE)</f>
        <v>1</v>
      </c>
      <c r="G4" s="4">
        <f>(VLOOKUP($C4,'Indicadores Financeiros'!$A$107:$J$115,6,FALSE))</f>
        <v>1</v>
      </c>
      <c r="H4" s="201">
        <f>VLOOKUP($C4,'Indicadores Financeiros'!$A$107:$J$115,7,FALSE)</f>
        <v>21</v>
      </c>
      <c r="I4" s="198">
        <f>IF(OR(C4=680018,C4=680023,C4=680028,C4=680021),21,IF(OR(E4="Posto/Dia",E4="Posto/Dia Líder"),INT(VLOOKUP($C4,'Indicadores Financeiros'!$A$107:$J$115,7,FALSE)*G4)+IF(OR(E4="Posto/Dia",E4="Posto/Dia Líder"),1,0),0))</f>
        <v>0</v>
      </c>
      <c r="J4" s="118">
        <v>50</v>
      </c>
      <c r="K4" s="70">
        <f t="shared" si="0"/>
        <v>50</v>
      </c>
      <c r="L4" s="71">
        <f>ROUND((IF(VLOOKUP($C4,'Indicadores Financeiros'!$A$107:$J$115,4,FALSE)="S",'Indicadores Financeiros'!$J$91+'Indicadores Financeiros'!$J$92+'Indicadores Financeiros'!$J$93+'Indicadores Financeiros'!$J$94+IF(E4="posto/dia",'Indicadores Financeiros'!$J$95,0)+IF(E4="posto/hora extra",'Indicadores Financeiros'!$J$85*('Indicadores Financeiros'!$J$91+'Indicadores Financeiros'!$J$92+'Indicadores Financeiros'!$J$93+'Indicadores Financeiros'!$J$94),0),'Indicadores Financeiros'!$J$91+'Indicadores Financeiros'!$J$92+IF(E4="posto/dia líder",'Indicadores Financeiros'!$J$96,0)+IF(E4="posto/hora extra",'Indicadores Financeiros'!$J$85*('Indicadores Financeiros'!$J$91+'Indicadores Financeiros'!$J$92),0))),2)</f>
        <v>0</v>
      </c>
      <c r="M4" s="71">
        <f>IF(C4=680004,ROUND((L4-'Indicadores Financeiros'!$J$95)*'Indicadores Financeiros'!$J$62,2),ROUND(L4*'Indicadores Financeiros'!$J$62,2))</f>
        <v>0</v>
      </c>
      <c r="N4" s="48">
        <f>IF(OR(E4="posto/dia",E4="posto/dia líder"),ROUND('Indicadores Financeiros'!$J$98+'Indicadores Financeiros'!$J$99+'Indicadores Financeiros'!$J$101+'Indicadores Financeiros'!$J$102+ROUND(('Indicadores Financeiros'!$J$103*'Relatório Custo'!$H4),2)+'Indicadores Financeiros'!$J$100,2)+IF(ROUND((VLOOKUP($A4,'Indicadores Financeiros'!$A$119:$J$241,9,FALSE)*H4)-('Indicadores Financeiros'!$J$91*6%),2)&lt;0,0,ROUND((VLOOKUP($A4,'Indicadores Financeiros'!$A$119:$J$241,9,FALSE)*H4)-('Indicadores Financeiros'!$J$91*6%),2)),IF(E4="posto/hora",IF('Indicadores Financeiros'!$J$91=0,0,ROUND((VLOOKUP($B4,'Indicadores Financeiros'!$B$119:$I$143,8,FALSE)+'Indicadores Financeiros'!$J$103+'Indicadores Financeiros'!$J$86)*$H4,2)),0))</f>
        <v>0</v>
      </c>
      <c r="O4" s="48">
        <f>IF($E4="posto/hora extra",0,IF(OR(E4="posto/dia",E4="posto/dia líder"),VLOOKUP($C4,'Indicadores Financeiros'!$A$107:$J$115,8,FALSE)+VLOOKUP($C4,'Indicadores Financeiros'!$A$107:$J$115,9,FALSE)+VLOOKUP($C4,'Indicadores Financeiros'!$A$107:$J$115,10,FALSE),IF('Indicadores Financeiros'!$J$91=0,0,(VLOOKUP($C4,'Indicadores Financeiros'!$A$107:$J$115,9,FALSE)+VLOOKUP('Relatório Custo'!$C4,'Indicadores Financeiros'!$A$107:$J$115,10,FALSE)+('Indicadores Financeiros'!$J$87*'Relatório Custo'!$H4)))))</f>
        <v>0</v>
      </c>
      <c r="P4" s="48">
        <f>ROUND((L4+M4+N4+O4)*VLOOKUP($C4,'Indicadores Financeiros'!$A$107:$M$115,5,FALSE),2)</f>
        <v>0</v>
      </c>
      <c r="Q4" s="74">
        <f t="shared" si="1"/>
        <v>0</v>
      </c>
      <c r="R4" s="74">
        <f t="shared" si="2"/>
        <v>0</v>
      </c>
      <c r="S4" s="75">
        <f t="shared" si="3"/>
        <v>0</v>
      </c>
      <c r="T4" s="46">
        <f>VLOOKUP($A4,'Indicadores Financeiros'!$A$119:$J$241,8,FALSE)</f>
        <v>5.2600000000000001E-2</v>
      </c>
      <c r="U4" s="76">
        <f t="shared" si="4"/>
        <v>0</v>
      </c>
      <c r="V4" s="24">
        <f t="shared" si="5"/>
        <v>0</v>
      </c>
      <c r="W4" s="84">
        <f>V4*('Indicadores Financeiros'!$F$13-F4+1)</f>
        <v>0</v>
      </c>
      <c r="X4" s="20"/>
      <c r="Y4" s="106">
        <f>IF(AND(C4=680027,E4="posto/dia líder"),ROUND(('Indicadores Financeiros'!$J$91+'Indicadores Financeiros'!$J$92+'Indicadores Financeiros'!$J$96)*'Relatório Custo'!G4*'Relatório Custo'!J4,2),ROUND(IF(E4="posto/dia",(IF(VLOOKUP($C4,'Indicadores Financeiros'!$A$107:$J$111,4,FALSE)="S",'Indicadores Financeiros'!$J$91+'Indicadores Financeiros'!$J$92+'Indicadores Financeiros'!$J$93+'Indicadores Financeiros'!$J$94+'Indicadores Financeiros'!$J$95,'Indicadores Financeiros'!$J$91+'Indicadores Financeiros'!$J$92)),0)*G4*J4,2))</f>
        <v>0</v>
      </c>
      <c r="Z4" s="42">
        <f>IF(OR(E4="posto/dia",E4="posto/dia líder"),'Indicadores Financeiros'!$J$70,0)</f>
        <v>0</v>
      </c>
      <c r="AA4" s="41">
        <f>ROUND(Y4*$Z4,2)</f>
        <v>0</v>
      </c>
      <c r="AB4" s="25"/>
      <c r="AC4" s="23">
        <f>IF(E4="posto/dia",ROUND((ROUND(((VLOOKUP($A4,'Indicadores Financeiros'!$A$119:$J$241,9,FALSE)*H4)-ROUND(('Indicadores Financeiros'!$J$91*6%),2))/H4,2)+ROUND('Indicadores Financeiros'!$J$103,2)+ROUND(VLOOKUP($C4,'Indicadores Financeiros'!$A$107:$J$111,9,FALSE)/H4,2)+ROUND((L4*'Indicadores Financeiros'!$J$60/H4),2))*(1+T4),2),0)</f>
        <v>0</v>
      </c>
      <c r="AD4" s="23">
        <f t="shared" si="6"/>
        <v>0</v>
      </c>
      <c r="AE4" s="116"/>
      <c r="AF4" s="117"/>
      <c r="AG4" s="117"/>
      <c r="AH4" s="31"/>
      <c r="AI4" s="31"/>
      <c r="AJ4" s="31"/>
      <c r="AK4" s="31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5"/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5"/>
      <c r="FO4" s="25"/>
      <c r="FP4" s="25"/>
      <c r="FQ4" s="25"/>
      <c r="FR4" s="25"/>
      <c r="FS4" s="25"/>
      <c r="FT4" s="25"/>
      <c r="FU4" s="25"/>
      <c r="FV4" s="25"/>
      <c r="FW4" s="25"/>
      <c r="FX4" s="25"/>
      <c r="FY4" s="25"/>
      <c r="FZ4" s="25"/>
      <c r="GA4" s="25"/>
      <c r="GB4" s="25"/>
      <c r="GC4" s="25"/>
      <c r="GD4" s="25"/>
      <c r="GE4" s="25"/>
      <c r="GF4" s="25"/>
      <c r="GG4" s="25"/>
      <c r="GH4" s="25"/>
      <c r="GI4" s="25"/>
      <c r="GJ4" s="25"/>
      <c r="GK4" s="25"/>
      <c r="GL4" s="25"/>
      <c r="GM4" s="25"/>
      <c r="GN4" s="25"/>
      <c r="GO4" s="25"/>
      <c r="GP4" s="25"/>
      <c r="GQ4" s="25"/>
      <c r="GR4" s="25"/>
      <c r="GS4" s="25"/>
      <c r="GT4" s="25"/>
      <c r="GU4" s="25"/>
      <c r="GV4" s="25"/>
      <c r="GW4" s="25"/>
      <c r="GX4" s="25"/>
      <c r="GY4" s="25"/>
      <c r="GZ4" s="25"/>
      <c r="HA4" s="25"/>
      <c r="HB4" s="25"/>
      <c r="HC4" s="25"/>
      <c r="HD4" s="25"/>
      <c r="HE4" s="25"/>
      <c r="HF4" s="25"/>
      <c r="HG4" s="25"/>
      <c r="HH4" s="25"/>
      <c r="HI4" s="25"/>
      <c r="HJ4" s="25"/>
      <c r="HK4" s="25"/>
      <c r="HL4" s="25"/>
      <c r="HM4" s="25"/>
      <c r="HN4" s="25"/>
      <c r="HO4" s="25"/>
      <c r="HP4" s="25"/>
      <c r="HQ4" s="25"/>
      <c r="HR4" s="25"/>
      <c r="HS4" s="25"/>
      <c r="HT4" s="25"/>
      <c r="HU4" s="25"/>
      <c r="HV4" s="25"/>
      <c r="HW4" s="25"/>
      <c r="HX4" s="25"/>
      <c r="HY4" s="25"/>
      <c r="HZ4" s="25"/>
      <c r="IA4" s="25"/>
      <c r="IB4" s="25"/>
      <c r="IC4" s="25"/>
      <c r="ID4" s="25"/>
      <c r="IE4" s="25"/>
      <c r="IF4" s="25"/>
      <c r="IG4" s="25"/>
      <c r="IH4" s="25"/>
      <c r="II4" s="25"/>
      <c r="IJ4" s="25"/>
      <c r="IK4" s="25"/>
      <c r="IL4" s="25"/>
      <c r="IM4" s="25"/>
      <c r="IN4" s="25"/>
      <c r="IO4" s="25"/>
      <c r="IP4" s="25"/>
      <c r="IQ4" s="25"/>
      <c r="IR4" s="25"/>
      <c r="IS4" s="25"/>
      <c r="IT4" s="25"/>
      <c r="IU4" s="25"/>
      <c r="IV4" s="25"/>
      <c r="IW4" s="25"/>
      <c r="IX4" s="25"/>
      <c r="IY4" s="25"/>
      <c r="IZ4" s="25"/>
      <c r="JA4" s="25"/>
      <c r="JB4" s="25"/>
      <c r="JC4" s="25"/>
      <c r="JD4" s="25"/>
      <c r="JE4" s="25"/>
      <c r="JF4" s="25"/>
      <c r="JG4" s="25"/>
      <c r="JH4" s="25"/>
      <c r="JI4" s="25"/>
      <c r="JJ4" s="25"/>
      <c r="JK4" s="25"/>
      <c r="JL4" s="25"/>
      <c r="JM4" s="25"/>
      <c r="JN4" s="25"/>
      <c r="JO4" s="25"/>
      <c r="JP4" s="25"/>
      <c r="JQ4" s="25"/>
      <c r="JR4" s="25"/>
      <c r="JS4" s="25"/>
      <c r="JT4" s="25"/>
      <c r="JU4" s="25"/>
      <c r="JV4" s="25"/>
      <c r="JW4" s="25"/>
      <c r="JX4" s="25"/>
      <c r="JY4" s="25"/>
      <c r="JZ4" s="25"/>
      <c r="KA4" s="25"/>
      <c r="KB4" s="25"/>
      <c r="KC4" s="25"/>
      <c r="KD4" s="25"/>
      <c r="KE4" s="25"/>
      <c r="KF4" s="25"/>
      <c r="KG4" s="25"/>
      <c r="KH4" s="25"/>
      <c r="KI4" s="25"/>
      <c r="KJ4" s="25"/>
      <c r="KK4" s="25"/>
      <c r="KL4" s="25"/>
      <c r="KM4" s="25"/>
      <c r="KN4" s="25"/>
      <c r="KO4" s="25"/>
      <c r="KP4" s="25"/>
      <c r="KQ4" s="25"/>
      <c r="KR4" s="25"/>
      <c r="KS4" s="25"/>
      <c r="KT4" s="25"/>
      <c r="KU4" s="25"/>
      <c r="KV4" s="25"/>
      <c r="KW4" s="25"/>
      <c r="KX4" s="25"/>
      <c r="KY4" s="25"/>
      <c r="KZ4" s="25"/>
      <c r="LA4" s="25"/>
      <c r="LB4" s="25"/>
      <c r="LC4" s="25"/>
      <c r="LD4" s="25"/>
      <c r="LE4" s="25"/>
      <c r="LF4" s="25"/>
      <c r="LG4" s="25"/>
      <c r="LH4" s="25"/>
      <c r="LI4" s="25"/>
      <c r="LJ4" s="25"/>
      <c r="LK4" s="25"/>
      <c r="LL4" s="25"/>
      <c r="LM4" s="25"/>
      <c r="LN4" s="25"/>
      <c r="LO4" s="25"/>
      <c r="LP4" s="25"/>
      <c r="LQ4" s="25"/>
      <c r="LR4" s="25"/>
      <c r="LS4" s="25"/>
      <c r="LT4" s="25"/>
      <c r="LU4" s="25"/>
      <c r="LV4" s="25"/>
      <c r="LW4" s="25"/>
      <c r="LX4" s="25"/>
      <c r="LY4" s="25"/>
      <c r="LZ4" s="25"/>
      <c r="MA4" s="25"/>
      <c r="MB4" s="25"/>
      <c r="MC4" s="25"/>
      <c r="MD4" s="25"/>
      <c r="ME4" s="25"/>
      <c r="MF4" s="25"/>
      <c r="MG4" s="25"/>
      <c r="MH4" s="25"/>
    </row>
    <row r="5" spans="1:347" s="26" customFormat="1" ht="36" x14ac:dyDescent="0.25">
      <c r="A5" s="21">
        <v>1</v>
      </c>
      <c r="B5" s="22" t="str">
        <f>VLOOKUP($A5,'Indicadores Financeiros'!$A$119:$J$241,2,FALSE)</f>
        <v>HORAS EVENTUAIS E EXTRAS PARA USO EM TODAS AS RAJ'S</v>
      </c>
      <c r="C5" s="21">
        <v>680032</v>
      </c>
      <c r="D5" s="7" t="str">
        <f>VLOOKUP($C5,'Indicadores Financeiros'!$A$107:$J$115,2,FALSE)</f>
        <v>Vigilante noturno - Hora extra - Posto 44 horas semanais - arma de fogo</v>
      </c>
      <c r="E5" s="7" t="str">
        <f>VLOOKUP($C5,'Indicadores Financeiros'!$A$107:$J$115,3,FALSE)</f>
        <v>Posto/Hora extra</v>
      </c>
      <c r="F5" s="4">
        <f>VLOOKUP($A5,'Indicadores Financeiros'!$A$119:$J$241,10,FALSE)</f>
        <v>1</v>
      </c>
      <c r="G5" s="4">
        <f>(VLOOKUP($C5,'Indicadores Financeiros'!$A$107:$J$115,6,FALSE))</f>
        <v>1</v>
      </c>
      <c r="H5" s="201">
        <f>VLOOKUP($C5,'Indicadores Financeiros'!$A$107:$J$115,7,FALSE)</f>
        <v>21</v>
      </c>
      <c r="I5" s="198">
        <f>IF(OR(C5=680018,C5=680023,C5=680028,C5=680021),21,IF(OR(E5="Posto/Dia",E5="Posto/Dia Líder"),INT(VLOOKUP($C5,'Indicadores Financeiros'!$A$107:$J$115,7,FALSE)*G5)+IF(OR(E5="Posto/Dia",E5="Posto/Dia Líder"),1,0),0))</f>
        <v>0</v>
      </c>
      <c r="J5" s="118">
        <v>50</v>
      </c>
      <c r="K5" s="70">
        <f t="shared" si="0"/>
        <v>50</v>
      </c>
      <c r="L5" s="71">
        <f>ROUND((IF(VLOOKUP($C5,'Indicadores Financeiros'!$A$107:$J$115,4,FALSE)="S",'Indicadores Financeiros'!$J$91+'Indicadores Financeiros'!$J$92+'Indicadores Financeiros'!$J$93+'Indicadores Financeiros'!$J$94+IF(E5="posto/dia",'Indicadores Financeiros'!$J$95,0)+IF(E5="posto/hora extra",'Indicadores Financeiros'!$J$85*('Indicadores Financeiros'!$J$91+'Indicadores Financeiros'!$J$92+'Indicadores Financeiros'!$J$93+'Indicadores Financeiros'!$J$94),0),'Indicadores Financeiros'!$J$91+'Indicadores Financeiros'!$J$92+IF(E5="posto/dia líder",'Indicadores Financeiros'!$J$96,0)+IF(E5="posto/hora extra",'Indicadores Financeiros'!$J$85*('Indicadores Financeiros'!$J$91+'Indicadores Financeiros'!$J$92),0))),2)</f>
        <v>0</v>
      </c>
      <c r="M5" s="71">
        <f>IF(C5=680004,ROUND((L5-'Indicadores Financeiros'!$J$95)*'Indicadores Financeiros'!$J$62,2),ROUND(L5*'Indicadores Financeiros'!$J$62,2))</f>
        <v>0</v>
      </c>
      <c r="N5" s="48">
        <f>IF(OR(E5="posto/dia",E5="posto/dia líder"),ROUND('Indicadores Financeiros'!$J$98+'Indicadores Financeiros'!$J$99+'Indicadores Financeiros'!$J$101+'Indicadores Financeiros'!$J$102+ROUND(('Indicadores Financeiros'!$J$103*'Relatório Custo'!$H5),2)+'Indicadores Financeiros'!$J$100,2)+IF(ROUND((VLOOKUP($A5,'Indicadores Financeiros'!$A$119:$J$241,9,FALSE)*H5)-('Indicadores Financeiros'!$J$91*6%),2)&lt;0,0,ROUND((VLOOKUP($A5,'Indicadores Financeiros'!$A$119:$J$241,9,FALSE)*H5)-('Indicadores Financeiros'!$J$91*6%),2)),IF(E5="posto/hora",IF('Indicadores Financeiros'!$J$91=0,0,ROUND((VLOOKUP($B5,'Indicadores Financeiros'!$B$119:$I$143,8,FALSE)+'Indicadores Financeiros'!$J$103+'Indicadores Financeiros'!$J$86)*$H5,2)),0))</f>
        <v>0</v>
      </c>
      <c r="O5" s="48">
        <f>IF($E5="posto/hora extra",0,IF(OR(E5="posto/dia",E5="posto/dia líder"),VLOOKUP($C5,'Indicadores Financeiros'!$A$107:$J$115,8,FALSE)+VLOOKUP($C5,'Indicadores Financeiros'!$A$107:$J$115,9,FALSE)+VLOOKUP($C5,'Indicadores Financeiros'!$A$107:$J$115,10,FALSE),IF('Indicadores Financeiros'!$J$91=0,0,(VLOOKUP($C5,'Indicadores Financeiros'!$A$107:$J$115,9,FALSE)+VLOOKUP('Relatório Custo'!$C5,'Indicadores Financeiros'!$A$107:$J$115,10,FALSE)+('Indicadores Financeiros'!$J$87*'Relatório Custo'!$H5)))))</f>
        <v>0</v>
      </c>
      <c r="P5" s="48">
        <f>ROUND((L5+M5+N5+O5)*VLOOKUP($C5,'Indicadores Financeiros'!$A$107:$M$115,5,FALSE),2)</f>
        <v>0</v>
      </c>
      <c r="Q5" s="74">
        <f t="shared" si="1"/>
        <v>0</v>
      </c>
      <c r="R5" s="74">
        <f t="shared" si="2"/>
        <v>0</v>
      </c>
      <c r="S5" s="205">
        <f t="shared" ref="S5:S42" si="7">ROUND(R5/IF(OR(E5="Posto/Hora",E5="Posto/hora extra"),220,H5*IF(G5=2,G5,1)),2)</f>
        <v>0</v>
      </c>
      <c r="T5" s="46">
        <f>VLOOKUP($A5,'Indicadores Financeiros'!$A$119:$J$241,8,FALSE)</f>
        <v>5.2600000000000001E-2</v>
      </c>
      <c r="U5" s="76">
        <f t="shared" si="4"/>
        <v>0</v>
      </c>
      <c r="V5" s="24">
        <f t="shared" si="5"/>
        <v>0</v>
      </c>
      <c r="W5" s="84">
        <f>V5*('Indicadores Financeiros'!$F$13-F5+1)</f>
        <v>0</v>
      </c>
      <c r="X5" s="20"/>
      <c r="Y5" s="106">
        <f>IF(AND(C5=680027,E5="posto/dia líder"),ROUND(('Indicadores Financeiros'!$J$91+'Indicadores Financeiros'!$J$92+'Indicadores Financeiros'!$J$96)*'Relatório Custo'!G5*'Relatório Custo'!J5,2),ROUND(IF(E5="posto/dia",(IF(VLOOKUP($C5,'Indicadores Financeiros'!$A$107:$J$111,4,FALSE)="S",'Indicadores Financeiros'!$J$91+'Indicadores Financeiros'!$J$92+'Indicadores Financeiros'!$J$93+'Indicadores Financeiros'!$J$94+'Indicadores Financeiros'!$J$95,'Indicadores Financeiros'!$J$91+'Indicadores Financeiros'!$J$92)),0)*G5*J5,2))</f>
        <v>0</v>
      </c>
      <c r="Z5" s="42">
        <f>IF(OR(E5="posto/dia",E5="posto/dia líder"),'Indicadores Financeiros'!$J$70,0)</f>
        <v>0</v>
      </c>
      <c r="AA5" s="41">
        <f t="shared" ref="AA5:AA7" si="8">ROUND(Y5*$Z5,2)</f>
        <v>0</v>
      </c>
      <c r="AB5" s="25"/>
      <c r="AC5" s="23">
        <f>IF(E5="posto/dia",ROUND((ROUND(((VLOOKUP($A5,'Indicadores Financeiros'!$A$119:$J$241,9,FALSE)*H5)-ROUND(('Indicadores Financeiros'!$J$91*6%),2))/H5,2)+ROUND('Indicadores Financeiros'!$J$103,2)+ROUND(VLOOKUP($C5,'Indicadores Financeiros'!$A$107:$J$111,9,FALSE)/H5,2)+ROUND((L5*'Indicadores Financeiros'!$J$60/H5),2))*(1+T5),2),0)</f>
        <v>0</v>
      </c>
      <c r="AD5" s="23">
        <f>IF(OR(E5="Posto/Dia",E5="Posto/Dia Líder"),ROUND(U5/IF(OR(C5=680010,C5=680023),600,720),2),0)</f>
        <v>0</v>
      </c>
      <c r="AE5" s="116"/>
      <c r="AF5" s="117"/>
      <c r="AG5" s="117"/>
      <c r="AH5" s="31"/>
      <c r="AI5" s="31"/>
      <c r="AJ5" s="31"/>
      <c r="AK5" s="31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5"/>
      <c r="FR5" s="25"/>
      <c r="FS5" s="25"/>
      <c r="FT5" s="25"/>
      <c r="FU5" s="25"/>
      <c r="FV5" s="25"/>
      <c r="FW5" s="25"/>
      <c r="FX5" s="25"/>
      <c r="FY5" s="25"/>
      <c r="FZ5" s="25"/>
      <c r="GA5" s="25"/>
      <c r="GB5" s="25"/>
      <c r="GC5" s="25"/>
      <c r="GD5" s="25"/>
      <c r="GE5" s="25"/>
      <c r="GF5" s="25"/>
      <c r="GG5" s="25"/>
      <c r="GH5" s="25"/>
      <c r="GI5" s="25"/>
      <c r="GJ5" s="25"/>
      <c r="GK5" s="25"/>
      <c r="GL5" s="25"/>
      <c r="GM5" s="25"/>
      <c r="GN5" s="25"/>
      <c r="GO5" s="25"/>
      <c r="GP5" s="25"/>
      <c r="GQ5" s="25"/>
      <c r="GR5" s="25"/>
      <c r="GS5" s="25"/>
      <c r="GT5" s="25"/>
      <c r="GU5" s="25"/>
      <c r="GV5" s="25"/>
      <c r="GW5" s="25"/>
      <c r="GX5" s="25"/>
      <c r="GY5" s="25"/>
      <c r="GZ5" s="25"/>
      <c r="HA5" s="25"/>
      <c r="HB5" s="25"/>
      <c r="HC5" s="25"/>
      <c r="HD5" s="25"/>
      <c r="HE5" s="25"/>
      <c r="HF5" s="25"/>
      <c r="HG5" s="25"/>
      <c r="HH5" s="25"/>
      <c r="HI5" s="25"/>
      <c r="HJ5" s="25"/>
      <c r="HK5" s="25"/>
      <c r="HL5" s="25"/>
      <c r="HM5" s="25"/>
      <c r="HN5" s="25"/>
      <c r="HO5" s="25"/>
      <c r="HP5" s="25"/>
      <c r="HQ5" s="25"/>
      <c r="HR5" s="25"/>
      <c r="HS5" s="25"/>
      <c r="HT5" s="25"/>
      <c r="HU5" s="25"/>
      <c r="HV5" s="25"/>
      <c r="HW5" s="25"/>
      <c r="HX5" s="25"/>
      <c r="HY5" s="25"/>
      <c r="HZ5" s="25"/>
      <c r="IA5" s="25"/>
      <c r="IB5" s="25"/>
      <c r="IC5" s="25"/>
      <c r="ID5" s="25"/>
      <c r="IE5" s="25"/>
      <c r="IF5" s="25"/>
      <c r="IG5" s="25"/>
      <c r="IH5" s="25"/>
      <c r="II5" s="25"/>
      <c r="IJ5" s="25"/>
      <c r="IK5" s="25"/>
      <c r="IL5" s="25"/>
      <c r="IM5" s="25"/>
      <c r="IN5" s="25"/>
      <c r="IO5" s="25"/>
      <c r="IP5" s="25"/>
      <c r="IQ5" s="25"/>
      <c r="IR5" s="25"/>
      <c r="IS5" s="25"/>
      <c r="IT5" s="25"/>
      <c r="IU5" s="25"/>
      <c r="IV5" s="25"/>
      <c r="IW5" s="25"/>
      <c r="IX5" s="25"/>
      <c r="IY5" s="25"/>
      <c r="IZ5" s="25"/>
      <c r="JA5" s="25"/>
      <c r="JB5" s="25"/>
      <c r="JC5" s="25"/>
      <c r="JD5" s="25"/>
      <c r="JE5" s="25"/>
      <c r="JF5" s="25"/>
      <c r="JG5" s="25"/>
      <c r="JH5" s="25"/>
      <c r="JI5" s="25"/>
      <c r="JJ5" s="25"/>
      <c r="JK5" s="25"/>
      <c r="JL5" s="25"/>
      <c r="JM5" s="25"/>
      <c r="JN5" s="25"/>
      <c r="JO5" s="25"/>
      <c r="JP5" s="25"/>
      <c r="JQ5" s="25"/>
      <c r="JR5" s="25"/>
      <c r="JS5" s="25"/>
      <c r="JT5" s="25"/>
      <c r="JU5" s="25"/>
      <c r="JV5" s="25"/>
      <c r="JW5" s="25"/>
      <c r="JX5" s="25"/>
      <c r="JY5" s="25"/>
      <c r="JZ5" s="25"/>
      <c r="KA5" s="25"/>
      <c r="KB5" s="25"/>
      <c r="KC5" s="25"/>
      <c r="KD5" s="25"/>
      <c r="KE5" s="25"/>
      <c r="KF5" s="25"/>
      <c r="KG5" s="25"/>
      <c r="KH5" s="25"/>
      <c r="KI5" s="25"/>
      <c r="KJ5" s="25"/>
      <c r="KK5" s="25"/>
      <c r="KL5" s="25"/>
      <c r="KM5" s="25"/>
      <c r="KN5" s="25"/>
      <c r="KO5" s="25"/>
      <c r="KP5" s="25"/>
      <c r="KQ5" s="25"/>
      <c r="KR5" s="25"/>
      <c r="KS5" s="25"/>
      <c r="KT5" s="25"/>
      <c r="KU5" s="25"/>
      <c r="KV5" s="25"/>
      <c r="KW5" s="25"/>
      <c r="KX5" s="25"/>
      <c r="KY5" s="25"/>
      <c r="KZ5" s="25"/>
      <c r="LA5" s="25"/>
      <c r="LB5" s="25"/>
      <c r="LC5" s="25"/>
      <c r="LD5" s="25"/>
      <c r="LE5" s="25"/>
      <c r="LF5" s="25"/>
      <c r="LG5" s="25"/>
      <c r="LH5" s="25"/>
      <c r="LI5" s="25"/>
      <c r="LJ5" s="25"/>
      <c r="LK5" s="25"/>
      <c r="LL5" s="25"/>
      <c r="LM5" s="25"/>
      <c r="LN5" s="25"/>
      <c r="LO5" s="25"/>
      <c r="LP5" s="25"/>
      <c r="LQ5" s="25"/>
      <c r="LR5" s="25"/>
      <c r="LS5" s="25"/>
      <c r="LT5" s="25"/>
      <c r="LU5" s="25"/>
      <c r="LV5" s="25"/>
      <c r="LW5" s="25"/>
      <c r="LX5" s="25"/>
      <c r="LY5" s="25"/>
      <c r="LZ5" s="25"/>
      <c r="MA5" s="25"/>
      <c r="MB5" s="25"/>
      <c r="MC5" s="25"/>
      <c r="MD5" s="25"/>
      <c r="ME5" s="25"/>
      <c r="MF5" s="25"/>
      <c r="MG5" s="25"/>
      <c r="MH5" s="25"/>
    </row>
    <row r="6" spans="1:347" s="26" customFormat="1" ht="36" x14ac:dyDescent="0.25">
      <c r="A6" s="21">
        <v>1</v>
      </c>
      <c r="B6" s="22" t="str">
        <f>VLOOKUP($A6,'Indicadores Financeiros'!$A$119:$J$241,2,FALSE)</f>
        <v>HORAS EVENTUAIS E EXTRAS PARA USO EM TODAS AS RAJ'S</v>
      </c>
      <c r="C6" s="21">
        <v>680034</v>
      </c>
      <c r="D6" s="7" t="str">
        <f>VLOOKUP($C6,'Indicadores Financeiros'!$A$107:$J$115,2,FALSE)</f>
        <v>Vigilante diurno - eventual - pagamento hora trabalhada - arma de fogo</v>
      </c>
      <c r="E6" s="7" t="str">
        <f>VLOOKUP($C6,'Indicadores Financeiros'!$A$107:$J$115,3,FALSE)</f>
        <v>Posto/Hora</v>
      </c>
      <c r="F6" s="4">
        <f>VLOOKUP($A6,'Indicadores Financeiros'!$A$119:$J$241,10,FALSE)</f>
        <v>1</v>
      </c>
      <c r="G6" s="4">
        <f>(VLOOKUP($C6,'Indicadores Financeiros'!$A$107:$J$115,6,FALSE))</f>
        <v>1</v>
      </c>
      <c r="H6" s="201">
        <f>VLOOKUP($C6,'Indicadores Financeiros'!$A$107:$J$115,7,FALSE)</f>
        <v>21</v>
      </c>
      <c r="I6" s="198">
        <f>IF(OR(C6=680018,C6=680023,C6=680028,C6=680021),21,IF(OR(E6="Posto/Dia",E6="Posto/Dia Líder"),INT(VLOOKUP($C6,'Indicadores Financeiros'!$A$107:$J$115,7,FALSE)*G6)+IF(OR(E6="Posto/Dia",E6="Posto/Dia Líder"),1,0),0))</f>
        <v>0</v>
      </c>
      <c r="J6" s="118">
        <v>60</v>
      </c>
      <c r="K6" s="70">
        <f t="shared" ref="K6" si="9">IF(OR(E6="Posto/Dia",E6="Posto/Dia Líder"),I6*J6,J6)</f>
        <v>60</v>
      </c>
      <c r="L6" s="71">
        <f>ROUND((IF(VLOOKUP($C6,'Indicadores Financeiros'!$A$107:$J$115,4,FALSE)="S",'Indicadores Financeiros'!$J$91+'Indicadores Financeiros'!$J$92+'Indicadores Financeiros'!$J$93+'Indicadores Financeiros'!$J$94+IF(E6="posto/dia",'Indicadores Financeiros'!$J$95,0)+IF(E6="posto/hora extra",'Indicadores Financeiros'!$J$85*('Indicadores Financeiros'!$J$91+'Indicadores Financeiros'!$J$92+'Indicadores Financeiros'!$J$93+'Indicadores Financeiros'!$J$94),0),'Indicadores Financeiros'!$J$91+'Indicadores Financeiros'!$J$92+IF(E6="posto/dia líder",'Indicadores Financeiros'!$J$96,0)+IF(E6="posto/hora extra",'Indicadores Financeiros'!$J$85*('Indicadores Financeiros'!$J$91+'Indicadores Financeiros'!$J$92),0))),2)</f>
        <v>0</v>
      </c>
      <c r="M6" s="71">
        <f>IF(C6=680004,ROUND((L6-'Indicadores Financeiros'!$J$95)*'Indicadores Financeiros'!$J$62,2),ROUND(L6*'Indicadores Financeiros'!$J$62,2))</f>
        <v>0</v>
      </c>
      <c r="N6" s="48">
        <f>IF(OR(E6="posto/dia",E6="posto/dia líder"),ROUND('Indicadores Financeiros'!$J$98+'Indicadores Financeiros'!$J$99+'Indicadores Financeiros'!$J$101+'Indicadores Financeiros'!$J$102+ROUND(('Indicadores Financeiros'!$J$103*'Relatório Custo'!$H6),2)+'Indicadores Financeiros'!$J$100,2)+IF(ROUND((VLOOKUP($A6,'Indicadores Financeiros'!$A$119:$J$241,9,FALSE)*H6)-('Indicadores Financeiros'!$J$91*6%),2)&lt;0,0,ROUND((VLOOKUP($A6,'Indicadores Financeiros'!$A$119:$J$241,9,FALSE)*H6)-('Indicadores Financeiros'!$J$91*6%),2)),IF(E6="posto/hora",IF('Indicadores Financeiros'!$J$91=0,0,ROUND((VLOOKUP($B6,'Indicadores Financeiros'!$B$119:$I$143,8,FALSE)+'Indicadores Financeiros'!$J$103+'Indicadores Financeiros'!$J$86)*$H6,2)),0))</f>
        <v>0</v>
      </c>
      <c r="O6" s="48">
        <f>IF($E6="posto/hora extra",0,IF(OR(E6="posto/dia",E6="posto/dia líder"),VLOOKUP($C6,'Indicadores Financeiros'!$A$107:$J$115,8,FALSE)+VLOOKUP($C6,'Indicadores Financeiros'!$A$107:$J$115,9,FALSE)+VLOOKUP($C6,'Indicadores Financeiros'!$A$107:$J$115,10,FALSE),IF('Indicadores Financeiros'!$J$91=0,0,(VLOOKUP($C6,'Indicadores Financeiros'!$A$107:$J$115,9,FALSE)+VLOOKUP('Relatório Custo'!$C6,'Indicadores Financeiros'!$A$107:$J$115,10,FALSE)+('Indicadores Financeiros'!$J$87*'Relatório Custo'!$H6)))))</f>
        <v>0</v>
      </c>
      <c r="P6" s="48">
        <f>ROUND((L6+M6+N6+O6)*VLOOKUP($C6,'Indicadores Financeiros'!$A$107:$M$115,5,FALSE),2)</f>
        <v>0</v>
      </c>
      <c r="Q6" s="74">
        <f t="shared" ref="Q6" si="10">SUM(L6:P6)</f>
        <v>0</v>
      </c>
      <c r="R6" s="74">
        <f t="shared" ref="R6" si="11">ROUND(Q6*G6,2)</f>
        <v>0</v>
      </c>
      <c r="S6" s="205">
        <f t="shared" ref="S6" si="12">ROUND(R6/IF(OR(E6="Posto/Hora",E6="Posto/hora extra"),220,H6*IF(G6=2,G6,1)),2)</f>
        <v>0</v>
      </c>
      <c r="T6" s="46">
        <f>VLOOKUP($A6,'Indicadores Financeiros'!$A$119:$J$241,8,FALSE)</f>
        <v>5.2600000000000001E-2</v>
      </c>
      <c r="U6" s="76">
        <f t="shared" ref="U6" si="13">ROUND(S6*(1+T6),2)</f>
        <v>0</v>
      </c>
      <c r="V6" s="24">
        <f t="shared" ref="V6" si="14">ROUND(K6*U6,2)</f>
        <v>0</v>
      </c>
      <c r="W6" s="84">
        <f>V6*('Indicadores Financeiros'!$F$13-F6+1)</f>
        <v>0</v>
      </c>
      <c r="X6" s="20"/>
      <c r="Y6" s="106">
        <f>IF(AND(C6=680027,E6="posto/dia líder"),ROUND(('Indicadores Financeiros'!$J$91+'Indicadores Financeiros'!$J$92+'Indicadores Financeiros'!$J$96)*'Relatório Custo'!G6*'Relatório Custo'!J6,2),ROUND(IF(E6="posto/dia",(IF(VLOOKUP($C6,'Indicadores Financeiros'!$A$107:$J$111,4,FALSE)="S",'Indicadores Financeiros'!$J$91+'Indicadores Financeiros'!$J$92+'Indicadores Financeiros'!$J$93+'Indicadores Financeiros'!$J$94+'Indicadores Financeiros'!$J$95,'Indicadores Financeiros'!$J$91+'Indicadores Financeiros'!$J$92)),0)*G6*J6,2))</f>
        <v>0</v>
      </c>
      <c r="Z6" s="42">
        <f>IF(OR(E6="posto/dia",E6="posto/dia líder"),'Indicadores Financeiros'!$J$70,0)</f>
        <v>0</v>
      </c>
      <c r="AA6" s="41">
        <f t="shared" ref="AA6" si="15">ROUND(Y6*$Z6,2)</f>
        <v>0</v>
      </c>
      <c r="AB6" s="25"/>
      <c r="AC6" s="23">
        <f>IF(E6="posto/dia",ROUND((ROUND(((VLOOKUP($A6,'Indicadores Financeiros'!$A$119:$J$241,9,FALSE)*H6)-ROUND(('Indicadores Financeiros'!$J$91*6%),2))/H6,2)+ROUND('Indicadores Financeiros'!$J$103,2)+ROUND(VLOOKUP($C6,'Indicadores Financeiros'!$A$107:$J$111,9,FALSE)/H6,2)+ROUND((L6*'Indicadores Financeiros'!$J$60/H6),2))*(1+T6),2),0)</f>
        <v>0</v>
      </c>
      <c r="AD6" s="23">
        <f>IF(OR(E6="Posto/Dia",E6="Posto/Dia Líder"),ROUND(U6/IF(OR(C6=680010,C6=680023),600,720),2),0)</f>
        <v>0</v>
      </c>
      <c r="AE6" s="116"/>
      <c r="AF6" s="117"/>
      <c r="AG6" s="117"/>
      <c r="AH6" s="31"/>
      <c r="AI6" s="31"/>
      <c r="AJ6" s="31"/>
      <c r="AK6" s="31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25"/>
      <c r="FF6" s="25"/>
      <c r="FG6" s="25"/>
      <c r="FH6" s="25"/>
      <c r="FI6" s="25"/>
      <c r="FJ6" s="25"/>
      <c r="FK6" s="25"/>
      <c r="FL6" s="25"/>
      <c r="FM6" s="25"/>
      <c r="FN6" s="25"/>
      <c r="FO6" s="25"/>
      <c r="FP6" s="25"/>
      <c r="FQ6" s="25"/>
      <c r="FR6" s="25"/>
      <c r="FS6" s="25"/>
      <c r="FT6" s="25"/>
      <c r="FU6" s="25"/>
      <c r="FV6" s="25"/>
      <c r="FW6" s="25"/>
      <c r="FX6" s="25"/>
      <c r="FY6" s="25"/>
      <c r="FZ6" s="25"/>
      <c r="GA6" s="25"/>
      <c r="GB6" s="25"/>
      <c r="GC6" s="25"/>
      <c r="GD6" s="25"/>
      <c r="GE6" s="25"/>
      <c r="GF6" s="25"/>
      <c r="GG6" s="25"/>
      <c r="GH6" s="25"/>
      <c r="GI6" s="25"/>
      <c r="GJ6" s="25"/>
      <c r="GK6" s="25"/>
      <c r="GL6" s="25"/>
      <c r="GM6" s="25"/>
      <c r="GN6" s="25"/>
      <c r="GO6" s="25"/>
      <c r="GP6" s="25"/>
      <c r="GQ6" s="25"/>
      <c r="GR6" s="25"/>
      <c r="GS6" s="25"/>
      <c r="GT6" s="25"/>
      <c r="GU6" s="25"/>
      <c r="GV6" s="25"/>
      <c r="GW6" s="25"/>
      <c r="GX6" s="25"/>
      <c r="GY6" s="25"/>
      <c r="GZ6" s="25"/>
      <c r="HA6" s="25"/>
      <c r="HB6" s="25"/>
      <c r="HC6" s="25"/>
      <c r="HD6" s="25"/>
      <c r="HE6" s="25"/>
      <c r="HF6" s="25"/>
      <c r="HG6" s="25"/>
      <c r="HH6" s="25"/>
      <c r="HI6" s="25"/>
      <c r="HJ6" s="25"/>
      <c r="HK6" s="25"/>
      <c r="HL6" s="25"/>
      <c r="HM6" s="25"/>
      <c r="HN6" s="25"/>
      <c r="HO6" s="25"/>
      <c r="HP6" s="25"/>
      <c r="HQ6" s="25"/>
      <c r="HR6" s="25"/>
      <c r="HS6" s="25"/>
      <c r="HT6" s="25"/>
      <c r="HU6" s="25"/>
      <c r="HV6" s="25"/>
      <c r="HW6" s="25"/>
      <c r="HX6" s="25"/>
      <c r="HY6" s="25"/>
      <c r="HZ6" s="25"/>
      <c r="IA6" s="25"/>
      <c r="IB6" s="25"/>
      <c r="IC6" s="25"/>
      <c r="ID6" s="25"/>
      <c r="IE6" s="25"/>
      <c r="IF6" s="25"/>
      <c r="IG6" s="25"/>
      <c r="IH6" s="25"/>
      <c r="II6" s="25"/>
      <c r="IJ6" s="25"/>
      <c r="IK6" s="25"/>
      <c r="IL6" s="25"/>
      <c r="IM6" s="25"/>
      <c r="IN6" s="25"/>
      <c r="IO6" s="25"/>
      <c r="IP6" s="25"/>
      <c r="IQ6" s="25"/>
      <c r="IR6" s="25"/>
      <c r="IS6" s="25"/>
      <c r="IT6" s="25"/>
      <c r="IU6" s="25"/>
      <c r="IV6" s="25"/>
      <c r="IW6" s="25"/>
      <c r="IX6" s="25"/>
      <c r="IY6" s="25"/>
      <c r="IZ6" s="25"/>
      <c r="JA6" s="25"/>
      <c r="JB6" s="25"/>
      <c r="JC6" s="25"/>
      <c r="JD6" s="25"/>
      <c r="JE6" s="25"/>
      <c r="JF6" s="25"/>
      <c r="JG6" s="25"/>
      <c r="JH6" s="25"/>
      <c r="JI6" s="25"/>
      <c r="JJ6" s="25"/>
      <c r="JK6" s="25"/>
      <c r="JL6" s="25"/>
      <c r="JM6" s="25"/>
      <c r="JN6" s="25"/>
      <c r="JO6" s="25"/>
      <c r="JP6" s="25"/>
      <c r="JQ6" s="25"/>
      <c r="JR6" s="25"/>
      <c r="JS6" s="25"/>
      <c r="JT6" s="25"/>
      <c r="JU6" s="25"/>
      <c r="JV6" s="25"/>
      <c r="JW6" s="25"/>
      <c r="JX6" s="25"/>
      <c r="JY6" s="25"/>
      <c r="JZ6" s="25"/>
      <c r="KA6" s="25"/>
      <c r="KB6" s="25"/>
      <c r="KC6" s="25"/>
      <c r="KD6" s="25"/>
      <c r="KE6" s="25"/>
      <c r="KF6" s="25"/>
      <c r="KG6" s="25"/>
      <c r="KH6" s="25"/>
      <c r="KI6" s="25"/>
      <c r="KJ6" s="25"/>
      <c r="KK6" s="25"/>
      <c r="KL6" s="25"/>
      <c r="KM6" s="25"/>
      <c r="KN6" s="25"/>
      <c r="KO6" s="25"/>
      <c r="KP6" s="25"/>
      <c r="KQ6" s="25"/>
      <c r="KR6" s="25"/>
      <c r="KS6" s="25"/>
      <c r="KT6" s="25"/>
      <c r="KU6" s="25"/>
      <c r="KV6" s="25"/>
      <c r="KW6" s="25"/>
      <c r="KX6" s="25"/>
      <c r="KY6" s="25"/>
      <c r="KZ6" s="25"/>
      <c r="LA6" s="25"/>
      <c r="LB6" s="25"/>
      <c r="LC6" s="25"/>
      <c r="LD6" s="25"/>
      <c r="LE6" s="25"/>
      <c r="LF6" s="25"/>
      <c r="LG6" s="25"/>
      <c r="LH6" s="25"/>
      <c r="LI6" s="25"/>
      <c r="LJ6" s="25"/>
      <c r="LK6" s="25"/>
      <c r="LL6" s="25"/>
      <c r="LM6" s="25"/>
      <c r="LN6" s="25"/>
      <c r="LO6" s="25"/>
      <c r="LP6" s="25"/>
      <c r="LQ6" s="25"/>
      <c r="LR6" s="25"/>
      <c r="LS6" s="25"/>
      <c r="LT6" s="25"/>
      <c r="LU6" s="25"/>
      <c r="LV6" s="25"/>
      <c r="LW6" s="25"/>
      <c r="LX6" s="25"/>
      <c r="LY6" s="25"/>
      <c r="LZ6" s="25"/>
      <c r="MA6" s="25"/>
      <c r="MB6" s="25"/>
      <c r="MC6" s="25"/>
      <c r="MD6" s="25"/>
      <c r="ME6" s="25"/>
      <c r="MF6" s="25"/>
      <c r="MG6" s="25"/>
      <c r="MH6" s="25"/>
    </row>
    <row r="7" spans="1:347" s="26" customFormat="1" ht="36" x14ac:dyDescent="0.25">
      <c r="A7" s="21">
        <v>2</v>
      </c>
      <c r="B7" s="22" t="str">
        <f>VLOOKUP($A7,'Indicadores Financeiros'!$A$119:$J$241,2,FALSE)</f>
        <v>CAIEIRAS I</v>
      </c>
      <c r="C7" s="4">
        <v>680004</v>
      </c>
      <c r="D7" s="7" t="str">
        <f>VLOOKUP($C7,'Indicadores Financeiros'!$A$107:$J$115,2,FALSE)</f>
        <v>Posto de vigilante noturno: 12 horas - escala de 12 x 36 de segunda-feira a domingo</v>
      </c>
      <c r="E7" s="7" t="str">
        <f>VLOOKUP($C7,'Indicadores Financeiros'!$A$107:$J$115,3,FALSE)</f>
        <v>Posto/Dia</v>
      </c>
      <c r="F7" s="4">
        <f>VLOOKUP($A7,'Indicadores Financeiros'!$A$119:$J$241,10,FALSE)</f>
        <v>1</v>
      </c>
      <c r="G7" s="4">
        <f>(VLOOKUP($C7,'Indicadores Financeiros'!$A$107:$J$115,6,FALSE))</f>
        <v>2</v>
      </c>
      <c r="H7" s="201">
        <f>VLOOKUP($C7,'Indicadores Financeiros'!$A$107:$J$115,7,FALSE)</f>
        <v>15.22</v>
      </c>
      <c r="I7" s="198">
        <f>IF(OR(C7=680018,C7=680023,C7=680028,C7=680021),21,IF(OR(E7="Posto/Dia",E7="Posto/Dia Líder"),INT(VLOOKUP($C7,'Indicadores Financeiros'!$A$107:$J$115,7,FALSE)*G7)+IF(OR(E7="Posto/Dia",E7="Posto/Dia Líder"),1,0),0))</f>
        <v>31</v>
      </c>
      <c r="J7" s="118">
        <v>1</v>
      </c>
      <c r="K7" s="70">
        <f t="shared" si="0"/>
        <v>31</v>
      </c>
      <c r="L7" s="71">
        <f>ROUND((IF(VLOOKUP($C7,'Indicadores Financeiros'!$A$107:$J$115,4,FALSE)="S",'Indicadores Financeiros'!$J$91+'Indicadores Financeiros'!$J$92+'Indicadores Financeiros'!$J$93+'Indicadores Financeiros'!$J$94+IF(E7="posto/dia",'Indicadores Financeiros'!$J$95,0)+IF(E7="posto/hora extra",'Indicadores Financeiros'!$J$85*('Indicadores Financeiros'!$J$91+'Indicadores Financeiros'!$J$92+'Indicadores Financeiros'!$J$93+'Indicadores Financeiros'!$J$94),0),'Indicadores Financeiros'!$J$91+'Indicadores Financeiros'!$J$92+IF(E7="posto/dia líder",'Indicadores Financeiros'!$J$96,0)+IF(E7="posto/hora extra",'Indicadores Financeiros'!$J$85*('Indicadores Financeiros'!$J$91+'Indicadores Financeiros'!$J$92),0))),2)</f>
        <v>0</v>
      </c>
      <c r="M7" s="71">
        <f>IF(C7=680004,ROUND((L7-'Indicadores Financeiros'!$J$95)*'Indicadores Financeiros'!$J$62,2),ROUND(L7*'Indicadores Financeiros'!$J$62,2))</f>
        <v>0</v>
      </c>
      <c r="N7" s="48">
        <f>IF(OR(E7="posto/dia",E7="posto/dia líder"),ROUND('Indicadores Financeiros'!$J$98+'Indicadores Financeiros'!$J$99+'Indicadores Financeiros'!$J$101+'Indicadores Financeiros'!$J$102+ROUND(('Indicadores Financeiros'!$J$103*'Relatório Custo'!$H7),2)+'Indicadores Financeiros'!$J$100,2)+IF(ROUND((VLOOKUP($A7,'Indicadores Financeiros'!$A$119:$J$241,9,FALSE)*H7)-('Indicadores Financeiros'!$J$91*6%),2)&lt;0,0,ROUND((VLOOKUP($A7,'Indicadores Financeiros'!$A$119:$J$241,9,FALSE)*H7)-('Indicadores Financeiros'!$J$91*6%),2)),IF(E7="posto/hora",IF('Indicadores Financeiros'!$J$91=0,0,ROUND((VLOOKUP($B7,'Indicadores Financeiros'!$B$119:$I$143,8,FALSE)+'Indicadores Financeiros'!$J$103+'Indicadores Financeiros'!$J$86)*$H7,2)),0))</f>
        <v>0</v>
      </c>
      <c r="O7" s="48">
        <f>IF($E7="posto/hora extra",0,IF(OR(E7="posto/dia",E7="posto/dia líder"),VLOOKUP($C7,'Indicadores Financeiros'!$A$107:$J$115,8,FALSE)+VLOOKUP($C7,'Indicadores Financeiros'!$A$107:$J$115,9,FALSE)+VLOOKUP($C7,'Indicadores Financeiros'!$A$107:$J$115,10,FALSE),IF('Indicadores Financeiros'!$J$91=0,0,(VLOOKUP($C7,'Indicadores Financeiros'!$A$107:$J$115,9,FALSE)+VLOOKUP('Relatório Custo'!$C7,'Indicadores Financeiros'!$A$107:$J$115,10,FALSE)+('Indicadores Financeiros'!$J$87*'Relatório Custo'!$H7)))))</f>
        <v>0</v>
      </c>
      <c r="P7" s="48">
        <f>ROUND((L7+M7+N7+O7)*VLOOKUP($C7,'Indicadores Financeiros'!$A$107:$M$115,5,FALSE),2)</f>
        <v>0</v>
      </c>
      <c r="Q7" s="74">
        <f t="shared" si="1"/>
        <v>0</v>
      </c>
      <c r="R7" s="74">
        <f t="shared" si="2"/>
        <v>0</v>
      </c>
      <c r="S7" s="205">
        <f t="shared" si="7"/>
        <v>0</v>
      </c>
      <c r="T7" s="46">
        <f>VLOOKUP($A7,'Indicadores Financeiros'!$A$119:$J$241,8,FALSE)</f>
        <v>5.2600000000000001E-2</v>
      </c>
      <c r="U7" s="76">
        <f t="shared" si="4"/>
        <v>0</v>
      </c>
      <c r="V7" s="24">
        <f t="shared" si="5"/>
        <v>0</v>
      </c>
      <c r="W7" s="84">
        <f>V7*('Indicadores Financeiros'!$F$13-F7+1)</f>
        <v>0</v>
      </c>
      <c r="X7" s="20"/>
      <c r="Y7" s="106">
        <f>IF(AND(C7=680027,E7="posto/dia líder"),ROUND(('Indicadores Financeiros'!$J$91+'Indicadores Financeiros'!$J$92+'Indicadores Financeiros'!$J$96)*'Relatório Custo'!G7*'Relatório Custo'!J7,2),ROUND(IF(E7="posto/dia",(IF(VLOOKUP($C7,'Indicadores Financeiros'!$A$107:$J$111,4,FALSE)="S",'Indicadores Financeiros'!$J$91+'Indicadores Financeiros'!$J$92+'Indicadores Financeiros'!$J$93+'Indicadores Financeiros'!$J$94+'Indicadores Financeiros'!$J$95,'Indicadores Financeiros'!$J$91+'Indicadores Financeiros'!$J$92)),0)*G7*J7,2))</f>
        <v>0</v>
      </c>
      <c r="Z7" s="42">
        <f>IF(OR(E7="posto/dia",E7="posto/dia líder"),'Indicadores Financeiros'!$J$70,0)</f>
        <v>0.31359999999999999</v>
      </c>
      <c r="AA7" s="41">
        <f t="shared" si="8"/>
        <v>0</v>
      </c>
      <c r="AB7" s="25"/>
      <c r="AC7" s="23">
        <f>IF(E7="posto/dia",ROUND((ROUND(((VLOOKUP($A7,'Indicadores Financeiros'!$A$119:$J$241,9,FALSE)*H7)-ROUND(('Indicadores Financeiros'!$J$91*6%),2))/H7,2)+ROUND('Indicadores Financeiros'!$J$103,2)+ROUND(VLOOKUP($C7,'Indicadores Financeiros'!$A$107:$J$111,9,FALSE)/H7,2)+ROUND((L7*'Indicadores Financeiros'!$J$60/H7),2))*(1+T7),2),0)</f>
        <v>0</v>
      </c>
      <c r="AD7" s="23">
        <f t="shared" si="6"/>
        <v>0</v>
      </c>
      <c r="AE7" s="117"/>
      <c r="AF7" s="117"/>
      <c r="AG7" s="117"/>
      <c r="AH7" s="31"/>
      <c r="AI7" s="31"/>
      <c r="AJ7" s="31"/>
      <c r="AK7" s="31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  <c r="EC7" s="25"/>
      <c r="ED7" s="25"/>
      <c r="EE7" s="25"/>
      <c r="EF7" s="25"/>
      <c r="EG7" s="25"/>
      <c r="EH7" s="25"/>
      <c r="EI7" s="25"/>
      <c r="EJ7" s="25"/>
      <c r="EK7" s="25"/>
      <c r="EL7" s="25"/>
      <c r="EM7" s="25"/>
      <c r="EN7" s="25"/>
      <c r="EO7" s="25"/>
      <c r="EP7" s="25"/>
      <c r="EQ7" s="25"/>
      <c r="ER7" s="25"/>
      <c r="ES7" s="25"/>
      <c r="ET7" s="25"/>
      <c r="EU7" s="25"/>
      <c r="EV7" s="25"/>
      <c r="EW7" s="25"/>
      <c r="EX7" s="25"/>
      <c r="EY7" s="25"/>
      <c r="EZ7" s="25"/>
      <c r="FA7" s="25"/>
      <c r="FB7" s="25"/>
      <c r="FC7" s="25"/>
      <c r="FD7" s="25"/>
      <c r="FE7" s="25"/>
      <c r="FF7" s="25"/>
      <c r="FG7" s="25"/>
      <c r="FH7" s="25"/>
      <c r="FI7" s="25"/>
      <c r="FJ7" s="25"/>
      <c r="FK7" s="25"/>
      <c r="FL7" s="25"/>
      <c r="FM7" s="25"/>
      <c r="FN7" s="25"/>
      <c r="FO7" s="25"/>
      <c r="FP7" s="25"/>
      <c r="FQ7" s="25"/>
      <c r="FR7" s="25"/>
      <c r="FS7" s="25"/>
      <c r="FT7" s="25"/>
      <c r="FU7" s="25"/>
      <c r="FV7" s="25"/>
      <c r="FW7" s="25"/>
      <c r="FX7" s="25"/>
      <c r="FY7" s="25"/>
      <c r="FZ7" s="25"/>
      <c r="GA7" s="25"/>
      <c r="GB7" s="25"/>
      <c r="GC7" s="25"/>
      <c r="GD7" s="25"/>
      <c r="GE7" s="25"/>
      <c r="GF7" s="25"/>
      <c r="GG7" s="25"/>
      <c r="GH7" s="25"/>
      <c r="GI7" s="25"/>
      <c r="GJ7" s="25"/>
      <c r="GK7" s="25"/>
      <c r="GL7" s="25"/>
      <c r="GM7" s="25"/>
      <c r="GN7" s="25"/>
      <c r="GO7" s="25"/>
      <c r="GP7" s="25"/>
      <c r="GQ7" s="25"/>
      <c r="GR7" s="25"/>
      <c r="GS7" s="25"/>
      <c r="GT7" s="25"/>
      <c r="GU7" s="25"/>
      <c r="GV7" s="25"/>
      <c r="GW7" s="25"/>
      <c r="GX7" s="25"/>
      <c r="GY7" s="25"/>
      <c r="GZ7" s="25"/>
      <c r="HA7" s="25"/>
      <c r="HB7" s="25"/>
      <c r="HC7" s="25"/>
      <c r="HD7" s="25"/>
      <c r="HE7" s="25"/>
      <c r="HF7" s="25"/>
      <c r="HG7" s="25"/>
      <c r="HH7" s="25"/>
      <c r="HI7" s="25"/>
      <c r="HJ7" s="25"/>
      <c r="HK7" s="25"/>
      <c r="HL7" s="25"/>
      <c r="HM7" s="25"/>
      <c r="HN7" s="25"/>
      <c r="HO7" s="25"/>
      <c r="HP7" s="25"/>
      <c r="HQ7" s="25"/>
      <c r="HR7" s="25"/>
      <c r="HS7" s="25"/>
      <c r="HT7" s="25"/>
      <c r="HU7" s="25"/>
      <c r="HV7" s="25"/>
      <c r="HW7" s="25"/>
      <c r="HX7" s="25"/>
      <c r="HY7" s="25"/>
      <c r="HZ7" s="25"/>
      <c r="IA7" s="25"/>
      <c r="IB7" s="25"/>
      <c r="IC7" s="25"/>
      <c r="ID7" s="25"/>
      <c r="IE7" s="25"/>
      <c r="IF7" s="25"/>
      <c r="IG7" s="25"/>
      <c r="IH7" s="25"/>
      <c r="II7" s="25"/>
      <c r="IJ7" s="25"/>
      <c r="IK7" s="25"/>
      <c r="IL7" s="25"/>
      <c r="IM7" s="25"/>
      <c r="IN7" s="25"/>
      <c r="IO7" s="25"/>
      <c r="IP7" s="25"/>
      <c r="IQ7" s="25"/>
      <c r="IR7" s="25"/>
      <c r="IS7" s="25"/>
      <c r="IT7" s="25"/>
      <c r="IU7" s="25"/>
      <c r="IV7" s="25"/>
      <c r="IW7" s="25"/>
      <c r="IX7" s="25"/>
      <c r="IY7" s="25"/>
      <c r="IZ7" s="25"/>
      <c r="JA7" s="25"/>
      <c r="JB7" s="25"/>
      <c r="JC7" s="25"/>
      <c r="JD7" s="25"/>
      <c r="JE7" s="25"/>
      <c r="JF7" s="25"/>
      <c r="JG7" s="25"/>
      <c r="JH7" s="25"/>
      <c r="JI7" s="25"/>
      <c r="JJ7" s="25"/>
      <c r="JK7" s="25"/>
      <c r="JL7" s="25"/>
      <c r="JM7" s="25"/>
      <c r="JN7" s="25"/>
      <c r="JO7" s="25"/>
      <c r="JP7" s="25"/>
      <c r="JQ7" s="25"/>
      <c r="JR7" s="25"/>
      <c r="JS7" s="25"/>
      <c r="JT7" s="25"/>
      <c r="JU7" s="25"/>
      <c r="JV7" s="25"/>
      <c r="JW7" s="25"/>
      <c r="JX7" s="25"/>
      <c r="JY7" s="25"/>
      <c r="JZ7" s="25"/>
      <c r="KA7" s="25"/>
      <c r="KB7" s="25"/>
      <c r="KC7" s="25"/>
      <c r="KD7" s="25"/>
      <c r="KE7" s="25"/>
      <c r="KF7" s="25"/>
      <c r="KG7" s="25"/>
      <c r="KH7" s="25"/>
      <c r="KI7" s="25"/>
      <c r="KJ7" s="25"/>
      <c r="KK7" s="25"/>
      <c r="KL7" s="25"/>
      <c r="KM7" s="25"/>
      <c r="KN7" s="25"/>
      <c r="KO7" s="25"/>
      <c r="KP7" s="25"/>
      <c r="KQ7" s="25"/>
      <c r="KR7" s="25"/>
      <c r="KS7" s="25"/>
      <c r="KT7" s="25"/>
      <c r="KU7" s="25"/>
      <c r="KV7" s="25"/>
      <c r="KW7" s="25"/>
      <c r="KX7" s="25"/>
      <c r="KY7" s="25"/>
      <c r="KZ7" s="25"/>
      <c r="LA7" s="25"/>
      <c r="LB7" s="25"/>
      <c r="LC7" s="25"/>
      <c r="LD7" s="25"/>
      <c r="LE7" s="25"/>
      <c r="LF7" s="25"/>
      <c r="LG7" s="25"/>
      <c r="LH7" s="25"/>
      <c r="LI7" s="25"/>
      <c r="LJ7" s="25"/>
      <c r="LK7" s="25"/>
      <c r="LL7" s="25"/>
      <c r="LM7" s="25"/>
      <c r="LN7" s="25"/>
      <c r="LO7" s="25"/>
      <c r="LP7" s="25"/>
      <c r="LQ7" s="25"/>
      <c r="LR7" s="25"/>
      <c r="LS7" s="25"/>
      <c r="LT7" s="25"/>
      <c r="LU7" s="25"/>
      <c r="LV7" s="25"/>
      <c r="LW7" s="25"/>
      <c r="LX7" s="25"/>
      <c r="LY7" s="25"/>
      <c r="LZ7" s="25"/>
      <c r="MA7" s="25"/>
      <c r="MB7" s="25"/>
      <c r="MC7" s="25"/>
      <c r="MD7" s="25"/>
      <c r="ME7" s="25"/>
      <c r="MF7" s="25"/>
      <c r="MG7" s="25"/>
      <c r="MH7" s="25"/>
    </row>
    <row r="8" spans="1:347" s="26" customFormat="1" ht="36" x14ac:dyDescent="0.25">
      <c r="A8" s="21">
        <v>2</v>
      </c>
      <c r="B8" s="22" t="str">
        <f>VLOOKUP($A8,'Indicadores Financeiros'!$A$119:$J$241,2,FALSE)</f>
        <v>CAIEIRAS I</v>
      </c>
      <c r="C8" s="4">
        <v>680011</v>
      </c>
      <c r="D8" s="7" t="str">
        <f>VLOOKUP($C8,'Indicadores Financeiros'!$A$107:$J$115,2,FALSE)</f>
        <v>Posto de vigilante diurno - com almocista (repositor) - 12 horas - escala de 12 x 36 de segunda-feira a domingo</v>
      </c>
      <c r="E8" s="7" t="str">
        <f>VLOOKUP($C8,'Indicadores Financeiros'!$A$107:$J$115,3,FALSE)</f>
        <v>Posto/Dia</v>
      </c>
      <c r="F8" s="4">
        <f>VLOOKUP($A8,'Indicadores Financeiros'!$A$119:$J$241,10,FALSE)</f>
        <v>1</v>
      </c>
      <c r="G8" s="4">
        <f>(VLOOKUP($C8,'Indicadores Financeiros'!$A$107:$J$115,6,FALSE))</f>
        <v>2</v>
      </c>
      <c r="H8" s="201">
        <f>VLOOKUP($C8,'Indicadores Financeiros'!$A$107:$J$115,7,FALSE)</f>
        <v>15.22</v>
      </c>
      <c r="I8" s="198">
        <f>IF(OR(C8=680018,C8=680023,C8=680028,C8=680021),21,IF(OR(E8="Posto/Dia",E8="Posto/Dia Líder"),INT(VLOOKUP($C8,'Indicadores Financeiros'!$A$107:$J$115,7,FALSE)*G8)+IF(OR(E8="Posto/Dia",E8="Posto/Dia Líder"),1,0),0))</f>
        <v>31</v>
      </c>
      <c r="J8" s="118">
        <v>1</v>
      </c>
      <c r="K8" s="70">
        <f>IF(OR(E8="Posto/Dia",E8="Posto/Dia Líder"),I8*J8,J8)</f>
        <v>31</v>
      </c>
      <c r="L8" s="71">
        <f>ROUND((IF(VLOOKUP($C8,'Indicadores Financeiros'!$A$107:$J$115,4,FALSE)="S",'Indicadores Financeiros'!$J$91+'Indicadores Financeiros'!$J$92+'Indicadores Financeiros'!$J$93+'Indicadores Financeiros'!$J$94+IF(E8="posto/dia",'Indicadores Financeiros'!$J$95,0)+IF(E8="posto/hora extra",'Indicadores Financeiros'!$J$85*('Indicadores Financeiros'!$J$91+'Indicadores Financeiros'!$J$92+'Indicadores Financeiros'!$J$93+'Indicadores Financeiros'!$J$94),0),'Indicadores Financeiros'!$J$91+'Indicadores Financeiros'!$J$92+IF(E8="posto/dia líder",'Indicadores Financeiros'!$J$96,0)+IF(E8="posto/hora extra",'Indicadores Financeiros'!$J$85*('Indicadores Financeiros'!$J$91+'Indicadores Financeiros'!$J$92),0))),2)</f>
        <v>0</v>
      </c>
      <c r="M8" s="71">
        <f>IF(C8=680004,ROUND((L8-'Indicadores Financeiros'!$J$95)*'Indicadores Financeiros'!$J$62,2),ROUND(L8*'Indicadores Financeiros'!$J$62,2))</f>
        <v>0</v>
      </c>
      <c r="N8" s="48">
        <f>IF(OR(E8="posto/dia",E8="posto/dia líder"),ROUND('Indicadores Financeiros'!$J$98+'Indicadores Financeiros'!$J$99+'Indicadores Financeiros'!$J$101+'Indicadores Financeiros'!$J$102+ROUND(('Indicadores Financeiros'!$J$103*'Relatório Custo'!$H8),2)+'Indicadores Financeiros'!$J$100,2)+IF(ROUND((VLOOKUP($A8,'Indicadores Financeiros'!$A$119:$J$241,9,FALSE)*H8)-('Indicadores Financeiros'!$J$91*6%),2)&lt;0,0,ROUND((VLOOKUP($A8,'Indicadores Financeiros'!$A$119:$J$241,9,FALSE)*H8)-('Indicadores Financeiros'!$J$91*6%),2)),IF(E8="posto/hora",IF('Indicadores Financeiros'!$J$91=0,0,ROUND((VLOOKUP($B8,'Indicadores Financeiros'!$B$119:$I$143,8,FALSE)+'Indicadores Financeiros'!$J$103+'Indicadores Financeiros'!$J$86)*$H8,2)),0))</f>
        <v>0</v>
      </c>
      <c r="O8" s="48">
        <f>IF($E8="posto/hora extra",0,IF(OR(E8="posto/dia",E8="posto/dia líder"),VLOOKUP($C8,'Indicadores Financeiros'!$A$107:$J$115,8,FALSE)+VLOOKUP($C8,'Indicadores Financeiros'!$A$107:$J$115,9,FALSE)+VLOOKUP($C8,'Indicadores Financeiros'!$A$107:$J$115,10,FALSE),IF('Indicadores Financeiros'!$J$91=0,0,(VLOOKUP($C8,'Indicadores Financeiros'!$A$107:$J$115,9,FALSE)+VLOOKUP('Relatório Custo'!$C8,'Indicadores Financeiros'!$A$107:$J$115,10,FALSE)+('Indicadores Financeiros'!$J$87*'Relatório Custo'!$H8)))))</f>
        <v>0</v>
      </c>
      <c r="P8" s="48">
        <f>ROUND((L8+M8+N8+O8)*VLOOKUP($C8,'Indicadores Financeiros'!$A$107:$M$115,5,FALSE),2)</f>
        <v>0</v>
      </c>
      <c r="Q8" s="74">
        <f t="shared" ref="Q8" si="16">SUM(L8:P8)</f>
        <v>0</v>
      </c>
      <c r="R8" s="74">
        <f t="shared" si="2"/>
        <v>0</v>
      </c>
      <c r="S8" s="205">
        <f t="shared" si="7"/>
        <v>0</v>
      </c>
      <c r="T8" s="46">
        <f>VLOOKUP($A8,'Indicadores Financeiros'!$A$119:$J$241,8,FALSE)</f>
        <v>5.2600000000000001E-2</v>
      </c>
      <c r="U8" s="76">
        <f>ROUND(S8*(1+T8),2)</f>
        <v>0</v>
      </c>
      <c r="V8" s="24">
        <f t="shared" si="5"/>
        <v>0</v>
      </c>
      <c r="W8" s="84">
        <f>V8*('Indicadores Financeiros'!$F$13-F8+1)</f>
        <v>0</v>
      </c>
      <c r="X8" s="20"/>
      <c r="Y8" s="106">
        <f>IF(AND(C8=680027,E8="posto/dia líder"),ROUND(('Indicadores Financeiros'!$J$91+'Indicadores Financeiros'!$J$92+'Indicadores Financeiros'!$J$96)*'Relatório Custo'!G8*'Relatório Custo'!J8,2),ROUND(IF(E8="posto/dia",(IF(VLOOKUP($C8,'Indicadores Financeiros'!$A$107:$J$111,4,FALSE)="S",'Indicadores Financeiros'!$J$91+'Indicadores Financeiros'!$J$92+'Indicadores Financeiros'!$J$93+'Indicadores Financeiros'!$J$94+'Indicadores Financeiros'!$J$95,'Indicadores Financeiros'!$J$91+'Indicadores Financeiros'!$J$92)),0)*G8*J8,2))</f>
        <v>0</v>
      </c>
      <c r="Z8" s="42">
        <f>IF(OR(E8="posto/dia",E8="posto/dia líder"),'Indicadores Financeiros'!$J$70,0)</f>
        <v>0.31359999999999999</v>
      </c>
      <c r="AA8" s="41">
        <f>ROUND(Y8*$Z8,2)</f>
        <v>0</v>
      </c>
      <c r="AB8" s="25"/>
      <c r="AC8" s="23">
        <f>IF(E8="posto/dia",ROUND((ROUND(((VLOOKUP($A8,'Indicadores Financeiros'!$A$119:$J$241,9,FALSE)*H8)-ROUND(('Indicadores Financeiros'!$J$91*6%),2))/H8,2)+ROUND('Indicadores Financeiros'!$J$103,2)+ROUND(VLOOKUP($C8,'Indicadores Financeiros'!$A$107:$J$111,9,FALSE)/H8,2)+ROUND((L8*'Indicadores Financeiros'!$J$60/H8),2))*(1+T8),2),0)</f>
        <v>0</v>
      </c>
      <c r="AD8" s="23">
        <f t="shared" si="6"/>
        <v>0</v>
      </c>
      <c r="AE8" s="117"/>
      <c r="AF8" s="117"/>
      <c r="AG8" s="117"/>
      <c r="AH8" s="31"/>
      <c r="AI8" s="31"/>
      <c r="AJ8" s="31"/>
      <c r="AK8" s="31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  <c r="ES8" s="25"/>
      <c r="ET8" s="25"/>
      <c r="EU8" s="25"/>
      <c r="EV8" s="25"/>
      <c r="EW8" s="25"/>
      <c r="EX8" s="25"/>
      <c r="EY8" s="25"/>
      <c r="EZ8" s="25"/>
      <c r="FA8" s="25"/>
      <c r="FB8" s="25"/>
      <c r="FC8" s="25"/>
      <c r="FD8" s="25"/>
      <c r="FE8" s="25"/>
      <c r="FF8" s="25"/>
      <c r="FG8" s="25"/>
      <c r="FH8" s="25"/>
      <c r="FI8" s="25"/>
      <c r="FJ8" s="25"/>
      <c r="FK8" s="25"/>
      <c r="FL8" s="25"/>
      <c r="FM8" s="25"/>
      <c r="FN8" s="25"/>
      <c r="FO8" s="25"/>
      <c r="FP8" s="25"/>
      <c r="FQ8" s="25"/>
      <c r="FR8" s="25"/>
      <c r="FS8" s="25"/>
      <c r="FT8" s="25"/>
      <c r="FU8" s="25"/>
      <c r="FV8" s="25"/>
      <c r="FW8" s="25"/>
      <c r="FX8" s="25"/>
      <c r="FY8" s="25"/>
      <c r="FZ8" s="25"/>
      <c r="GA8" s="25"/>
      <c r="GB8" s="25"/>
      <c r="GC8" s="25"/>
      <c r="GD8" s="25"/>
      <c r="GE8" s="25"/>
      <c r="GF8" s="25"/>
      <c r="GG8" s="25"/>
      <c r="GH8" s="25"/>
      <c r="GI8" s="25"/>
      <c r="GJ8" s="25"/>
      <c r="GK8" s="25"/>
      <c r="GL8" s="25"/>
      <c r="GM8" s="25"/>
      <c r="GN8" s="25"/>
      <c r="GO8" s="25"/>
      <c r="GP8" s="25"/>
      <c r="GQ8" s="25"/>
      <c r="GR8" s="25"/>
      <c r="GS8" s="25"/>
      <c r="GT8" s="25"/>
      <c r="GU8" s="25"/>
      <c r="GV8" s="25"/>
      <c r="GW8" s="25"/>
      <c r="GX8" s="25"/>
      <c r="GY8" s="25"/>
      <c r="GZ8" s="25"/>
      <c r="HA8" s="25"/>
      <c r="HB8" s="25"/>
      <c r="HC8" s="25"/>
      <c r="HD8" s="25"/>
      <c r="HE8" s="25"/>
      <c r="HF8" s="25"/>
      <c r="HG8" s="25"/>
      <c r="HH8" s="25"/>
      <c r="HI8" s="25"/>
      <c r="HJ8" s="25"/>
      <c r="HK8" s="25"/>
      <c r="HL8" s="25"/>
      <c r="HM8" s="25"/>
      <c r="HN8" s="25"/>
      <c r="HO8" s="25"/>
      <c r="HP8" s="25"/>
      <c r="HQ8" s="25"/>
      <c r="HR8" s="25"/>
      <c r="HS8" s="25"/>
      <c r="HT8" s="25"/>
      <c r="HU8" s="25"/>
      <c r="HV8" s="25"/>
      <c r="HW8" s="25"/>
      <c r="HX8" s="25"/>
      <c r="HY8" s="25"/>
      <c r="HZ8" s="25"/>
      <c r="IA8" s="25"/>
      <c r="IB8" s="25"/>
      <c r="IC8" s="25"/>
      <c r="ID8" s="25"/>
      <c r="IE8" s="25"/>
      <c r="IF8" s="25"/>
      <c r="IG8" s="25"/>
      <c r="IH8" s="25"/>
      <c r="II8" s="25"/>
      <c r="IJ8" s="25"/>
      <c r="IK8" s="25"/>
      <c r="IL8" s="25"/>
      <c r="IM8" s="25"/>
      <c r="IN8" s="25"/>
      <c r="IO8" s="25"/>
      <c r="IP8" s="25"/>
      <c r="IQ8" s="25"/>
      <c r="IR8" s="25"/>
      <c r="IS8" s="25"/>
      <c r="IT8" s="25"/>
      <c r="IU8" s="25"/>
      <c r="IV8" s="25"/>
      <c r="IW8" s="25"/>
      <c r="IX8" s="25"/>
      <c r="IY8" s="25"/>
      <c r="IZ8" s="25"/>
      <c r="JA8" s="25"/>
      <c r="JB8" s="25"/>
      <c r="JC8" s="25"/>
      <c r="JD8" s="25"/>
      <c r="JE8" s="25"/>
      <c r="JF8" s="25"/>
      <c r="JG8" s="25"/>
      <c r="JH8" s="25"/>
      <c r="JI8" s="25"/>
      <c r="JJ8" s="25"/>
      <c r="JK8" s="25"/>
      <c r="JL8" s="25"/>
      <c r="JM8" s="25"/>
      <c r="JN8" s="25"/>
      <c r="JO8" s="25"/>
      <c r="JP8" s="25"/>
      <c r="JQ8" s="25"/>
      <c r="JR8" s="25"/>
      <c r="JS8" s="25"/>
      <c r="JT8" s="25"/>
      <c r="JU8" s="25"/>
      <c r="JV8" s="25"/>
      <c r="JW8" s="25"/>
      <c r="JX8" s="25"/>
      <c r="JY8" s="25"/>
      <c r="JZ8" s="25"/>
      <c r="KA8" s="25"/>
      <c r="KB8" s="25"/>
      <c r="KC8" s="25"/>
      <c r="KD8" s="25"/>
      <c r="KE8" s="25"/>
      <c r="KF8" s="25"/>
      <c r="KG8" s="25"/>
      <c r="KH8" s="25"/>
      <c r="KI8" s="25"/>
      <c r="KJ8" s="25"/>
      <c r="KK8" s="25"/>
      <c r="KL8" s="25"/>
      <c r="KM8" s="25"/>
      <c r="KN8" s="25"/>
      <c r="KO8" s="25"/>
      <c r="KP8" s="25"/>
      <c r="KQ8" s="25"/>
      <c r="KR8" s="25"/>
      <c r="KS8" s="25"/>
      <c r="KT8" s="25"/>
      <c r="KU8" s="25"/>
      <c r="KV8" s="25"/>
      <c r="KW8" s="25"/>
      <c r="KX8" s="25"/>
      <c r="KY8" s="25"/>
      <c r="KZ8" s="25"/>
      <c r="LA8" s="25"/>
      <c r="LB8" s="25"/>
      <c r="LC8" s="25"/>
      <c r="LD8" s="25"/>
      <c r="LE8" s="25"/>
      <c r="LF8" s="25"/>
      <c r="LG8" s="25"/>
      <c r="LH8" s="25"/>
      <c r="LI8" s="25"/>
      <c r="LJ8" s="25"/>
      <c r="LK8" s="25"/>
      <c r="LL8" s="25"/>
      <c r="LM8" s="25"/>
      <c r="LN8" s="25"/>
      <c r="LO8" s="25"/>
      <c r="LP8" s="25"/>
      <c r="LQ8" s="25"/>
      <c r="LR8" s="25"/>
      <c r="LS8" s="25"/>
      <c r="LT8" s="25"/>
      <c r="LU8" s="25"/>
      <c r="LV8" s="25"/>
      <c r="LW8" s="25"/>
      <c r="LX8" s="25"/>
      <c r="LY8" s="25"/>
      <c r="LZ8" s="25"/>
      <c r="MA8" s="25"/>
      <c r="MB8" s="25"/>
      <c r="MC8" s="25"/>
      <c r="MD8" s="25"/>
      <c r="ME8" s="25"/>
      <c r="MF8" s="25"/>
      <c r="MG8" s="25"/>
      <c r="MH8" s="25"/>
    </row>
    <row r="9" spans="1:347" s="26" customFormat="1" ht="48" x14ac:dyDescent="0.25">
      <c r="A9" s="21">
        <v>2</v>
      </c>
      <c r="B9" s="22" t="str">
        <f>VLOOKUP($A9,'Indicadores Financeiros'!$A$119:$J$241,2,FALSE)</f>
        <v>CAIEIRAS I</v>
      </c>
      <c r="C9" s="4">
        <v>680028</v>
      </c>
      <c r="D9" s="7" t="str">
        <f>VLOOKUP($C9,'Indicadores Financeiros'!$A$107:$J$115,2,FALSE)</f>
        <v>Posto de vigilante diurno - com almocista (repositor/repositora) - 44 horas semanais - segunda a sexta-feira - com uso de arma de fogo</v>
      </c>
      <c r="E9" s="7" t="str">
        <f>VLOOKUP($C9,'Indicadores Financeiros'!$A$107:$J$115,3,FALSE)</f>
        <v>Posto/Dia</v>
      </c>
      <c r="F9" s="4">
        <f>VLOOKUP($A9,'Indicadores Financeiros'!$A$119:$J$241,10,FALSE)</f>
        <v>1</v>
      </c>
      <c r="G9" s="4">
        <f>(VLOOKUP($C9,'Indicadores Financeiros'!$A$107:$J$115,6,FALSE))</f>
        <v>1</v>
      </c>
      <c r="H9" s="201">
        <f>VLOOKUP($C9,'Indicadores Financeiros'!$A$107:$J$115,7,FALSE)</f>
        <v>21</v>
      </c>
      <c r="I9" s="198">
        <f>IF(OR(C9=680018,C9=680023,C9=680028,C9=680021),21,IF(OR(E9="Posto/Dia",E9="Posto/Dia Líder"),INT(VLOOKUP($C9,'Indicadores Financeiros'!$A$107:$J$115,7,FALSE)*G9)+IF(OR(E9="Posto/Dia",E9="Posto/Dia Líder"),1,0),0))</f>
        <v>21</v>
      </c>
      <c r="J9" s="118">
        <v>1</v>
      </c>
      <c r="K9" s="70">
        <f t="shared" ref="K9:K52" si="17">IF(OR(E9="Posto/Dia",E9="Posto/Dia Líder"),I9*J9,J9)</f>
        <v>21</v>
      </c>
      <c r="L9" s="71">
        <f>ROUND((IF(VLOOKUP($C9,'Indicadores Financeiros'!$A$107:$J$115,4,FALSE)="S",'Indicadores Financeiros'!$J$91+'Indicadores Financeiros'!$J$92+'Indicadores Financeiros'!$J$93+'Indicadores Financeiros'!$J$94+IF(E9="posto/dia",'Indicadores Financeiros'!$J$95,0)+IF(E9="posto/hora extra",'Indicadores Financeiros'!$J$85*('Indicadores Financeiros'!$J$91+'Indicadores Financeiros'!$J$92+'Indicadores Financeiros'!$J$93+'Indicadores Financeiros'!$J$94),0),'Indicadores Financeiros'!$J$91+'Indicadores Financeiros'!$J$92+IF(E9="posto/dia líder",'Indicadores Financeiros'!$J$96,0)+IF(E9="posto/hora extra",'Indicadores Financeiros'!$J$85*('Indicadores Financeiros'!$J$91+'Indicadores Financeiros'!$J$92),0))),2)</f>
        <v>0</v>
      </c>
      <c r="M9" s="71">
        <f>IF(C9=680004,ROUND((L9-'Indicadores Financeiros'!$J$95)*'Indicadores Financeiros'!$J$62,2),ROUND(L9*'Indicadores Financeiros'!$J$62,2))</f>
        <v>0</v>
      </c>
      <c r="N9" s="48">
        <f>IF(OR(E9="posto/dia",E9="posto/dia líder"),ROUND('Indicadores Financeiros'!$J$98+'Indicadores Financeiros'!$J$99+'Indicadores Financeiros'!$J$101+'Indicadores Financeiros'!$J$102+ROUND(('Indicadores Financeiros'!$J$103*'Relatório Custo'!$H9),2)+'Indicadores Financeiros'!$J$100,2)+IF(ROUND((VLOOKUP($A9,'Indicadores Financeiros'!$A$119:$J$241,9,FALSE)*H9)-('Indicadores Financeiros'!$J$91*6%),2)&lt;0,0,ROUND((VLOOKUP($A9,'Indicadores Financeiros'!$A$119:$J$241,9,FALSE)*H9)-('Indicadores Financeiros'!$J$91*6%),2)),IF(E9="posto/hora",IF('Indicadores Financeiros'!$J$91=0,0,ROUND((VLOOKUP($B9,'Indicadores Financeiros'!$B$119:$I$143,8,FALSE)+'Indicadores Financeiros'!$J$103+'Indicadores Financeiros'!$J$86)*$H9,2)),0))</f>
        <v>0</v>
      </c>
      <c r="O9" s="48">
        <f>IF($E9="posto/hora extra",0,IF(OR(E9="posto/dia",E9="posto/dia líder"),VLOOKUP($C9,'Indicadores Financeiros'!$A$107:$J$115,8,FALSE)+VLOOKUP($C9,'Indicadores Financeiros'!$A$107:$J$115,9,FALSE)+VLOOKUP($C9,'Indicadores Financeiros'!$A$107:$J$115,10,FALSE),IF('Indicadores Financeiros'!$J$91=0,0,(VLOOKUP($C9,'Indicadores Financeiros'!$A$107:$J$115,9,FALSE)+VLOOKUP('Relatório Custo'!$C9,'Indicadores Financeiros'!$A$107:$J$115,10,FALSE)+('Indicadores Financeiros'!$J$87*'Relatório Custo'!$H9)))))</f>
        <v>0</v>
      </c>
      <c r="P9" s="48">
        <f>ROUND((L9+M9+N9+O9)*VLOOKUP($C9,'Indicadores Financeiros'!$A$107:$M$115,5,FALSE),2)</f>
        <v>0</v>
      </c>
      <c r="Q9" s="74">
        <f t="shared" ref="Q9" si="18">SUM(L9:P9)</f>
        <v>0</v>
      </c>
      <c r="R9" s="74">
        <f t="shared" si="2"/>
        <v>0</v>
      </c>
      <c r="S9" s="205">
        <f t="shared" si="7"/>
        <v>0</v>
      </c>
      <c r="T9" s="46">
        <f>VLOOKUP($A9,'Indicadores Financeiros'!$A$119:$J$241,8,FALSE)</f>
        <v>5.2600000000000001E-2</v>
      </c>
      <c r="U9" s="76">
        <f t="shared" ref="U9" si="19">ROUND(S9*(1+T9),2)</f>
        <v>0</v>
      </c>
      <c r="V9" s="24">
        <f t="shared" si="5"/>
        <v>0</v>
      </c>
      <c r="W9" s="84">
        <f>V9*('Indicadores Financeiros'!$F$13-F9+1)</f>
        <v>0</v>
      </c>
      <c r="X9" s="20"/>
      <c r="Y9" s="106">
        <f>IF(AND(C9=680027,E9="posto/dia líder"),ROUND(('Indicadores Financeiros'!$J$91+'Indicadores Financeiros'!$J$92+'Indicadores Financeiros'!$J$96)*'Relatório Custo'!G9*'Relatório Custo'!J9,2),ROUND(IF(E9="posto/dia",(IF(VLOOKUP($C9,'Indicadores Financeiros'!$A$107:$J$111,4,FALSE)="S",'Indicadores Financeiros'!$J$91+'Indicadores Financeiros'!$J$92+'Indicadores Financeiros'!$J$93+'Indicadores Financeiros'!$J$94+'Indicadores Financeiros'!$J$95,'Indicadores Financeiros'!$J$91+'Indicadores Financeiros'!$J$92)),0)*G9*J9,2))</f>
        <v>0</v>
      </c>
      <c r="Z9" s="42">
        <f>IF(OR(E9="posto/dia",E9="posto/dia líder"),'Indicadores Financeiros'!$J$70,0)</f>
        <v>0.31359999999999999</v>
      </c>
      <c r="AA9" s="41">
        <f t="shared" ref="AA9:AA52" si="20">ROUND(Y9*$Z9,2)</f>
        <v>0</v>
      </c>
      <c r="AB9" s="25"/>
      <c r="AC9" s="23">
        <f>IF(E9="posto/dia",ROUND((ROUND(((VLOOKUP($A9,'Indicadores Financeiros'!$A$119:$J$241,9,FALSE)*H9)-ROUND(('Indicadores Financeiros'!$J$91*6%),2))/H9,2)+ROUND('Indicadores Financeiros'!$J$103,2)+ROUND(VLOOKUP($C9,'Indicadores Financeiros'!$A$107:$J$111,9,FALSE)/H9,2)+ROUND((L9*'Indicadores Financeiros'!$J$60/H9),2))*(1+T9),2),0)</f>
        <v>0</v>
      </c>
      <c r="AD9" s="23">
        <f t="shared" si="6"/>
        <v>0</v>
      </c>
      <c r="AE9" s="117"/>
      <c r="AF9" s="117"/>
      <c r="AG9" s="117"/>
      <c r="AH9" s="31"/>
      <c r="AI9" s="31"/>
      <c r="AJ9" s="31"/>
      <c r="AK9" s="31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C9" s="25"/>
      <c r="ED9" s="25"/>
      <c r="EE9" s="25"/>
      <c r="EF9" s="25"/>
      <c r="EG9" s="25"/>
      <c r="EH9" s="25"/>
      <c r="EI9" s="25"/>
      <c r="EJ9" s="25"/>
      <c r="EK9" s="25"/>
      <c r="EL9" s="25"/>
      <c r="EM9" s="25"/>
      <c r="EN9" s="25"/>
      <c r="EO9" s="25"/>
      <c r="EP9" s="25"/>
      <c r="EQ9" s="25"/>
      <c r="ER9" s="25"/>
      <c r="ES9" s="25"/>
      <c r="ET9" s="25"/>
      <c r="EU9" s="25"/>
      <c r="EV9" s="25"/>
      <c r="EW9" s="25"/>
      <c r="EX9" s="25"/>
      <c r="EY9" s="25"/>
      <c r="EZ9" s="25"/>
      <c r="FA9" s="25"/>
      <c r="FB9" s="25"/>
      <c r="FC9" s="25"/>
      <c r="FD9" s="25"/>
      <c r="FE9" s="25"/>
      <c r="FF9" s="25"/>
      <c r="FG9" s="25"/>
      <c r="FH9" s="25"/>
      <c r="FI9" s="25"/>
      <c r="FJ9" s="25"/>
      <c r="FK9" s="25"/>
      <c r="FL9" s="25"/>
      <c r="FM9" s="25"/>
      <c r="FN9" s="25"/>
      <c r="FO9" s="25"/>
      <c r="FP9" s="25"/>
      <c r="FQ9" s="25"/>
      <c r="FR9" s="25"/>
      <c r="FS9" s="25"/>
      <c r="FT9" s="25"/>
      <c r="FU9" s="25"/>
      <c r="FV9" s="25"/>
      <c r="FW9" s="25"/>
      <c r="FX9" s="25"/>
      <c r="FY9" s="25"/>
      <c r="FZ9" s="25"/>
      <c r="GA9" s="25"/>
      <c r="GB9" s="25"/>
      <c r="GC9" s="25"/>
      <c r="GD9" s="25"/>
      <c r="GE9" s="25"/>
      <c r="GF9" s="25"/>
      <c r="GG9" s="25"/>
      <c r="GH9" s="25"/>
      <c r="GI9" s="25"/>
      <c r="GJ9" s="25"/>
      <c r="GK9" s="25"/>
      <c r="GL9" s="25"/>
      <c r="GM9" s="25"/>
      <c r="GN9" s="25"/>
      <c r="GO9" s="25"/>
      <c r="GP9" s="25"/>
      <c r="GQ9" s="25"/>
      <c r="GR9" s="25"/>
      <c r="GS9" s="25"/>
      <c r="GT9" s="25"/>
      <c r="GU9" s="25"/>
      <c r="GV9" s="25"/>
      <c r="GW9" s="25"/>
      <c r="GX9" s="25"/>
      <c r="GY9" s="25"/>
      <c r="GZ9" s="25"/>
      <c r="HA9" s="25"/>
      <c r="HB9" s="25"/>
      <c r="HC9" s="25"/>
      <c r="HD9" s="25"/>
      <c r="HE9" s="25"/>
      <c r="HF9" s="25"/>
      <c r="HG9" s="25"/>
      <c r="HH9" s="25"/>
      <c r="HI9" s="25"/>
      <c r="HJ9" s="25"/>
      <c r="HK9" s="25"/>
      <c r="HL9" s="25"/>
      <c r="HM9" s="25"/>
      <c r="HN9" s="25"/>
      <c r="HO9" s="25"/>
      <c r="HP9" s="25"/>
      <c r="HQ9" s="25"/>
      <c r="HR9" s="25"/>
      <c r="HS9" s="25"/>
      <c r="HT9" s="25"/>
      <c r="HU9" s="25"/>
      <c r="HV9" s="25"/>
      <c r="HW9" s="25"/>
      <c r="HX9" s="25"/>
      <c r="HY9" s="25"/>
      <c r="HZ9" s="25"/>
      <c r="IA9" s="25"/>
      <c r="IB9" s="25"/>
      <c r="IC9" s="25"/>
      <c r="ID9" s="25"/>
      <c r="IE9" s="25"/>
      <c r="IF9" s="25"/>
      <c r="IG9" s="25"/>
      <c r="IH9" s="25"/>
      <c r="II9" s="25"/>
      <c r="IJ9" s="25"/>
      <c r="IK9" s="25"/>
      <c r="IL9" s="25"/>
      <c r="IM9" s="25"/>
      <c r="IN9" s="25"/>
      <c r="IO9" s="25"/>
      <c r="IP9" s="25"/>
      <c r="IQ9" s="25"/>
      <c r="IR9" s="25"/>
      <c r="IS9" s="25"/>
      <c r="IT9" s="25"/>
      <c r="IU9" s="25"/>
      <c r="IV9" s="25"/>
      <c r="IW9" s="25"/>
      <c r="IX9" s="25"/>
      <c r="IY9" s="25"/>
      <c r="IZ9" s="25"/>
      <c r="JA9" s="25"/>
      <c r="JB9" s="25"/>
      <c r="JC9" s="25"/>
      <c r="JD9" s="25"/>
      <c r="JE9" s="25"/>
      <c r="JF9" s="25"/>
      <c r="JG9" s="25"/>
      <c r="JH9" s="25"/>
      <c r="JI9" s="25"/>
      <c r="JJ9" s="25"/>
      <c r="JK9" s="25"/>
      <c r="JL9" s="25"/>
      <c r="JM9" s="25"/>
      <c r="JN9" s="25"/>
      <c r="JO9" s="25"/>
      <c r="JP9" s="25"/>
      <c r="JQ9" s="25"/>
      <c r="JR9" s="25"/>
      <c r="JS9" s="25"/>
      <c r="JT9" s="25"/>
      <c r="JU9" s="25"/>
      <c r="JV9" s="25"/>
      <c r="JW9" s="25"/>
      <c r="JX9" s="25"/>
      <c r="JY9" s="25"/>
      <c r="JZ9" s="25"/>
      <c r="KA9" s="25"/>
      <c r="KB9" s="25"/>
      <c r="KC9" s="25"/>
      <c r="KD9" s="25"/>
      <c r="KE9" s="25"/>
      <c r="KF9" s="25"/>
      <c r="KG9" s="25"/>
      <c r="KH9" s="25"/>
      <c r="KI9" s="25"/>
      <c r="KJ9" s="25"/>
      <c r="KK9" s="25"/>
      <c r="KL9" s="25"/>
      <c r="KM9" s="25"/>
      <c r="KN9" s="25"/>
      <c r="KO9" s="25"/>
      <c r="KP9" s="25"/>
      <c r="KQ9" s="25"/>
      <c r="KR9" s="25"/>
      <c r="KS9" s="25"/>
      <c r="KT9" s="25"/>
      <c r="KU9" s="25"/>
      <c r="KV9" s="25"/>
      <c r="KW9" s="25"/>
      <c r="KX9" s="25"/>
      <c r="KY9" s="25"/>
      <c r="KZ9" s="25"/>
      <c r="LA9" s="25"/>
      <c r="LB9" s="25"/>
      <c r="LC9" s="25"/>
      <c r="LD9" s="25"/>
      <c r="LE9" s="25"/>
      <c r="LF9" s="25"/>
      <c r="LG9" s="25"/>
      <c r="LH9" s="25"/>
      <c r="LI9" s="25"/>
      <c r="LJ9" s="25"/>
      <c r="LK9" s="25"/>
      <c r="LL9" s="25"/>
      <c r="LM9" s="25"/>
      <c r="LN9" s="25"/>
      <c r="LO9" s="25"/>
      <c r="LP9" s="25"/>
      <c r="LQ9" s="25"/>
      <c r="LR9" s="25"/>
      <c r="LS9" s="25"/>
      <c r="LT9" s="25"/>
      <c r="LU9" s="25"/>
      <c r="LV9" s="25"/>
      <c r="LW9" s="25"/>
      <c r="LX9" s="25"/>
      <c r="LY9" s="25"/>
      <c r="LZ9" s="25"/>
      <c r="MA9" s="25"/>
      <c r="MB9" s="25"/>
      <c r="MC9" s="25"/>
      <c r="MD9" s="25"/>
      <c r="ME9" s="25"/>
      <c r="MF9" s="25"/>
      <c r="MG9" s="25"/>
      <c r="MH9" s="25"/>
    </row>
    <row r="10" spans="1:347" s="26" customFormat="1" ht="36" x14ac:dyDescent="0.25">
      <c r="A10" s="21">
        <v>3</v>
      </c>
      <c r="B10" s="22" t="str">
        <f>VLOOKUP($A10,'Indicadores Financeiros'!$A$119:$J$241,2,FALSE)</f>
        <v>CAIEIRAS II</v>
      </c>
      <c r="C10" s="4">
        <v>680018</v>
      </c>
      <c r="D10" s="7" t="str">
        <f>VLOOKUP($C10,'Indicadores Financeiros'!$A$107:$J$115,2,FALSE)</f>
        <v>Posto de vigilante diurno - com almocista (repositor) - 44 horas semanais de segunda a sexta-feira - arma não letal</v>
      </c>
      <c r="E10" s="7" t="str">
        <f>VLOOKUP($C10,'Indicadores Financeiros'!$A$107:$J$115,3,FALSE)</f>
        <v>Posto/Dia</v>
      </c>
      <c r="F10" s="4">
        <f>VLOOKUP($A10,'Indicadores Financeiros'!$A$119:$J$241,10,FALSE)</f>
        <v>1</v>
      </c>
      <c r="G10" s="4">
        <f>(VLOOKUP($C10,'Indicadores Financeiros'!$A$107:$J$115,6,FALSE))</f>
        <v>1</v>
      </c>
      <c r="H10" s="201">
        <f>VLOOKUP($C10,'Indicadores Financeiros'!$A$107:$J$115,7,FALSE)</f>
        <v>21</v>
      </c>
      <c r="I10" s="198">
        <f>IF(OR(C10=680018,C10=680023,C10=680028,C10=680021),21,IF(OR(E10="Posto/Dia",E10="Posto/Dia Líder"),INT(VLOOKUP($C10,'Indicadores Financeiros'!$A$107:$J$115,7,FALSE)*G10)+IF(OR(E10="Posto/Dia",E10="Posto/Dia Líder"),1,0),0))</f>
        <v>21</v>
      </c>
      <c r="J10" s="118">
        <v>2</v>
      </c>
      <c r="K10" s="70">
        <f t="shared" ref="K10:K11" si="21">IF(OR(E10="Posto/Dia",E10="Posto/Dia Líder"),I10*J10,J10)</f>
        <v>42</v>
      </c>
      <c r="L10" s="71">
        <f>ROUND((IF(VLOOKUP($C10,'Indicadores Financeiros'!$A$107:$J$115,4,FALSE)="S",'Indicadores Financeiros'!$J$91+'Indicadores Financeiros'!$J$92+'Indicadores Financeiros'!$J$93+'Indicadores Financeiros'!$J$94+IF(E10="posto/dia",'Indicadores Financeiros'!$J$95,0)+IF(E10="posto/hora extra",'Indicadores Financeiros'!$J$85*('Indicadores Financeiros'!$J$91+'Indicadores Financeiros'!$J$92+'Indicadores Financeiros'!$J$93+'Indicadores Financeiros'!$J$94),0),'Indicadores Financeiros'!$J$91+'Indicadores Financeiros'!$J$92+IF(E10="posto/dia líder",'Indicadores Financeiros'!$J$96,0)+IF(E10="posto/hora extra",'Indicadores Financeiros'!$J$85*('Indicadores Financeiros'!$J$91+'Indicadores Financeiros'!$J$92),0))),2)</f>
        <v>0</v>
      </c>
      <c r="M10" s="71">
        <f>IF(C10=680004,ROUND((L10-'Indicadores Financeiros'!$J$95)*'Indicadores Financeiros'!$J$62,2),ROUND(L10*'Indicadores Financeiros'!$J$62,2))</f>
        <v>0</v>
      </c>
      <c r="N10" s="48">
        <f>IF(OR(E10="posto/dia",E10="posto/dia líder"),ROUND('Indicadores Financeiros'!$J$98+'Indicadores Financeiros'!$J$99+'Indicadores Financeiros'!$J$101+'Indicadores Financeiros'!$J$102+ROUND(('Indicadores Financeiros'!$J$103*'Relatório Custo'!$H10),2)+'Indicadores Financeiros'!$J$100,2)+IF(ROUND((VLOOKUP($A10,'Indicadores Financeiros'!$A$119:$J$241,9,FALSE)*H10)-('Indicadores Financeiros'!$J$91*6%),2)&lt;0,0,ROUND((VLOOKUP($A10,'Indicadores Financeiros'!$A$119:$J$241,9,FALSE)*H10)-('Indicadores Financeiros'!$J$91*6%),2)),IF(E10="posto/hora",IF('Indicadores Financeiros'!$J$91=0,0,ROUND((VLOOKUP($B10,'Indicadores Financeiros'!$B$119:$I$143,8,FALSE)+'Indicadores Financeiros'!$J$103+'Indicadores Financeiros'!$J$86)*$H10,2)),0))</f>
        <v>0</v>
      </c>
      <c r="O10" s="48">
        <f>IF($E10="posto/hora extra",0,IF(OR(E10="posto/dia",E10="posto/dia líder"),VLOOKUP($C10,'Indicadores Financeiros'!$A$107:$J$115,8,FALSE)+VLOOKUP($C10,'Indicadores Financeiros'!$A$107:$J$115,9,FALSE)+VLOOKUP($C10,'Indicadores Financeiros'!$A$107:$J$115,10,FALSE),IF('Indicadores Financeiros'!$J$91=0,0,(VLOOKUP($C10,'Indicadores Financeiros'!$A$107:$J$115,9,FALSE)+VLOOKUP('Relatório Custo'!$C10,'Indicadores Financeiros'!$A$107:$J$115,10,FALSE)+('Indicadores Financeiros'!$J$87*'Relatório Custo'!$H10)))))</f>
        <v>0</v>
      </c>
      <c r="P10" s="48">
        <f>ROUND((L10+M10+N10+O10)*VLOOKUP($C10,'Indicadores Financeiros'!$A$107:$M$115,5,FALSE),2)</f>
        <v>0</v>
      </c>
      <c r="Q10" s="74">
        <f t="shared" ref="Q10" si="22">SUM(L10:P10)</f>
        <v>0</v>
      </c>
      <c r="R10" s="74">
        <f t="shared" ref="R10:R13" si="23">ROUND(Q10*G10,2)</f>
        <v>0</v>
      </c>
      <c r="S10" s="205">
        <f t="shared" si="7"/>
        <v>0</v>
      </c>
      <c r="T10" s="46">
        <f>VLOOKUP($A10,'Indicadores Financeiros'!$A$119:$J$241,8,FALSE)</f>
        <v>5.2600000000000001E-2</v>
      </c>
      <c r="U10" s="76">
        <f t="shared" ref="U10:U11" si="24">ROUND(S10*(1+T10),2)</f>
        <v>0</v>
      </c>
      <c r="V10" s="24">
        <f t="shared" ref="V10:V50" si="25">ROUND(K10*U10,2)</f>
        <v>0</v>
      </c>
      <c r="W10" s="84">
        <f>V10*('Indicadores Financeiros'!$F$13-F10+1)</f>
        <v>0</v>
      </c>
      <c r="X10" s="20"/>
      <c r="Y10" s="106">
        <f>IF(AND(C10=680027,E10="posto/dia líder"),ROUND(('Indicadores Financeiros'!$J$91+'Indicadores Financeiros'!$J$92+'Indicadores Financeiros'!$J$96)*'Relatório Custo'!G10*'Relatório Custo'!J10,2),ROUND(IF(E10="posto/dia",(IF(VLOOKUP($C10,'Indicadores Financeiros'!$A$107:$J$111,4,FALSE)="S",'Indicadores Financeiros'!$J$91+'Indicadores Financeiros'!$J$92+'Indicadores Financeiros'!$J$93+'Indicadores Financeiros'!$J$94+'Indicadores Financeiros'!$J$95,'Indicadores Financeiros'!$J$91+'Indicadores Financeiros'!$J$92)),0)*G10*J10,2))</f>
        <v>0</v>
      </c>
      <c r="Z10" s="42">
        <f>IF(OR(E10="posto/dia",E10="posto/dia líder"),'Indicadores Financeiros'!$J$70,0)</f>
        <v>0.31359999999999999</v>
      </c>
      <c r="AA10" s="41">
        <f t="shared" ref="AA10:AA11" si="26">ROUND(Y10*$Z10,2)</f>
        <v>0</v>
      </c>
      <c r="AB10" s="25"/>
      <c r="AC10" s="23">
        <f>IF(E10="posto/dia",ROUND((ROUND(((VLOOKUP($A10,'Indicadores Financeiros'!$A$119:$J$241,9,FALSE)*H10)-ROUND(('Indicadores Financeiros'!$J$91*6%),2))/H10,2)+ROUND('Indicadores Financeiros'!$J$103,2)+ROUND(VLOOKUP($C10,'Indicadores Financeiros'!$A$107:$J$111,9,FALSE)/H10,2)+ROUND((L10*'Indicadores Financeiros'!$J$60/H10),2))*(1+T10),2),0)</f>
        <v>0</v>
      </c>
      <c r="AD10" s="23">
        <f t="shared" ref="AD10" si="27">IF(OR(E10="Posto/Dia",E10="Posto/Dia Líder"),ROUND(U10/IF(OR(C10=680010,C10=680023),600,720),2),0)</f>
        <v>0</v>
      </c>
      <c r="AE10" s="117"/>
      <c r="AF10" s="117"/>
      <c r="AG10" s="117"/>
      <c r="AH10" s="31"/>
      <c r="AI10" s="31"/>
      <c r="AJ10" s="31"/>
      <c r="AK10" s="31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  <c r="EC10" s="25"/>
      <c r="ED10" s="25"/>
      <c r="EE10" s="25"/>
      <c r="EF10" s="25"/>
      <c r="EG10" s="25"/>
      <c r="EH10" s="25"/>
      <c r="EI10" s="25"/>
      <c r="EJ10" s="25"/>
      <c r="EK10" s="25"/>
      <c r="EL10" s="25"/>
      <c r="EM10" s="25"/>
      <c r="EN10" s="25"/>
      <c r="EO10" s="25"/>
      <c r="EP10" s="25"/>
      <c r="EQ10" s="25"/>
      <c r="ER10" s="25"/>
      <c r="ES10" s="25"/>
      <c r="ET10" s="25"/>
      <c r="EU10" s="25"/>
      <c r="EV10" s="25"/>
      <c r="EW10" s="25"/>
      <c r="EX10" s="25"/>
      <c r="EY10" s="25"/>
      <c r="EZ10" s="25"/>
      <c r="FA10" s="25"/>
      <c r="FB10" s="25"/>
      <c r="FC10" s="25"/>
      <c r="FD10" s="25"/>
      <c r="FE10" s="25"/>
      <c r="FF10" s="25"/>
      <c r="FG10" s="25"/>
      <c r="FH10" s="25"/>
      <c r="FI10" s="25"/>
      <c r="FJ10" s="25"/>
      <c r="FK10" s="25"/>
      <c r="FL10" s="25"/>
      <c r="FM10" s="25"/>
      <c r="FN10" s="25"/>
      <c r="FO10" s="25"/>
      <c r="FP10" s="25"/>
      <c r="FQ10" s="25"/>
      <c r="FR10" s="25"/>
      <c r="FS10" s="25"/>
      <c r="FT10" s="25"/>
      <c r="FU10" s="25"/>
      <c r="FV10" s="25"/>
      <c r="FW10" s="25"/>
      <c r="FX10" s="25"/>
      <c r="FY10" s="25"/>
      <c r="FZ10" s="25"/>
      <c r="GA10" s="25"/>
      <c r="GB10" s="25"/>
      <c r="GC10" s="25"/>
      <c r="GD10" s="25"/>
      <c r="GE10" s="25"/>
      <c r="GF10" s="25"/>
      <c r="GG10" s="25"/>
      <c r="GH10" s="25"/>
      <c r="GI10" s="25"/>
      <c r="GJ10" s="25"/>
      <c r="GK10" s="25"/>
      <c r="GL10" s="25"/>
      <c r="GM10" s="25"/>
      <c r="GN10" s="25"/>
      <c r="GO10" s="25"/>
      <c r="GP10" s="25"/>
      <c r="GQ10" s="25"/>
      <c r="GR10" s="25"/>
      <c r="GS10" s="25"/>
      <c r="GT10" s="25"/>
      <c r="GU10" s="25"/>
      <c r="GV10" s="25"/>
      <c r="GW10" s="25"/>
      <c r="GX10" s="25"/>
      <c r="GY10" s="25"/>
      <c r="GZ10" s="25"/>
      <c r="HA10" s="25"/>
      <c r="HB10" s="25"/>
      <c r="HC10" s="25"/>
      <c r="HD10" s="25"/>
      <c r="HE10" s="25"/>
      <c r="HF10" s="25"/>
      <c r="HG10" s="25"/>
      <c r="HH10" s="25"/>
      <c r="HI10" s="25"/>
      <c r="HJ10" s="25"/>
      <c r="HK10" s="25"/>
      <c r="HL10" s="25"/>
      <c r="HM10" s="25"/>
      <c r="HN10" s="25"/>
      <c r="HO10" s="25"/>
      <c r="HP10" s="25"/>
      <c r="HQ10" s="25"/>
      <c r="HR10" s="25"/>
      <c r="HS10" s="25"/>
      <c r="HT10" s="25"/>
      <c r="HU10" s="25"/>
      <c r="HV10" s="25"/>
      <c r="HW10" s="25"/>
      <c r="HX10" s="25"/>
      <c r="HY10" s="25"/>
      <c r="HZ10" s="25"/>
      <c r="IA10" s="25"/>
      <c r="IB10" s="25"/>
      <c r="IC10" s="25"/>
      <c r="ID10" s="25"/>
      <c r="IE10" s="25"/>
      <c r="IF10" s="25"/>
      <c r="IG10" s="25"/>
      <c r="IH10" s="25"/>
      <c r="II10" s="25"/>
      <c r="IJ10" s="25"/>
      <c r="IK10" s="25"/>
      <c r="IL10" s="25"/>
      <c r="IM10" s="25"/>
      <c r="IN10" s="25"/>
      <c r="IO10" s="25"/>
      <c r="IP10" s="25"/>
      <c r="IQ10" s="25"/>
      <c r="IR10" s="25"/>
      <c r="IS10" s="25"/>
      <c r="IT10" s="25"/>
      <c r="IU10" s="25"/>
      <c r="IV10" s="25"/>
      <c r="IW10" s="25"/>
      <c r="IX10" s="25"/>
      <c r="IY10" s="25"/>
      <c r="IZ10" s="25"/>
      <c r="JA10" s="25"/>
      <c r="JB10" s="25"/>
      <c r="JC10" s="25"/>
      <c r="JD10" s="25"/>
      <c r="JE10" s="25"/>
      <c r="JF10" s="25"/>
      <c r="JG10" s="25"/>
      <c r="JH10" s="25"/>
      <c r="JI10" s="25"/>
      <c r="JJ10" s="25"/>
      <c r="JK10" s="25"/>
      <c r="JL10" s="25"/>
      <c r="JM10" s="25"/>
      <c r="JN10" s="25"/>
      <c r="JO10" s="25"/>
      <c r="JP10" s="25"/>
      <c r="JQ10" s="25"/>
      <c r="JR10" s="25"/>
      <c r="JS10" s="25"/>
      <c r="JT10" s="25"/>
      <c r="JU10" s="25"/>
      <c r="JV10" s="25"/>
      <c r="JW10" s="25"/>
      <c r="JX10" s="25"/>
      <c r="JY10" s="25"/>
      <c r="JZ10" s="25"/>
      <c r="KA10" s="25"/>
      <c r="KB10" s="25"/>
      <c r="KC10" s="25"/>
      <c r="KD10" s="25"/>
      <c r="KE10" s="25"/>
      <c r="KF10" s="25"/>
      <c r="KG10" s="25"/>
      <c r="KH10" s="25"/>
      <c r="KI10" s="25"/>
      <c r="KJ10" s="25"/>
      <c r="KK10" s="25"/>
      <c r="KL10" s="25"/>
      <c r="KM10" s="25"/>
      <c r="KN10" s="25"/>
      <c r="KO10" s="25"/>
      <c r="KP10" s="25"/>
      <c r="KQ10" s="25"/>
      <c r="KR10" s="25"/>
      <c r="KS10" s="25"/>
      <c r="KT10" s="25"/>
      <c r="KU10" s="25"/>
      <c r="KV10" s="25"/>
      <c r="KW10" s="25"/>
      <c r="KX10" s="25"/>
      <c r="KY10" s="25"/>
      <c r="KZ10" s="25"/>
      <c r="LA10" s="25"/>
      <c r="LB10" s="25"/>
      <c r="LC10" s="25"/>
      <c r="LD10" s="25"/>
      <c r="LE10" s="25"/>
      <c r="LF10" s="25"/>
      <c r="LG10" s="25"/>
      <c r="LH10" s="25"/>
      <c r="LI10" s="25"/>
      <c r="LJ10" s="25"/>
      <c r="LK10" s="25"/>
      <c r="LL10" s="25"/>
      <c r="LM10" s="25"/>
      <c r="LN10" s="25"/>
      <c r="LO10" s="25"/>
      <c r="LP10" s="25"/>
      <c r="LQ10" s="25"/>
      <c r="LR10" s="25"/>
      <c r="LS10" s="25"/>
      <c r="LT10" s="25"/>
      <c r="LU10" s="25"/>
      <c r="LV10" s="25"/>
      <c r="LW10" s="25"/>
      <c r="LX10" s="25"/>
      <c r="LY10" s="25"/>
      <c r="LZ10" s="25"/>
      <c r="MA10" s="25"/>
      <c r="MB10" s="25"/>
      <c r="MC10" s="25"/>
      <c r="MD10" s="25"/>
      <c r="ME10" s="25"/>
      <c r="MF10" s="25"/>
      <c r="MG10" s="25"/>
      <c r="MH10" s="25"/>
    </row>
    <row r="11" spans="1:347" s="26" customFormat="1" ht="36" x14ac:dyDescent="0.25">
      <c r="A11" s="21">
        <v>4</v>
      </c>
      <c r="B11" s="22" t="str">
        <f>VLOOKUP($A11,'Indicadores Financeiros'!$A$119:$J$241,2,FALSE)</f>
        <v>CAJAMAR</v>
      </c>
      <c r="C11" s="4">
        <v>680004</v>
      </c>
      <c r="D11" s="7" t="str">
        <f>VLOOKUP($C11,'Indicadores Financeiros'!$A$107:$J$115,2,FALSE)</f>
        <v>Posto de vigilante noturno: 12 horas - escala de 12 x 36 de segunda-feira a domingo</v>
      </c>
      <c r="E11" s="7" t="str">
        <f>VLOOKUP($C11,'Indicadores Financeiros'!$A$107:$J$115,3,FALSE)</f>
        <v>Posto/Dia</v>
      </c>
      <c r="F11" s="4">
        <f>VLOOKUP($A11,'Indicadores Financeiros'!$A$119:$J$241,10,FALSE)</f>
        <v>1</v>
      </c>
      <c r="G11" s="4">
        <f>(VLOOKUP($C11,'Indicadores Financeiros'!$A$107:$J$115,6,FALSE))</f>
        <v>2</v>
      </c>
      <c r="H11" s="201">
        <f>VLOOKUP($C11,'Indicadores Financeiros'!$A$107:$J$115,7,FALSE)</f>
        <v>15.22</v>
      </c>
      <c r="I11" s="198">
        <f>IF(OR(C11=680018,C11=680023,C11=680028,C11=680021),21,IF(OR(E11="Posto/Dia",E11="Posto/Dia Líder"),INT(VLOOKUP($C11,'Indicadores Financeiros'!$A$107:$J$115,7,FALSE)*G11)+IF(OR(E11="Posto/Dia",E11="Posto/Dia Líder"),1,0),0))</f>
        <v>31</v>
      </c>
      <c r="J11" s="118">
        <v>1</v>
      </c>
      <c r="K11" s="70">
        <f t="shared" si="21"/>
        <v>31</v>
      </c>
      <c r="L11" s="71">
        <f>ROUND((IF(VLOOKUP($C11,'Indicadores Financeiros'!$A$107:$J$115,4,FALSE)="S",'Indicadores Financeiros'!$J$91+'Indicadores Financeiros'!$J$92+'Indicadores Financeiros'!$J$93+'Indicadores Financeiros'!$J$94+IF(E11="posto/dia",'Indicadores Financeiros'!$J$95,0)+IF(E11="posto/hora extra",'Indicadores Financeiros'!$J$85*('Indicadores Financeiros'!$J$91+'Indicadores Financeiros'!$J$92+'Indicadores Financeiros'!$J$93+'Indicadores Financeiros'!$J$94),0),'Indicadores Financeiros'!$J$91+'Indicadores Financeiros'!$J$92+IF(E11="posto/dia líder",'Indicadores Financeiros'!$J$96,0)+IF(E11="posto/hora extra",'Indicadores Financeiros'!$J$85*('Indicadores Financeiros'!$J$91+'Indicadores Financeiros'!$J$92),0))),2)</f>
        <v>0</v>
      </c>
      <c r="M11" s="71">
        <f>IF(C11=680004,ROUND((L11-'Indicadores Financeiros'!$J$95)*'Indicadores Financeiros'!$J$62,2),ROUND(L11*'Indicadores Financeiros'!$J$62,2))</f>
        <v>0</v>
      </c>
      <c r="N11" s="48">
        <f>IF(OR(E11="posto/dia",E11="posto/dia líder"),ROUND('Indicadores Financeiros'!$J$98+'Indicadores Financeiros'!$J$99+'Indicadores Financeiros'!$J$101+'Indicadores Financeiros'!$J$102+ROUND(('Indicadores Financeiros'!$J$103*'Relatório Custo'!$H11),2)+'Indicadores Financeiros'!$J$100,2)+IF(ROUND((VLOOKUP($A11,'Indicadores Financeiros'!$A$119:$J$241,9,FALSE)*H11)-('Indicadores Financeiros'!$J$91*6%),2)&lt;0,0,ROUND((VLOOKUP($A11,'Indicadores Financeiros'!$A$119:$J$241,9,FALSE)*H11)-('Indicadores Financeiros'!$J$91*6%),2)),IF(E11="posto/hora",IF('Indicadores Financeiros'!$J$91=0,0,ROUND((VLOOKUP($B11,'Indicadores Financeiros'!$B$119:$I$143,8,FALSE)+'Indicadores Financeiros'!$J$103+'Indicadores Financeiros'!$J$86)*$H11,2)),0))</f>
        <v>0</v>
      </c>
      <c r="O11" s="48">
        <f>IF($E11="posto/hora extra",0,IF(OR(E11="posto/dia",E11="posto/dia líder"),VLOOKUP($C11,'Indicadores Financeiros'!$A$107:$J$115,8,FALSE)+VLOOKUP($C11,'Indicadores Financeiros'!$A$107:$J$115,9,FALSE)+VLOOKUP($C11,'Indicadores Financeiros'!$A$107:$J$115,10,FALSE),IF('Indicadores Financeiros'!$J$91=0,0,(VLOOKUP($C11,'Indicadores Financeiros'!$A$107:$J$115,9,FALSE)+VLOOKUP('Relatório Custo'!$C11,'Indicadores Financeiros'!$A$107:$J$115,10,FALSE)+('Indicadores Financeiros'!$J$87*'Relatório Custo'!$H11)))))</f>
        <v>0</v>
      </c>
      <c r="P11" s="48">
        <f>ROUND((L11+M11+N11+O11)*VLOOKUP($C11,'Indicadores Financeiros'!$A$107:$M$115,5,FALSE),2)</f>
        <v>0</v>
      </c>
      <c r="Q11" s="74">
        <f t="shared" ref="Q11" si="28">SUM(L11:P11)</f>
        <v>0</v>
      </c>
      <c r="R11" s="74">
        <f t="shared" si="23"/>
        <v>0</v>
      </c>
      <c r="S11" s="205">
        <f t="shared" si="7"/>
        <v>0</v>
      </c>
      <c r="T11" s="46">
        <f>VLOOKUP($A11,'Indicadores Financeiros'!$A$119:$J$241,8,FALSE)</f>
        <v>3.09E-2</v>
      </c>
      <c r="U11" s="76">
        <f t="shared" si="24"/>
        <v>0</v>
      </c>
      <c r="V11" s="24">
        <f t="shared" si="25"/>
        <v>0</v>
      </c>
      <c r="W11" s="84">
        <f>V11*('Indicadores Financeiros'!$F$13-F11+1)</f>
        <v>0</v>
      </c>
      <c r="X11" s="20"/>
      <c r="Y11" s="106">
        <f>IF(AND(C11=680027,E11="posto/dia líder"),ROUND(('Indicadores Financeiros'!$J$91+'Indicadores Financeiros'!$J$92+'Indicadores Financeiros'!$J$96)*'Relatório Custo'!G11*'Relatório Custo'!J11,2),ROUND(IF(E11="posto/dia",(IF(VLOOKUP($C11,'Indicadores Financeiros'!$A$107:$J$111,4,FALSE)="S",'Indicadores Financeiros'!$J$91+'Indicadores Financeiros'!$J$92+'Indicadores Financeiros'!$J$93+'Indicadores Financeiros'!$J$94+'Indicadores Financeiros'!$J$95,'Indicadores Financeiros'!$J$91+'Indicadores Financeiros'!$J$92)),0)*G11*J11,2))</f>
        <v>0</v>
      </c>
      <c r="Z11" s="42">
        <f>IF(OR(E11="posto/dia",E11="posto/dia líder"),'Indicadores Financeiros'!$J$70,0)</f>
        <v>0.31359999999999999</v>
      </c>
      <c r="AA11" s="41">
        <f t="shared" si="26"/>
        <v>0</v>
      </c>
      <c r="AB11" s="25"/>
      <c r="AC11" s="23">
        <f>IF(E11="posto/dia",ROUND((ROUND(((VLOOKUP($A11,'Indicadores Financeiros'!$A$119:$J$241,9,FALSE)*H11)-ROUND(('Indicadores Financeiros'!$J$91*6%),2))/H11,2)+ROUND('Indicadores Financeiros'!$J$103,2)+ROUND(VLOOKUP($C11,'Indicadores Financeiros'!$A$107:$J$111,9,FALSE)/H11,2)+ROUND((L11*'Indicadores Financeiros'!$J$60/H11),2))*(1+T11),2),0)</f>
        <v>0</v>
      </c>
      <c r="AD11" s="23">
        <f t="shared" ref="AD11:AD13" si="29">IF(OR(E11="Posto/Dia",E11="Posto/Dia Líder"),ROUND(U11/IF(OR(C11=680010,C11=680023),600,720),2),0)</f>
        <v>0</v>
      </c>
      <c r="AE11" s="117"/>
      <c r="AF11" s="117"/>
      <c r="AG11" s="117"/>
      <c r="AH11" s="31"/>
      <c r="AI11" s="31"/>
      <c r="AJ11" s="31"/>
      <c r="AK11" s="31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  <c r="HX11" s="25"/>
      <c r="HY11" s="25"/>
      <c r="HZ11" s="25"/>
      <c r="IA11" s="25"/>
      <c r="IB11" s="25"/>
      <c r="IC11" s="25"/>
      <c r="ID11" s="25"/>
      <c r="IE11" s="25"/>
      <c r="IF11" s="25"/>
      <c r="IG11" s="25"/>
      <c r="IH11" s="25"/>
      <c r="II11" s="25"/>
      <c r="IJ11" s="25"/>
      <c r="IK11" s="25"/>
      <c r="IL11" s="25"/>
      <c r="IM11" s="25"/>
      <c r="IN11" s="25"/>
      <c r="IO11" s="25"/>
      <c r="IP11" s="25"/>
      <c r="IQ11" s="25"/>
      <c r="IR11" s="25"/>
      <c r="IS11" s="25"/>
      <c r="IT11" s="25"/>
      <c r="IU11" s="25"/>
      <c r="IV11" s="25"/>
      <c r="IW11" s="25"/>
      <c r="IX11" s="25"/>
      <c r="IY11" s="25"/>
      <c r="IZ11" s="25"/>
      <c r="JA11" s="25"/>
      <c r="JB11" s="25"/>
      <c r="JC11" s="25"/>
      <c r="JD11" s="25"/>
      <c r="JE11" s="25"/>
      <c r="JF11" s="25"/>
      <c r="JG11" s="25"/>
      <c r="JH11" s="25"/>
      <c r="JI11" s="25"/>
      <c r="JJ11" s="25"/>
      <c r="JK11" s="25"/>
      <c r="JL11" s="25"/>
      <c r="JM11" s="25"/>
      <c r="JN11" s="25"/>
      <c r="JO11" s="25"/>
      <c r="JP11" s="25"/>
      <c r="JQ11" s="25"/>
      <c r="JR11" s="25"/>
      <c r="JS11" s="25"/>
      <c r="JT11" s="25"/>
      <c r="JU11" s="25"/>
      <c r="JV11" s="25"/>
      <c r="JW11" s="25"/>
      <c r="JX11" s="25"/>
      <c r="JY11" s="25"/>
      <c r="JZ11" s="25"/>
      <c r="KA11" s="25"/>
      <c r="KB11" s="25"/>
      <c r="KC11" s="25"/>
      <c r="KD11" s="25"/>
      <c r="KE11" s="25"/>
      <c r="KF11" s="25"/>
      <c r="KG11" s="25"/>
      <c r="KH11" s="25"/>
      <c r="KI11" s="25"/>
      <c r="KJ11" s="25"/>
      <c r="KK11" s="25"/>
      <c r="KL11" s="25"/>
      <c r="KM11" s="25"/>
      <c r="KN11" s="25"/>
      <c r="KO11" s="25"/>
      <c r="KP11" s="25"/>
      <c r="KQ11" s="25"/>
      <c r="KR11" s="25"/>
      <c r="KS11" s="25"/>
      <c r="KT11" s="25"/>
      <c r="KU11" s="25"/>
      <c r="KV11" s="25"/>
      <c r="KW11" s="25"/>
      <c r="KX11" s="25"/>
      <c r="KY11" s="25"/>
      <c r="KZ11" s="25"/>
      <c r="LA11" s="25"/>
      <c r="LB11" s="25"/>
      <c r="LC11" s="25"/>
      <c r="LD11" s="25"/>
      <c r="LE11" s="25"/>
      <c r="LF11" s="25"/>
      <c r="LG11" s="25"/>
      <c r="LH11" s="25"/>
      <c r="LI11" s="25"/>
      <c r="LJ11" s="25"/>
      <c r="LK11" s="25"/>
      <c r="LL11" s="25"/>
      <c r="LM11" s="25"/>
      <c r="LN11" s="25"/>
      <c r="LO11" s="25"/>
      <c r="LP11" s="25"/>
      <c r="LQ11" s="25"/>
      <c r="LR11" s="25"/>
      <c r="LS11" s="25"/>
      <c r="LT11" s="25"/>
      <c r="LU11" s="25"/>
      <c r="LV11" s="25"/>
      <c r="LW11" s="25"/>
      <c r="LX11" s="25"/>
      <c r="LY11" s="25"/>
      <c r="LZ11" s="25"/>
      <c r="MA11" s="25"/>
      <c r="MB11" s="25"/>
      <c r="MC11" s="25"/>
      <c r="MD11" s="25"/>
      <c r="ME11" s="25"/>
      <c r="MF11" s="25"/>
      <c r="MG11" s="25"/>
      <c r="MH11" s="25"/>
    </row>
    <row r="12" spans="1:347" s="26" customFormat="1" ht="36" x14ac:dyDescent="0.25">
      <c r="A12" s="21">
        <v>4</v>
      </c>
      <c r="B12" s="22" t="str">
        <f>VLOOKUP($A12,'Indicadores Financeiros'!$A$119:$J$241,2,FALSE)</f>
        <v>CAJAMAR</v>
      </c>
      <c r="C12" s="4">
        <v>680011</v>
      </c>
      <c r="D12" s="7" t="str">
        <f>VLOOKUP($C12,'Indicadores Financeiros'!$A$107:$J$115,2,FALSE)</f>
        <v>Posto de vigilante diurno - com almocista (repositor) - 12 horas - escala de 12 x 36 de segunda-feira a domingo</v>
      </c>
      <c r="E12" s="7" t="str">
        <f>VLOOKUP($C12,'Indicadores Financeiros'!$A$107:$J$115,3,FALSE)</f>
        <v>Posto/Dia</v>
      </c>
      <c r="F12" s="4">
        <f>VLOOKUP($A12,'Indicadores Financeiros'!$A$119:$J$241,10,FALSE)</f>
        <v>1</v>
      </c>
      <c r="G12" s="4">
        <f>(VLOOKUP($C12,'Indicadores Financeiros'!$A$107:$J$115,6,FALSE))</f>
        <v>2</v>
      </c>
      <c r="H12" s="201">
        <f>VLOOKUP($C12,'Indicadores Financeiros'!$A$107:$J$115,7,FALSE)</f>
        <v>15.22</v>
      </c>
      <c r="I12" s="198">
        <f>IF(OR(C12=680018,C12=680023,C12=680028,C12=680021),21,IF(OR(E12="Posto/Dia",E12="Posto/Dia Líder"),INT(VLOOKUP($C12,'Indicadores Financeiros'!$A$107:$J$115,7,FALSE)*G12)+IF(OR(E12="Posto/Dia",E12="Posto/Dia Líder"),1,0),0))</f>
        <v>31</v>
      </c>
      <c r="J12" s="118">
        <v>1</v>
      </c>
      <c r="K12" s="70">
        <f>IF(OR(E12="Posto/Dia",E12="Posto/Dia Líder"),I12*J12,J12)</f>
        <v>31</v>
      </c>
      <c r="L12" s="71">
        <f>ROUND((IF(VLOOKUP($C12,'Indicadores Financeiros'!$A$107:$J$115,4,FALSE)="S",'Indicadores Financeiros'!$J$91+'Indicadores Financeiros'!$J$92+'Indicadores Financeiros'!$J$93+'Indicadores Financeiros'!$J$94+IF(E12="posto/dia",'Indicadores Financeiros'!$J$95,0)+IF(E12="posto/hora extra",'Indicadores Financeiros'!$J$85*('Indicadores Financeiros'!$J$91+'Indicadores Financeiros'!$J$92+'Indicadores Financeiros'!$J$93+'Indicadores Financeiros'!$J$94),0),'Indicadores Financeiros'!$J$91+'Indicadores Financeiros'!$J$92+IF(E12="posto/dia líder",'Indicadores Financeiros'!$J$96,0)+IF(E12="posto/hora extra",'Indicadores Financeiros'!$J$85*('Indicadores Financeiros'!$J$91+'Indicadores Financeiros'!$J$92),0))),2)</f>
        <v>0</v>
      </c>
      <c r="M12" s="71">
        <f>IF(C12=680004,ROUND((L12-'Indicadores Financeiros'!$J$95)*'Indicadores Financeiros'!$J$62,2),ROUND(L12*'Indicadores Financeiros'!$J$62,2))</f>
        <v>0</v>
      </c>
      <c r="N12" s="48">
        <f>IF(OR(E12="posto/dia",E12="posto/dia líder"),ROUND('Indicadores Financeiros'!$J$98+'Indicadores Financeiros'!$J$99+'Indicadores Financeiros'!$J$101+'Indicadores Financeiros'!$J$102+ROUND(('Indicadores Financeiros'!$J$103*'Relatório Custo'!$H12),2)+'Indicadores Financeiros'!$J$100,2)+IF(ROUND((VLOOKUP($A12,'Indicadores Financeiros'!$A$119:$J$241,9,FALSE)*H12)-('Indicadores Financeiros'!$J$91*6%),2)&lt;0,0,ROUND((VLOOKUP($A12,'Indicadores Financeiros'!$A$119:$J$241,9,FALSE)*H12)-('Indicadores Financeiros'!$J$91*6%),2)),IF(E12="posto/hora",IF('Indicadores Financeiros'!$J$91=0,0,ROUND((VLOOKUP($B12,'Indicadores Financeiros'!$B$119:$I$143,8,FALSE)+'Indicadores Financeiros'!$J$103+'Indicadores Financeiros'!$J$86)*$H12,2)),0))</f>
        <v>0</v>
      </c>
      <c r="O12" s="48">
        <f>IF($E12="posto/hora extra",0,IF(OR(E12="posto/dia",E12="posto/dia líder"),VLOOKUP($C12,'Indicadores Financeiros'!$A$107:$J$115,8,FALSE)+VLOOKUP($C12,'Indicadores Financeiros'!$A$107:$J$115,9,FALSE)+VLOOKUP($C12,'Indicadores Financeiros'!$A$107:$J$115,10,FALSE),IF('Indicadores Financeiros'!$J$91=0,0,(VLOOKUP($C12,'Indicadores Financeiros'!$A$107:$J$115,9,FALSE)+VLOOKUP('Relatório Custo'!$C12,'Indicadores Financeiros'!$A$107:$J$115,10,FALSE)+('Indicadores Financeiros'!$J$87*'Relatório Custo'!$H12)))))</f>
        <v>0</v>
      </c>
      <c r="P12" s="48">
        <f>ROUND((L12+M12+N12+O12)*VLOOKUP($C12,'Indicadores Financeiros'!$A$107:$M$115,5,FALSE),2)</f>
        <v>0</v>
      </c>
      <c r="Q12" s="74">
        <f t="shared" ref="Q12" si="30">SUM(L12:P12)</f>
        <v>0</v>
      </c>
      <c r="R12" s="74">
        <f t="shared" si="23"/>
        <v>0</v>
      </c>
      <c r="S12" s="205">
        <f t="shared" si="7"/>
        <v>0</v>
      </c>
      <c r="T12" s="46">
        <f>VLOOKUP($A12,'Indicadores Financeiros'!$A$119:$J$241,8,FALSE)</f>
        <v>3.09E-2</v>
      </c>
      <c r="U12" s="76">
        <f>ROUND(S12*(1+T12),2)</f>
        <v>0</v>
      </c>
      <c r="V12" s="24">
        <f t="shared" si="25"/>
        <v>0</v>
      </c>
      <c r="W12" s="84">
        <f>V12*('Indicadores Financeiros'!$F$13-F12+1)</f>
        <v>0</v>
      </c>
      <c r="X12" s="20"/>
      <c r="Y12" s="106">
        <f>IF(AND(C12=680027,E12="posto/dia líder"),ROUND(('Indicadores Financeiros'!$J$91+'Indicadores Financeiros'!$J$92+'Indicadores Financeiros'!$J$96)*'Relatório Custo'!G12*'Relatório Custo'!J12,2),ROUND(IF(E12="posto/dia",(IF(VLOOKUP($C12,'Indicadores Financeiros'!$A$107:$J$111,4,FALSE)="S",'Indicadores Financeiros'!$J$91+'Indicadores Financeiros'!$J$92+'Indicadores Financeiros'!$J$93+'Indicadores Financeiros'!$J$94+'Indicadores Financeiros'!$J$95,'Indicadores Financeiros'!$J$91+'Indicadores Financeiros'!$J$92)),0)*G12*J12,2))</f>
        <v>0</v>
      </c>
      <c r="Z12" s="42">
        <f>IF(OR(E12="posto/dia",E12="posto/dia líder"),'Indicadores Financeiros'!$J$70,0)</f>
        <v>0.31359999999999999</v>
      </c>
      <c r="AA12" s="41">
        <f>ROUND(Y12*$Z12,2)</f>
        <v>0</v>
      </c>
      <c r="AB12" s="25"/>
      <c r="AC12" s="23">
        <f>IF(E12="posto/dia",ROUND((ROUND(((VLOOKUP($A12,'Indicadores Financeiros'!$A$119:$J$241,9,FALSE)*H12)-ROUND(('Indicadores Financeiros'!$J$91*6%),2))/H12,2)+ROUND('Indicadores Financeiros'!$J$103,2)+ROUND(VLOOKUP($C12,'Indicadores Financeiros'!$A$107:$J$111,9,FALSE)/H12,2)+ROUND((L12*'Indicadores Financeiros'!$J$60/H12),2))*(1+T12),2),0)</f>
        <v>0</v>
      </c>
      <c r="AD12" s="23">
        <f t="shared" si="29"/>
        <v>0</v>
      </c>
      <c r="AE12" s="117"/>
      <c r="AF12" s="117"/>
      <c r="AG12" s="117"/>
      <c r="AH12" s="31"/>
      <c r="AI12" s="31"/>
      <c r="AJ12" s="31"/>
      <c r="AK12" s="31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  <c r="EN12" s="25"/>
      <c r="EO12" s="25"/>
      <c r="EP12" s="25"/>
      <c r="EQ12" s="25"/>
      <c r="ER12" s="25"/>
      <c r="ES12" s="25"/>
      <c r="ET12" s="25"/>
      <c r="EU12" s="25"/>
      <c r="EV12" s="25"/>
      <c r="EW12" s="25"/>
      <c r="EX12" s="25"/>
      <c r="EY12" s="25"/>
      <c r="EZ12" s="25"/>
      <c r="FA12" s="25"/>
      <c r="FB12" s="25"/>
      <c r="FC12" s="25"/>
      <c r="FD12" s="25"/>
      <c r="FE12" s="25"/>
      <c r="FF12" s="25"/>
      <c r="FG12" s="25"/>
      <c r="FH12" s="25"/>
      <c r="FI12" s="25"/>
      <c r="FJ12" s="25"/>
      <c r="FK12" s="25"/>
      <c r="FL12" s="25"/>
      <c r="FM12" s="25"/>
      <c r="FN12" s="25"/>
      <c r="FO12" s="25"/>
      <c r="FP12" s="25"/>
      <c r="FQ12" s="25"/>
      <c r="FR12" s="25"/>
      <c r="FS12" s="25"/>
      <c r="FT12" s="25"/>
      <c r="FU12" s="25"/>
      <c r="FV12" s="25"/>
      <c r="FW12" s="25"/>
      <c r="FX12" s="25"/>
      <c r="FY12" s="25"/>
      <c r="FZ12" s="25"/>
      <c r="GA12" s="25"/>
      <c r="GB12" s="25"/>
      <c r="GC12" s="25"/>
      <c r="GD12" s="25"/>
      <c r="GE12" s="25"/>
      <c r="GF12" s="25"/>
      <c r="GG12" s="25"/>
      <c r="GH12" s="25"/>
      <c r="GI12" s="25"/>
      <c r="GJ12" s="25"/>
      <c r="GK12" s="25"/>
      <c r="GL12" s="25"/>
      <c r="GM12" s="25"/>
      <c r="GN12" s="25"/>
      <c r="GO12" s="25"/>
      <c r="GP12" s="25"/>
      <c r="GQ12" s="25"/>
      <c r="GR12" s="25"/>
      <c r="GS12" s="25"/>
      <c r="GT12" s="25"/>
      <c r="GU12" s="25"/>
      <c r="GV12" s="25"/>
      <c r="GW12" s="25"/>
      <c r="GX12" s="25"/>
      <c r="GY12" s="25"/>
      <c r="GZ12" s="25"/>
      <c r="HA12" s="25"/>
      <c r="HB12" s="25"/>
      <c r="HC12" s="25"/>
      <c r="HD12" s="25"/>
      <c r="HE12" s="25"/>
      <c r="HF12" s="25"/>
      <c r="HG12" s="25"/>
      <c r="HH12" s="25"/>
      <c r="HI12" s="25"/>
      <c r="HJ12" s="25"/>
      <c r="HK12" s="25"/>
      <c r="HL12" s="25"/>
      <c r="HM12" s="25"/>
      <c r="HN12" s="25"/>
      <c r="HO12" s="25"/>
      <c r="HP12" s="25"/>
      <c r="HQ12" s="25"/>
      <c r="HR12" s="25"/>
      <c r="HS12" s="25"/>
      <c r="HT12" s="25"/>
      <c r="HU12" s="25"/>
      <c r="HV12" s="25"/>
      <c r="HW12" s="25"/>
      <c r="HX12" s="25"/>
      <c r="HY12" s="25"/>
      <c r="HZ12" s="25"/>
      <c r="IA12" s="25"/>
      <c r="IB12" s="25"/>
      <c r="IC12" s="25"/>
      <c r="ID12" s="25"/>
      <c r="IE12" s="25"/>
      <c r="IF12" s="25"/>
      <c r="IG12" s="25"/>
      <c r="IH12" s="25"/>
      <c r="II12" s="25"/>
      <c r="IJ12" s="25"/>
      <c r="IK12" s="25"/>
      <c r="IL12" s="25"/>
      <c r="IM12" s="25"/>
      <c r="IN12" s="25"/>
      <c r="IO12" s="25"/>
      <c r="IP12" s="25"/>
      <c r="IQ12" s="25"/>
      <c r="IR12" s="25"/>
      <c r="IS12" s="25"/>
      <c r="IT12" s="25"/>
      <c r="IU12" s="25"/>
      <c r="IV12" s="25"/>
      <c r="IW12" s="25"/>
      <c r="IX12" s="25"/>
      <c r="IY12" s="25"/>
      <c r="IZ12" s="25"/>
      <c r="JA12" s="25"/>
      <c r="JB12" s="25"/>
      <c r="JC12" s="25"/>
      <c r="JD12" s="25"/>
      <c r="JE12" s="25"/>
      <c r="JF12" s="25"/>
      <c r="JG12" s="25"/>
      <c r="JH12" s="25"/>
      <c r="JI12" s="25"/>
      <c r="JJ12" s="25"/>
      <c r="JK12" s="25"/>
      <c r="JL12" s="25"/>
      <c r="JM12" s="25"/>
      <c r="JN12" s="25"/>
      <c r="JO12" s="25"/>
      <c r="JP12" s="25"/>
      <c r="JQ12" s="25"/>
      <c r="JR12" s="25"/>
      <c r="JS12" s="25"/>
      <c r="JT12" s="25"/>
      <c r="JU12" s="25"/>
      <c r="JV12" s="25"/>
      <c r="JW12" s="25"/>
      <c r="JX12" s="25"/>
      <c r="JY12" s="25"/>
      <c r="JZ12" s="25"/>
      <c r="KA12" s="25"/>
      <c r="KB12" s="25"/>
      <c r="KC12" s="25"/>
      <c r="KD12" s="25"/>
      <c r="KE12" s="25"/>
      <c r="KF12" s="25"/>
      <c r="KG12" s="25"/>
      <c r="KH12" s="25"/>
      <c r="KI12" s="25"/>
      <c r="KJ12" s="25"/>
      <c r="KK12" s="25"/>
      <c r="KL12" s="25"/>
      <c r="KM12" s="25"/>
      <c r="KN12" s="25"/>
      <c r="KO12" s="25"/>
      <c r="KP12" s="25"/>
      <c r="KQ12" s="25"/>
      <c r="KR12" s="25"/>
      <c r="KS12" s="25"/>
      <c r="KT12" s="25"/>
      <c r="KU12" s="25"/>
      <c r="KV12" s="25"/>
      <c r="KW12" s="25"/>
      <c r="KX12" s="25"/>
      <c r="KY12" s="25"/>
      <c r="KZ12" s="25"/>
      <c r="LA12" s="25"/>
      <c r="LB12" s="25"/>
      <c r="LC12" s="25"/>
      <c r="LD12" s="25"/>
      <c r="LE12" s="25"/>
      <c r="LF12" s="25"/>
      <c r="LG12" s="25"/>
      <c r="LH12" s="25"/>
      <c r="LI12" s="25"/>
      <c r="LJ12" s="25"/>
      <c r="LK12" s="25"/>
      <c r="LL12" s="25"/>
      <c r="LM12" s="25"/>
      <c r="LN12" s="25"/>
      <c r="LO12" s="25"/>
      <c r="LP12" s="25"/>
      <c r="LQ12" s="25"/>
      <c r="LR12" s="25"/>
      <c r="LS12" s="25"/>
      <c r="LT12" s="25"/>
      <c r="LU12" s="25"/>
      <c r="LV12" s="25"/>
      <c r="LW12" s="25"/>
      <c r="LX12" s="25"/>
      <c r="LY12" s="25"/>
      <c r="LZ12" s="25"/>
      <c r="MA12" s="25"/>
      <c r="MB12" s="25"/>
      <c r="MC12" s="25"/>
      <c r="MD12" s="25"/>
      <c r="ME12" s="25"/>
      <c r="MF12" s="25"/>
      <c r="MG12" s="25"/>
      <c r="MH12" s="25"/>
    </row>
    <row r="13" spans="1:347" s="26" customFormat="1" ht="48" x14ac:dyDescent="0.25">
      <c r="A13" s="21">
        <v>4</v>
      </c>
      <c r="B13" s="22" t="str">
        <f>VLOOKUP($A13,'Indicadores Financeiros'!$A$119:$J$241,2,FALSE)</f>
        <v>CAJAMAR</v>
      </c>
      <c r="C13" s="4">
        <v>680028</v>
      </c>
      <c r="D13" s="7" t="str">
        <f>VLOOKUP($C13,'Indicadores Financeiros'!$A$107:$J$115,2,FALSE)</f>
        <v>Posto de vigilante diurno - com almocista (repositor/repositora) - 44 horas semanais - segunda a sexta-feira - com uso de arma de fogo</v>
      </c>
      <c r="E13" s="7" t="str">
        <f>VLOOKUP($C13,'Indicadores Financeiros'!$A$107:$J$115,3,FALSE)</f>
        <v>Posto/Dia</v>
      </c>
      <c r="F13" s="4">
        <f>VLOOKUP($A13,'Indicadores Financeiros'!$A$119:$J$241,10,FALSE)</f>
        <v>1</v>
      </c>
      <c r="G13" s="4">
        <f>(VLOOKUP($C13,'Indicadores Financeiros'!$A$107:$J$115,6,FALSE))</f>
        <v>1</v>
      </c>
      <c r="H13" s="201">
        <f>VLOOKUP($C13,'Indicadores Financeiros'!$A$107:$J$115,7,FALSE)</f>
        <v>21</v>
      </c>
      <c r="I13" s="198">
        <f>IF(OR(C13=680018,C13=680023,C13=680028,C13=680021),21,IF(OR(E13="Posto/Dia",E13="Posto/Dia Líder"),INT(VLOOKUP($C13,'Indicadores Financeiros'!$A$107:$J$115,7,FALSE)*G13)+IF(OR(E13="Posto/Dia",E13="Posto/Dia Líder"),1,0),0))</f>
        <v>21</v>
      </c>
      <c r="J13" s="118">
        <v>1</v>
      </c>
      <c r="K13" s="70">
        <f t="shared" ref="K13:K19" si="31">IF(OR(E13="Posto/Dia",E13="Posto/Dia Líder"),I13*J13,J13)</f>
        <v>21</v>
      </c>
      <c r="L13" s="71">
        <f>ROUND((IF(VLOOKUP($C13,'Indicadores Financeiros'!$A$107:$J$115,4,FALSE)="S",'Indicadores Financeiros'!$J$91+'Indicadores Financeiros'!$J$92+'Indicadores Financeiros'!$J$93+'Indicadores Financeiros'!$J$94+IF(E13="posto/dia",'Indicadores Financeiros'!$J$95,0)+IF(E13="posto/hora extra",'Indicadores Financeiros'!$J$85*('Indicadores Financeiros'!$J$91+'Indicadores Financeiros'!$J$92+'Indicadores Financeiros'!$J$93+'Indicadores Financeiros'!$J$94),0),'Indicadores Financeiros'!$J$91+'Indicadores Financeiros'!$J$92+IF(E13="posto/dia líder",'Indicadores Financeiros'!$J$96,0)+IF(E13="posto/hora extra",'Indicadores Financeiros'!$J$85*('Indicadores Financeiros'!$J$91+'Indicadores Financeiros'!$J$92),0))),2)</f>
        <v>0</v>
      </c>
      <c r="M13" s="71">
        <f>IF(C13=680004,ROUND((L13-'Indicadores Financeiros'!$J$95)*'Indicadores Financeiros'!$J$62,2),ROUND(L13*'Indicadores Financeiros'!$J$62,2))</f>
        <v>0</v>
      </c>
      <c r="N13" s="48">
        <f>IF(OR(E13="posto/dia",E13="posto/dia líder"),ROUND('Indicadores Financeiros'!$J$98+'Indicadores Financeiros'!$J$99+'Indicadores Financeiros'!$J$101+'Indicadores Financeiros'!$J$102+ROUND(('Indicadores Financeiros'!$J$103*'Relatório Custo'!$H13),2)+'Indicadores Financeiros'!$J$100,2)+IF(ROUND((VLOOKUP($A13,'Indicadores Financeiros'!$A$119:$J$241,9,FALSE)*H13)-('Indicadores Financeiros'!$J$91*6%),2)&lt;0,0,ROUND((VLOOKUP($A13,'Indicadores Financeiros'!$A$119:$J$241,9,FALSE)*H13)-('Indicadores Financeiros'!$J$91*6%),2)),IF(E13="posto/hora",IF('Indicadores Financeiros'!$J$91=0,0,ROUND((VLOOKUP($B13,'Indicadores Financeiros'!$B$119:$I$143,8,FALSE)+'Indicadores Financeiros'!$J$103+'Indicadores Financeiros'!$J$86)*$H13,2)),0))</f>
        <v>0</v>
      </c>
      <c r="O13" s="48">
        <f>IF($E13="posto/hora extra",0,IF(OR(E13="posto/dia",E13="posto/dia líder"),VLOOKUP($C13,'Indicadores Financeiros'!$A$107:$J$115,8,FALSE)+VLOOKUP($C13,'Indicadores Financeiros'!$A$107:$J$115,9,FALSE)+VLOOKUP($C13,'Indicadores Financeiros'!$A$107:$J$115,10,FALSE),IF('Indicadores Financeiros'!$J$91=0,0,(VLOOKUP($C13,'Indicadores Financeiros'!$A$107:$J$115,9,FALSE)+VLOOKUP('Relatório Custo'!$C13,'Indicadores Financeiros'!$A$107:$J$115,10,FALSE)+('Indicadores Financeiros'!$J$87*'Relatório Custo'!$H13)))))</f>
        <v>0</v>
      </c>
      <c r="P13" s="48">
        <f>ROUND((L13+M13+N13+O13)*VLOOKUP($C13,'Indicadores Financeiros'!$A$107:$M$115,5,FALSE),2)</f>
        <v>0</v>
      </c>
      <c r="Q13" s="74">
        <f t="shared" ref="Q13" si="32">SUM(L13:P13)</f>
        <v>0</v>
      </c>
      <c r="R13" s="74">
        <f t="shared" si="23"/>
        <v>0</v>
      </c>
      <c r="S13" s="205">
        <f t="shared" si="7"/>
        <v>0</v>
      </c>
      <c r="T13" s="46">
        <f>VLOOKUP($A13,'Indicadores Financeiros'!$A$119:$J$241,8,FALSE)</f>
        <v>3.09E-2</v>
      </c>
      <c r="U13" s="76">
        <f t="shared" ref="U13" si="33">ROUND(S13*(1+T13),2)</f>
        <v>0</v>
      </c>
      <c r="V13" s="24">
        <f t="shared" si="25"/>
        <v>0</v>
      </c>
      <c r="W13" s="84">
        <f>V13*('Indicadores Financeiros'!$F$13-F13+1)</f>
        <v>0</v>
      </c>
      <c r="X13" s="20"/>
      <c r="Y13" s="106">
        <f>IF(AND(C13=680027,E13="posto/dia líder"),ROUND(('Indicadores Financeiros'!$J$91+'Indicadores Financeiros'!$J$92+'Indicadores Financeiros'!$J$96)*'Relatório Custo'!G13*'Relatório Custo'!J13,2),ROUND(IF(E13="posto/dia",(IF(VLOOKUP($C13,'Indicadores Financeiros'!$A$107:$J$111,4,FALSE)="S",'Indicadores Financeiros'!$J$91+'Indicadores Financeiros'!$J$92+'Indicadores Financeiros'!$J$93+'Indicadores Financeiros'!$J$94+'Indicadores Financeiros'!$J$95,'Indicadores Financeiros'!$J$91+'Indicadores Financeiros'!$J$92)),0)*G13*J13,2))</f>
        <v>0</v>
      </c>
      <c r="Z13" s="42">
        <f>IF(OR(E13="posto/dia",E13="posto/dia líder"),'Indicadores Financeiros'!$J$70,0)</f>
        <v>0.31359999999999999</v>
      </c>
      <c r="AA13" s="41">
        <f t="shared" ref="AA13:AA19" si="34">ROUND(Y13*$Z13,2)</f>
        <v>0</v>
      </c>
      <c r="AB13" s="25"/>
      <c r="AC13" s="23">
        <f>IF(E13="posto/dia",ROUND((ROUND(((VLOOKUP($A13,'Indicadores Financeiros'!$A$119:$J$241,9,FALSE)*H13)-ROUND(('Indicadores Financeiros'!$J$91*6%),2))/H13,2)+ROUND('Indicadores Financeiros'!$J$103,2)+ROUND(VLOOKUP($C13,'Indicadores Financeiros'!$A$107:$J$111,9,FALSE)/H13,2)+ROUND((L13*'Indicadores Financeiros'!$J$60/H13),2))*(1+T13),2),0)</f>
        <v>0</v>
      </c>
      <c r="AD13" s="23">
        <f t="shared" si="29"/>
        <v>0</v>
      </c>
      <c r="AE13" s="117"/>
      <c r="AF13" s="117"/>
      <c r="AG13" s="117"/>
      <c r="AH13" s="31"/>
      <c r="AI13" s="31"/>
      <c r="AJ13" s="31"/>
      <c r="AK13" s="31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  <c r="EC13" s="25"/>
      <c r="ED13" s="25"/>
      <c r="EE13" s="25"/>
      <c r="EF13" s="25"/>
      <c r="EG13" s="25"/>
      <c r="EH13" s="25"/>
      <c r="EI13" s="25"/>
      <c r="EJ13" s="25"/>
      <c r="EK13" s="25"/>
      <c r="EL13" s="25"/>
      <c r="EM13" s="25"/>
      <c r="EN13" s="25"/>
      <c r="EO13" s="25"/>
      <c r="EP13" s="25"/>
      <c r="EQ13" s="25"/>
      <c r="ER13" s="25"/>
      <c r="ES13" s="25"/>
      <c r="ET13" s="25"/>
      <c r="EU13" s="25"/>
      <c r="EV13" s="25"/>
      <c r="EW13" s="25"/>
      <c r="EX13" s="25"/>
      <c r="EY13" s="25"/>
      <c r="EZ13" s="25"/>
      <c r="FA13" s="25"/>
      <c r="FB13" s="25"/>
      <c r="FC13" s="25"/>
      <c r="FD13" s="25"/>
      <c r="FE13" s="25"/>
      <c r="FF13" s="25"/>
      <c r="FG13" s="25"/>
      <c r="FH13" s="25"/>
      <c r="FI13" s="25"/>
      <c r="FJ13" s="25"/>
      <c r="FK13" s="25"/>
      <c r="FL13" s="25"/>
      <c r="FM13" s="25"/>
      <c r="FN13" s="25"/>
      <c r="FO13" s="25"/>
      <c r="FP13" s="25"/>
      <c r="FQ13" s="25"/>
      <c r="FR13" s="25"/>
      <c r="FS13" s="25"/>
      <c r="FT13" s="25"/>
      <c r="FU13" s="25"/>
      <c r="FV13" s="25"/>
      <c r="FW13" s="25"/>
      <c r="FX13" s="25"/>
      <c r="FY13" s="25"/>
      <c r="FZ13" s="25"/>
      <c r="GA13" s="25"/>
      <c r="GB13" s="25"/>
      <c r="GC13" s="25"/>
      <c r="GD13" s="25"/>
      <c r="GE13" s="25"/>
      <c r="GF13" s="25"/>
      <c r="GG13" s="25"/>
      <c r="GH13" s="25"/>
      <c r="GI13" s="25"/>
      <c r="GJ13" s="25"/>
      <c r="GK13" s="25"/>
      <c r="GL13" s="25"/>
      <c r="GM13" s="25"/>
      <c r="GN13" s="25"/>
      <c r="GO13" s="25"/>
      <c r="GP13" s="25"/>
      <c r="GQ13" s="25"/>
      <c r="GR13" s="25"/>
      <c r="GS13" s="25"/>
      <c r="GT13" s="25"/>
      <c r="GU13" s="25"/>
      <c r="GV13" s="25"/>
      <c r="GW13" s="25"/>
      <c r="GX13" s="25"/>
      <c r="GY13" s="25"/>
      <c r="GZ13" s="25"/>
      <c r="HA13" s="25"/>
      <c r="HB13" s="25"/>
      <c r="HC13" s="25"/>
      <c r="HD13" s="25"/>
      <c r="HE13" s="25"/>
      <c r="HF13" s="25"/>
      <c r="HG13" s="25"/>
      <c r="HH13" s="25"/>
      <c r="HI13" s="25"/>
      <c r="HJ13" s="25"/>
      <c r="HK13" s="25"/>
      <c r="HL13" s="25"/>
      <c r="HM13" s="25"/>
      <c r="HN13" s="25"/>
      <c r="HO13" s="25"/>
      <c r="HP13" s="25"/>
      <c r="HQ13" s="25"/>
      <c r="HR13" s="25"/>
      <c r="HS13" s="25"/>
      <c r="HT13" s="25"/>
      <c r="HU13" s="25"/>
      <c r="HV13" s="25"/>
      <c r="HW13" s="25"/>
      <c r="HX13" s="25"/>
      <c r="HY13" s="25"/>
      <c r="HZ13" s="25"/>
      <c r="IA13" s="25"/>
      <c r="IB13" s="25"/>
      <c r="IC13" s="25"/>
      <c r="ID13" s="25"/>
      <c r="IE13" s="25"/>
      <c r="IF13" s="25"/>
      <c r="IG13" s="25"/>
      <c r="IH13" s="25"/>
      <c r="II13" s="25"/>
      <c r="IJ13" s="25"/>
      <c r="IK13" s="25"/>
      <c r="IL13" s="25"/>
      <c r="IM13" s="25"/>
      <c r="IN13" s="25"/>
      <c r="IO13" s="25"/>
      <c r="IP13" s="25"/>
      <c r="IQ13" s="25"/>
      <c r="IR13" s="25"/>
      <c r="IS13" s="25"/>
      <c r="IT13" s="25"/>
      <c r="IU13" s="25"/>
      <c r="IV13" s="25"/>
      <c r="IW13" s="25"/>
      <c r="IX13" s="25"/>
      <c r="IY13" s="25"/>
      <c r="IZ13" s="25"/>
      <c r="JA13" s="25"/>
      <c r="JB13" s="25"/>
      <c r="JC13" s="25"/>
      <c r="JD13" s="25"/>
      <c r="JE13" s="25"/>
      <c r="JF13" s="25"/>
      <c r="JG13" s="25"/>
      <c r="JH13" s="25"/>
      <c r="JI13" s="25"/>
      <c r="JJ13" s="25"/>
      <c r="JK13" s="25"/>
      <c r="JL13" s="25"/>
      <c r="JM13" s="25"/>
      <c r="JN13" s="25"/>
      <c r="JO13" s="25"/>
      <c r="JP13" s="25"/>
      <c r="JQ13" s="25"/>
      <c r="JR13" s="25"/>
      <c r="JS13" s="25"/>
      <c r="JT13" s="25"/>
      <c r="JU13" s="25"/>
      <c r="JV13" s="25"/>
      <c r="JW13" s="25"/>
      <c r="JX13" s="25"/>
      <c r="JY13" s="25"/>
      <c r="JZ13" s="25"/>
      <c r="KA13" s="25"/>
      <c r="KB13" s="25"/>
      <c r="KC13" s="25"/>
      <c r="KD13" s="25"/>
      <c r="KE13" s="25"/>
      <c r="KF13" s="25"/>
      <c r="KG13" s="25"/>
      <c r="KH13" s="25"/>
      <c r="KI13" s="25"/>
      <c r="KJ13" s="25"/>
      <c r="KK13" s="25"/>
      <c r="KL13" s="25"/>
      <c r="KM13" s="25"/>
      <c r="KN13" s="25"/>
      <c r="KO13" s="25"/>
      <c r="KP13" s="25"/>
      <c r="KQ13" s="25"/>
      <c r="KR13" s="25"/>
      <c r="KS13" s="25"/>
      <c r="KT13" s="25"/>
      <c r="KU13" s="25"/>
      <c r="KV13" s="25"/>
      <c r="KW13" s="25"/>
      <c r="KX13" s="25"/>
      <c r="KY13" s="25"/>
      <c r="KZ13" s="25"/>
      <c r="LA13" s="25"/>
      <c r="LB13" s="25"/>
      <c r="LC13" s="25"/>
      <c r="LD13" s="25"/>
      <c r="LE13" s="25"/>
      <c r="LF13" s="25"/>
      <c r="LG13" s="25"/>
      <c r="LH13" s="25"/>
      <c r="LI13" s="25"/>
      <c r="LJ13" s="25"/>
      <c r="LK13" s="25"/>
      <c r="LL13" s="25"/>
      <c r="LM13" s="25"/>
      <c r="LN13" s="25"/>
      <c r="LO13" s="25"/>
      <c r="LP13" s="25"/>
      <c r="LQ13" s="25"/>
      <c r="LR13" s="25"/>
      <c r="LS13" s="25"/>
      <c r="LT13" s="25"/>
      <c r="LU13" s="25"/>
      <c r="LV13" s="25"/>
      <c r="LW13" s="25"/>
      <c r="LX13" s="25"/>
      <c r="LY13" s="25"/>
      <c r="LZ13" s="25"/>
      <c r="MA13" s="25"/>
      <c r="MB13" s="25"/>
      <c r="MC13" s="25"/>
      <c r="MD13" s="25"/>
      <c r="ME13" s="25"/>
      <c r="MF13" s="25"/>
      <c r="MG13" s="25"/>
      <c r="MH13" s="25"/>
    </row>
    <row r="14" spans="1:347" s="26" customFormat="1" ht="36" x14ac:dyDescent="0.25">
      <c r="A14" s="21">
        <v>5</v>
      </c>
      <c r="B14" s="22" t="str">
        <f>VLOOKUP($A14,'Indicadores Financeiros'!$A$119:$J$241,2,FALSE)</f>
        <v>CAMPINAS</v>
      </c>
      <c r="C14" s="4">
        <v>680004</v>
      </c>
      <c r="D14" s="7" t="str">
        <f>VLOOKUP($C14,'Indicadores Financeiros'!$A$107:$J$115,2,FALSE)</f>
        <v>Posto de vigilante noturno: 12 horas - escala de 12 x 36 de segunda-feira a domingo</v>
      </c>
      <c r="E14" s="7" t="str">
        <f>VLOOKUP($C14,'Indicadores Financeiros'!$A$107:$J$115,3,FALSE)</f>
        <v>Posto/Dia</v>
      </c>
      <c r="F14" s="4">
        <f>VLOOKUP($A14,'Indicadores Financeiros'!$A$119:$J$241,10,FALSE)</f>
        <v>1</v>
      </c>
      <c r="G14" s="4">
        <f>(VLOOKUP($C14,'Indicadores Financeiros'!$A$107:$J$115,6,FALSE))</f>
        <v>2</v>
      </c>
      <c r="H14" s="201">
        <f>VLOOKUP($C14,'Indicadores Financeiros'!$A$107:$J$115,7,FALSE)</f>
        <v>15.22</v>
      </c>
      <c r="I14" s="198">
        <f>IF(OR(C14=680018,C14=680023,C14=680028,C14=680021),21,IF(OR(E14="Posto/Dia",E14="Posto/Dia Líder"),INT(VLOOKUP($C14,'Indicadores Financeiros'!$A$107:$J$115,7,FALSE)*G14)+IF(OR(E14="Posto/Dia",E14="Posto/Dia Líder"),1,0),0))</f>
        <v>31</v>
      </c>
      <c r="J14" s="118">
        <v>5</v>
      </c>
      <c r="K14" s="70">
        <f t="shared" si="31"/>
        <v>155</v>
      </c>
      <c r="L14" s="71">
        <f>ROUND((IF(VLOOKUP($C14,'Indicadores Financeiros'!$A$107:$J$115,4,FALSE)="S",'Indicadores Financeiros'!$J$91+'Indicadores Financeiros'!$J$92+'Indicadores Financeiros'!$J$93+'Indicadores Financeiros'!$J$94+IF(E14="posto/dia",'Indicadores Financeiros'!$J$95,0)+IF(E14="posto/hora extra",'Indicadores Financeiros'!$J$85*('Indicadores Financeiros'!$J$91+'Indicadores Financeiros'!$J$92+'Indicadores Financeiros'!$J$93+'Indicadores Financeiros'!$J$94),0),'Indicadores Financeiros'!$J$91+'Indicadores Financeiros'!$J$92+IF(E14="posto/dia líder",'Indicadores Financeiros'!$J$96,0)+IF(E14="posto/hora extra",'Indicadores Financeiros'!$J$85*('Indicadores Financeiros'!$J$91+'Indicadores Financeiros'!$J$92),0))),2)</f>
        <v>0</v>
      </c>
      <c r="M14" s="71">
        <f>IF(C14=680004,ROUND((L14-'Indicadores Financeiros'!$J$95)*'Indicadores Financeiros'!$J$62,2),ROUND(L14*'Indicadores Financeiros'!$J$62,2))</f>
        <v>0</v>
      </c>
      <c r="N14" s="48">
        <f>IF(OR(E14="posto/dia",E14="posto/dia líder"),ROUND('Indicadores Financeiros'!$J$98+'Indicadores Financeiros'!$J$99+'Indicadores Financeiros'!$J$101+'Indicadores Financeiros'!$J$102+ROUND(('Indicadores Financeiros'!$J$103*'Relatório Custo'!$H14),2)+'Indicadores Financeiros'!$J$100,2)+IF(ROUND((VLOOKUP($A14,'Indicadores Financeiros'!$A$119:$J$241,9,FALSE)*H14)-('Indicadores Financeiros'!$J$91*6%),2)&lt;0,0,ROUND((VLOOKUP($A14,'Indicadores Financeiros'!$A$119:$J$241,9,FALSE)*H14)-('Indicadores Financeiros'!$J$91*6%),2)),IF(E14="posto/hora",IF('Indicadores Financeiros'!$J$91=0,0,ROUND((VLOOKUP($B14,'Indicadores Financeiros'!$B$119:$I$143,8,FALSE)+'Indicadores Financeiros'!$J$103+'Indicadores Financeiros'!$J$86)*$H14,2)),0))</f>
        <v>0</v>
      </c>
      <c r="O14" s="48">
        <f>IF($E14="posto/hora extra",0,IF(OR(E14="posto/dia",E14="posto/dia líder"),VLOOKUP($C14,'Indicadores Financeiros'!$A$107:$J$115,8,FALSE)+VLOOKUP($C14,'Indicadores Financeiros'!$A$107:$J$115,9,FALSE)+VLOOKUP($C14,'Indicadores Financeiros'!$A$107:$J$115,10,FALSE),IF('Indicadores Financeiros'!$J$91=0,0,(VLOOKUP($C14,'Indicadores Financeiros'!$A$107:$J$115,9,FALSE)+VLOOKUP('Relatório Custo'!$C14,'Indicadores Financeiros'!$A$107:$J$115,10,FALSE)+('Indicadores Financeiros'!$J$87*'Relatório Custo'!$H14)))))</f>
        <v>0</v>
      </c>
      <c r="P14" s="48">
        <f>ROUND((L14+M14+N14+O14)*VLOOKUP($C14,'Indicadores Financeiros'!$A$107:$M$115,5,FALSE),2)</f>
        <v>0</v>
      </c>
      <c r="Q14" s="74">
        <f>SUM(L14:P14)</f>
        <v>0</v>
      </c>
      <c r="R14" s="74">
        <f>ROUND(Q14*G14,2)</f>
        <v>0</v>
      </c>
      <c r="S14" s="205">
        <f t="shared" si="7"/>
        <v>0</v>
      </c>
      <c r="T14" s="46">
        <f>VLOOKUP($A14,'Indicadores Financeiros'!$A$119:$J$241,8,FALSE)</f>
        <v>5.2600000000000001E-2</v>
      </c>
      <c r="U14" s="76">
        <f>ROUND(S14*(1+T14),2)</f>
        <v>0</v>
      </c>
      <c r="V14" s="24">
        <f t="shared" si="25"/>
        <v>0</v>
      </c>
      <c r="W14" s="84">
        <f>V14*('Indicadores Financeiros'!$F$13-F14+1)</f>
        <v>0</v>
      </c>
      <c r="X14" s="20"/>
      <c r="Y14" s="106">
        <f>IF(AND(C14=680027,E14="posto/dia líder"),ROUND(('Indicadores Financeiros'!$J$91+'Indicadores Financeiros'!$J$92+'Indicadores Financeiros'!$J$96)*'Relatório Custo'!G14*'Relatório Custo'!J14,2),ROUND(IF(E14="posto/dia",(IF(VLOOKUP($C14,'Indicadores Financeiros'!$A$107:$J$111,4,FALSE)="S",'Indicadores Financeiros'!$J$91+'Indicadores Financeiros'!$J$92+'Indicadores Financeiros'!$J$93+'Indicadores Financeiros'!$J$94+'Indicadores Financeiros'!$J$95,'Indicadores Financeiros'!$J$91+'Indicadores Financeiros'!$J$92)),0)*G14*J14,2))</f>
        <v>0</v>
      </c>
      <c r="Z14" s="42">
        <f>IF(OR(E14="posto/dia",E14="posto/dia líder"),'Indicadores Financeiros'!$J$70,0)</f>
        <v>0.31359999999999999</v>
      </c>
      <c r="AA14" s="41">
        <f t="shared" si="34"/>
        <v>0</v>
      </c>
      <c r="AB14" s="25"/>
      <c r="AC14" s="23">
        <f>IF(E14="posto/dia",ROUND((ROUND(((VLOOKUP($A14,'Indicadores Financeiros'!$A$119:$J$241,9,FALSE)*H14)-ROUND(('Indicadores Financeiros'!$J$91*6%),2))/H14,2)+'Indicadores Financeiros'!$J$103+ROUND(VLOOKUP($C14,'Indicadores Financeiros'!$A$107:$J$111,9,FALSE)/H14,2)+ROUND(((L14*'Indicadores Financeiros'!$J$60)/H14),2))*(1+T14),2),0)</f>
        <v>0</v>
      </c>
      <c r="AD14" s="23">
        <f>IF(OR(E14="Posto/Dia",E14="Posto/Dia Líder"),ROUND(U14/IF(OR(C14=680010,C14=680023),600,720),2),0)</f>
        <v>0</v>
      </c>
      <c r="AE14" s="117"/>
      <c r="AF14" s="117"/>
      <c r="AG14" s="117"/>
      <c r="AH14" s="31"/>
      <c r="AI14" s="31"/>
      <c r="AJ14" s="31"/>
      <c r="AK14" s="31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25"/>
      <c r="EH14" s="25"/>
      <c r="EI14" s="25"/>
      <c r="EJ14" s="25"/>
      <c r="EK14" s="25"/>
      <c r="EL14" s="25"/>
      <c r="EM14" s="25"/>
      <c r="EN14" s="25"/>
      <c r="EO14" s="25"/>
      <c r="EP14" s="25"/>
      <c r="EQ14" s="25"/>
      <c r="ER14" s="25"/>
      <c r="ES14" s="25"/>
      <c r="ET14" s="25"/>
      <c r="EU14" s="25"/>
      <c r="EV14" s="25"/>
      <c r="EW14" s="25"/>
      <c r="EX14" s="25"/>
      <c r="EY14" s="25"/>
      <c r="EZ14" s="25"/>
      <c r="FA14" s="25"/>
      <c r="FB14" s="25"/>
      <c r="FC14" s="25"/>
      <c r="FD14" s="25"/>
      <c r="FE14" s="25"/>
      <c r="FF14" s="25"/>
      <c r="FG14" s="25"/>
      <c r="FH14" s="25"/>
      <c r="FI14" s="25"/>
      <c r="FJ14" s="25"/>
      <c r="FK14" s="25"/>
      <c r="FL14" s="25"/>
      <c r="FM14" s="25"/>
      <c r="FN14" s="25"/>
      <c r="FO14" s="25"/>
      <c r="FP14" s="25"/>
      <c r="FQ14" s="25"/>
      <c r="FR14" s="25"/>
      <c r="FS14" s="25"/>
      <c r="FT14" s="25"/>
      <c r="FU14" s="25"/>
      <c r="FV14" s="25"/>
      <c r="FW14" s="25"/>
      <c r="FX14" s="25"/>
      <c r="FY14" s="25"/>
      <c r="FZ14" s="25"/>
      <c r="GA14" s="25"/>
      <c r="GB14" s="25"/>
      <c r="GC14" s="25"/>
      <c r="GD14" s="25"/>
      <c r="GE14" s="25"/>
      <c r="GF14" s="25"/>
      <c r="GG14" s="25"/>
      <c r="GH14" s="25"/>
      <c r="GI14" s="25"/>
      <c r="GJ14" s="25"/>
      <c r="GK14" s="25"/>
      <c r="GL14" s="25"/>
      <c r="GM14" s="25"/>
      <c r="GN14" s="25"/>
      <c r="GO14" s="25"/>
      <c r="GP14" s="25"/>
      <c r="GQ14" s="25"/>
      <c r="GR14" s="25"/>
      <c r="GS14" s="25"/>
      <c r="GT14" s="25"/>
      <c r="GU14" s="25"/>
      <c r="GV14" s="25"/>
      <c r="GW14" s="25"/>
      <c r="GX14" s="25"/>
      <c r="GY14" s="25"/>
      <c r="GZ14" s="25"/>
      <c r="HA14" s="25"/>
      <c r="HB14" s="25"/>
      <c r="HC14" s="25"/>
      <c r="HD14" s="25"/>
      <c r="HE14" s="25"/>
      <c r="HF14" s="25"/>
      <c r="HG14" s="25"/>
      <c r="HH14" s="25"/>
      <c r="HI14" s="25"/>
      <c r="HJ14" s="25"/>
      <c r="HK14" s="25"/>
      <c r="HL14" s="25"/>
      <c r="HM14" s="25"/>
      <c r="HN14" s="25"/>
      <c r="HO14" s="25"/>
      <c r="HP14" s="25"/>
      <c r="HQ14" s="25"/>
      <c r="HR14" s="25"/>
      <c r="HS14" s="25"/>
      <c r="HT14" s="25"/>
      <c r="HU14" s="25"/>
      <c r="HV14" s="25"/>
      <c r="HW14" s="25"/>
      <c r="HX14" s="25"/>
      <c r="HY14" s="25"/>
      <c r="HZ14" s="25"/>
      <c r="IA14" s="25"/>
      <c r="IB14" s="25"/>
      <c r="IC14" s="25"/>
      <c r="ID14" s="25"/>
      <c r="IE14" s="25"/>
      <c r="IF14" s="25"/>
      <c r="IG14" s="25"/>
      <c r="IH14" s="25"/>
      <c r="II14" s="25"/>
      <c r="IJ14" s="25"/>
      <c r="IK14" s="25"/>
      <c r="IL14" s="25"/>
      <c r="IM14" s="25"/>
      <c r="IN14" s="25"/>
      <c r="IO14" s="25"/>
      <c r="IP14" s="25"/>
      <c r="IQ14" s="25"/>
      <c r="IR14" s="25"/>
      <c r="IS14" s="25"/>
      <c r="IT14" s="25"/>
      <c r="IU14" s="25"/>
      <c r="IV14" s="25"/>
      <c r="IW14" s="25"/>
      <c r="IX14" s="25"/>
      <c r="IY14" s="25"/>
      <c r="IZ14" s="25"/>
      <c r="JA14" s="25"/>
      <c r="JB14" s="25"/>
      <c r="JC14" s="25"/>
      <c r="JD14" s="25"/>
      <c r="JE14" s="25"/>
      <c r="JF14" s="25"/>
      <c r="JG14" s="25"/>
      <c r="JH14" s="25"/>
      <c r="JI14" s="25"/>
      <c r="JJ14" s="25"/>
      <c r="JK14" s="25"/>
      <c r="JL14" s="25"/>
      <c r="JM14" s="25"/>
      <c r="JN14" s="25"/>
      <c r="JO14" s="25"/>
      <c r="JP14" s="25"/>
      <c r="JQ14" s="25"/>
      <c r="JR14" s="25"/>
      <c r="JS14" s="25"/>
      <c r="JT14" s="25"/>
      <c r="JU14" s="25"/>
      <c r="JV14" s="25"/>
      <c r="JW14" s="25"/>
      <c r="JX14" s="25"/>
      <c r="JY14" s="25"/>
      <c r="JZ14" s="25"/>
      <c r="KA14" s="25"/>
      <c r="KB14" s="25"/>
      <c r="KC14" s="25"/>
      <c r="KD14" s="25"/>
      <c r="KE14" s="25"/>
      <c r="KF14" s="25"/>
      <c r="KG14" s="25"/>
      <c r="KH14" s="25"/>
      <c r="KI14" s="25"/>
      <c r="KJ14" s="25"/>
      <c r="KK14" s="25"/>
      <c r="KL14" s="25"/>
      <c r="KM14" s="25"/>
      <c r="KN14" s="25"/>
      <c r="KO14" s="25"/>
      <c r="KP14" s="25"/>
      <c r="KQ14" s="25"/>
      <c r="KR14" s="25"/>
      <c r="KS14" s="25"/>
      <c r="KT14" s="25"/>
      <c r="KU14" s="25"/>
      <c r="KV14" s="25"/>
      <c r="KW14" s="25"/>
      <c r="KX14" s="25"/>
      <c r="KY14" s="25"/>
      <c r="KZ14" s="25"/>
      <c r="LA14" s="25"/>
      <c r="LB14" s="25"/>
      <c r="LC14" s="25"/>
      <c r="LD14" s="25"/>
      <c r="LE14" s="25"/>
      <c r="LF14" s="25"/>
      <c r="LG14" s="25"/>
      <c r="LH14" s="25"/>
      <c r="LI14" s="25"/>
      <c r="LJ14" s="25"/>
      <c r="LK14" s="25"/>
      <c r="LL14" s="25"/>
      <c r="LM14" s="25"/>
      <c r="LN14" s="25"/>
      <c r="LO14" s="25"/>
      <c r="LP14" s="25"/>
      <c r="LQ14" s="25"/>
      <c r="LR14" s="25"/>
      <c r="LS14" s="25"/>
      <c r="LT14" s="25"/>
      <c r="LU14" s="25"/>
      <c r="LV14" s="25"/>
      <c r="LW14" s="25"/>
      <c r="LX14" s="25"/>
      <c r="LY14" s="25"/>
      <c r="LZ14" s="25"/>
      <c r="MA14" s="25"/>
      <c r="MB14" s="25"/>
      <c r="MC14" s="25"/>
      <c r="MD14" s="25"/>
      <c r="ME14" s="25"/>
      <c r="MF14" s="25"/>
      <c r="MG14" s="25"/>
      <c r="MH14" s="25"/>
    </row>
    <row r="15" spans="1:347" s="26" customFormat="1" ht="36" x14ac:dyDescent="0.25">
      <c r="A15" s="21">
        <v>5</v>
      </c>
      <c r="B15" s="22" t="str">
        <f>VLOOKUP($A15,'Indicadores Financeiros'!$A$119:$J$241,2,FALSE)</f>
        <v>CAMPINAS</v>
      </c>
      <c r="C15" s="4">
        <v>680011</v>
      </c>
      <c r="D15" s="7" t="str">
        <f>VLOOKUP($C15,'Indicadores Financeiros'!$A$107:$J$115,2,FALSE)</f>
        <v>Posto de vigilante diurno - com almocista (repositor) - 12 horas - escala de 12 x 36 de segunda-feira a domingo</v>
      </c>
      <c r="E15" s="7" t="str">
        <f>VLOOKUP($C15,'Indicadores Financeiros'!$A$107:$J$115,3,FALSE)</f>
        <v>Posto/Dia</v>
      </c>
      <c r="F15" s="4">
        <f>VLOOKUP($A15,'Indicadores Financeiros'!$A$119:$J$241,10,FALSE)</f>
        <v>1</v>
      </c>
      <c r="G15" s="4">
        <f>(VLOOKUP($C15,'Indicadores Financeiros'!$A$107:$J$115,6,FALSE))</f>
        <v>2</v>
      </c>
      <c r="H15" s="201">
        <f>VLOOKUP($C15,'Indicadores Financeiros'!$A$107:$J$115,7,FALSE)</f>
        <v>15.22</v>
      </c>
      <c r="I15" s="198">
        <f>IF(OR(C15=680018,C15=680023,C15=680028,C15=680021),21,IF(OR(E15="Posto/Dia",E15="Posto/Dia Líder"),INT(VLOOKUP($C15,'Indicadores Financeiros'!$A$107:$J$115,7,FALSE)*G15)+IF(OR(E15="Posto/Dia",E15="Posto/Dia Líder"),1,0),0))</f>
        <v>31</v>
      </c>
      <c r="J15" s="118">
        <v>3</v>
      </c>
      <c r="K15" s="70">
        <f t="shared" si="31"/>
        <v>93</v>
      </c>
      <c r="L15" s="71">
        <f>ROUND((IF(VLOOKUP($C15,'Indicadores Financeiros'!$A$107:$J$115,4,FALSE)="S",'Indicadores Financeiros'!$J$91+'Indicadores Financeiros'!$J$92+'Indicadores Financeiros'!$J$93+'Indicadores Financeiros'!$J$94+IF(E15="posto/dia",'Indicadores Financeiros'!$J$95,0)+IF(E15="posto/hora extra",'Indicadores Financeiros'!$J$85*('Indicadores Financeiros'!$J$91+'Indicadores Financeiros'!$J$92+'Indicadores Financeiros'!$J$93+'Indicadores Financeiros'!$J$94),0),'Indicadores Financeiros'!$J$91+'Indicadores Financeiros'!$J$92+IF(E15="posto/dia líder",'Indicadores Financeiros'!$J$96,0)+IF(E15="posto/hora extra",'Indicadores Financeiros'!$J$85*('Indicadores Financeiros'!$J$91+'Indicadores Financeiros'!$J$92),0))),2)</f>
        <v>0</v>
      </c>
      <c r="M15" s="71">
        <f>IF(C15=680004,ROUND((L15-'Indicadores Financeiros'!$J$95)*'Indicadores Financeiros'!$J$62,2),ROUND(L15*'Indicadores Financeiros'!$J$62,2))</f>
        <v>0</v>
      </c>
      <c r="N15" s="48">
        <f>IF(OR(E15="posto/dia",E15="posto/dia líder"),ROUND('Indicadores Financeiros'!$J$98+'Indicadores Financeiros'!$J$99+'Indicadores Financeiros'!$J$101+'Indicadores Financeiros'!$J$102+ROUND(('Indicadores Financeiros'!$J$103*'Relatório Custo'!$H15),2)+'Indicadores Financeiros'!$J$100,2)+IF(ROUND((VLOOKUP($A15,'Indicadores Financeiros'!$A$119:$J$241,9,FALSE)*H15)-('Indicadores Financeiros'!$J$91*6%),2)&lt;0,0,ROUND((VLOOKUP($A15,'Indicadores Financeiros'!$A$119:$J$241,9,FALSE)*H15)-('Indicadores Financeiros'!$J$91*6%),2)),IF(E15="posto/hora",IF('Indicadores Financeiros'!$J$91=0,0,ROUND((VLOOKUP($B15,'Indicadores Financeiros'!$B$119:$I$143,8,FALSE)+'Indicadores Financeiros'!$J$103+'Indicadores Financeiros'!$J$86)*$H15,2)),0))</f>
        <v>0</v>
      </c>
      <c r="O15" s="48">
        <f>IF($E15="posto/hora extra",0,IF(OR(E15="posto/dia",E15="posto/dia líder"),VLOOKUP($C15,'Indicadores Financeiros'!$A$107:$J$115,8,FALSE)+VLOOKUP($C15,'Indicadores Financeiros'!$A$107:$J$115,9,FALSE)+VLOOKUP($C15,'Indicadores Financeiros'!$A$107:$J$115,10,FALSE),IF('Indicadores Financeiros'!$J$91=0,0,(VLOOKUP($C15,'Indicadores Financeiros'!$A$107:$J$115,9,FALSE)+VLOOKUP('Relatório Custo'!$C15,'Indicadores Financeiros'!$A$107:$J$115,10,FALSE)+('Indicadores Financeiros'!$J$87*'Relatório Custo'!$H15)))))</f>
        <v>0</v>
      </c>
      <c r="P15" s="48">
        <f>ROUND((L15+M15+N15+O15)*VLOOKUP($C15,'Indicadores Financeiros'!$A$107:$M$115,5,FALSE),2)</f>
        <v>0</v>
      </c>
      <c r="Q15" s="74">
        <f t="shared" ref="Q15" si="35">SUM(L15:P15)</f>
        <v>0</v>
      </c>
      <c r="R15" s="74">
        <f t="shared" ref="R15:R21" si="36">ROUND(Q15*G15,2)</f>
        <v>0</v>
      </c>
      <c r="S15" s="205">
        <f t="shared" si="7"/>
        <v>0</v>
      </c>
      <c r="T15" s="46">
        <f>VLOOKUP($A15,'Indicadores Financeiros'!$A$119:$J$241,8,FALSE)</f>
        <v>5.2600000000000001E-2</v>
      </c>
      <c r="U15" s="76">
        <f t="shared" ref="U15:U19" si="37">ROUND(S15*(1+T15),2)</f>
        <v>0</v>
      </c>
      <c r="V15" s="24">
        <f t="shared" si="25"/>
        <v>0</v>
      </c>
      <c r="W15" s="84">
        <f>V15*('Indicadores Financeiros'!$F$13-F15+1)</f>
        <v>0</v>
      </c>
      <c r="X15" s="20"/>
      <c r="Y15" s="106">
        <f>IF(AND(C15=680027,E15="posto/dia líder"),ROUND(('Indicadores Financeiros'!$J$91+'Indicadores Financeiros'!$J$92+'Indicadores Financeiros'!$J$96)*'Relatório Custo'!G15*'Relatório Custo'!J15,2),ROUND(IF(E15="posto/dia",(IF(VLOOKUP($C15,'Indicadores Financeiros'!$A$107:$J$111,4,FALSE)="S",'Indicadores Financeiros'!$J$91+'Indicadores Financeiros'!$J$92+'Indicadores Financeiros'!$J$93+'Indicadores Financeiros'!$J$94+'Indicadores Financeiros'!$J$95,'Indicadores Financeiros'!$J$91+'Indicadores Financeiros'!$J$92)),0)*G15*J15,2))</f>
        <v>0</v>
      </c>
      <c r="Z15" s="42">
        <f>IF(OR(E15="posto/dia",E15="posto/dia líder"),'Indicadores Financeiros'!$J$70,0)</f>
        <v>0.31359999999999999</v>
      </c>
      <c r="AA15" s="41">
        <f t="shared" si="34"/>
        <v>0</v>
      </c>
      <c r="AB15" s="25"/>
      <c r="AC15" s="23">
        <f>IF(E15="posto/dia",ROUND((ROUND(((VLOOKUP($A15,'Indicadores Financeiros'!$A$119:$J$241,9,FALSE)*H15)-ROUND(('Indicadores Financeiros'!$J$91*6%),2))/H15,2)+ROUND('Indicadores Financeiros'!$J$103,2)+ROUND(VLOOKUP($C15,'Indicadores Financeiros'!$A$107:$J$111,9,FALSE)/H15,2)+ROUND((L15*'Indicadores Financeiros'!$J$60/H15),2))*(1+T15),2),0)</f>
        <v>0</v>
      </c>
      <c r="AD15" s="23">
        <f t="shared" ref="AD15:AD16" si="38">IF(OR(E15="Posto/Dia",E15="Posto/Dia Líder"),ROUND(U15/IF(OR(C15=680010,C15=680023),600,720),2),0)</f>
        <v>0</v>
      </c>
      <c r="AE15" s="117"/>
      <c r="AF15" s="117"/>
      <c r="AG15" s="117"/>
      <c r="AH15" s="31"/>
      <c r="AI15" s="31"/>
      <c r="AJ15" s="31"/>
      <c r="AK15" s="31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  <c r="EC15" s="25"/>
      <c r="ED15" s="25"/>
      <c r="EE15" s="25"/>
      <c r="EF15" s="25"/>
      <c r="EG15" s="25"/>
      <c r="EH15" s="25"/>
      <c r="EI15" s="25"/>
      <c r="EJ15" s="25"/>
      <c r="EK15" s="25"/>
      <c r="EL15" s="25"/>
      <c r="EM15" s="25"/>
      <c r="EN15" s="25"/>
      <c r="EO15" s="25"/>
      <c r="EP15" s="25"/>
      <c r="EQ15" s="25"/>
      <c r="ER15" s="25"/>
      <c r="ES15" s="25"/>
      <c r="ET15" s="25"/>
      <c r="EU15" s="25"/>
      <c r="EV15" s="25"/>
      <c r="EW15" s="25"/>
      <c r="EX15" s="25"/>
      <c r="EY15" s="25"/>
      <c r="EZ15" s="25"/>
      <c r="FA15" s="25"/>
      <c r="FB15" s="25"/>
      <c r="FC15" s="25"/>
      <c r="FD15" s="25"/>
      <c r="FE15" s="25"/>
      <c r="FF15" s="25"/>
      <c r="FG15" s="25"/>
      <c r="FH15" s="25"/>
      <c r="FI15" s="25"/>
      <c r="FJ15" s="25"/>
      <c r="FK15" s="25"/>
      <c r="FL15" s="25"/>
      <c r="FM15" s="25"/>
      <c r="FN15" s="25"/>
      <c r="FO15" s="25"/>
      <c r="FP15" s="25"/>
      <c r="FQ15" s="25"/>
      <c r="FR15" s="25"/>
      <c r="FS15" s="25"/>
      <c r="FT15" s="25"/>
      <c r="FU15" s="25"/>
      <c r="FV15" s="25"/>
      <c r="FW15" s="25"/>
      <c r="FX15" s="25"/>
      <c r="FY15" s="25"/>
      <c r="FZ15" s="25"/>
      <c r="GA15" s="25"/>
      <c r="GB15" s="25"/>
      <c r="GC15" s="25"/>
      <c r="GD15" s="25"/>
      <c r="GE15" s="25"/>
      <c r="GF15" s="25"/>
      <c r="GG15" s="25"/>
      <c r="GH15" s="25"/>
      <c r="GI15" s="25"/>
      <c r="GJ15" s="25"/>
      <c r="GK15" s="25"/>
      <c r="GL15" s="25"/>
      <c r="GM15" s="25"/>
      <c r="GN15" s="25"/>
      <c r="GO15" s="25"/>
      <c r="GP15" s="25"/>
      <c r="GQ15" s="25"/>
      <c r="GR15" s="25"/>
      <c r="GS15" s="25"/>
      <c r="GT15" s="25"/>
      <c r="GU15" s="25"/>
      <c r="GV15" s="25"/>
      <c r="GW15" s="25"/>
      <c r="GX15" s="25"/>
      <c r="GY15" s="25"/>
      <c r="GZ15" s="25"/>
      <c r="HA15" s="25"/>
      <c r="HB15" s="25"/>
      <c r="HC15" s="25"/>
      <c r="HD15" s="25"/>
      <c r="HE15" s="25"/>
      <c r="HF15" s="25"/>
      <c r="HG15" s="25"/>
      <c r="HH15" s="25"/>
      <c r="HI15" s="25"/>
      <c r="HJ15" s="25"/>
      <c r="HK15" s="25"/>
      <c r="HL15" s="25"/>
      <c r="HM15" s="25"/>
      <c r="HN15" s="25"/>
      <c r="HO15" s="25"/>
      <c r="HP15" s="25"/>
      <c r="HQ15" s="25"/>
      <c r="HR15" s="25"/>
      <c r="HS15" s="25"/>
      <c r="HT15" s="25"/>
      <c r="HU15" s="25"/>
      <c r="HV15" s="25"/>
      <c r="HW15" s="25"/>
      <c r="HX15" s="25"/>
      <c r="HY15" s="25"/>
      <c r="HZ15" s="25"/>
      <c r="IA15" s="25"/>
      <c r="IB15" s="25"/>
      <c r="IC15" s="25"/>
      <c r="ID15" s="25"/>
      <c r="IE15" s="25"/>
      <c r="IF15" s="25"/>
      <c r="IG15" s="25"/>
      <c r="IH15" s="25"/>
      <c r="II15" s="25"/>
      <c r="IJ15" s="25"/>
      <c r="IK15" s="25"/>
      <c r="IL15" s="25"/>
      <c r="IM15" s="25"/>
      <c r="IN15" s="25"/>
      <c r="IO15" s="25"/>
      <c r="IP15" s="25"/>
      <c r="IQ15" s="25"/>
      <c r="IR15" s="25"/>
      <c r="IS15" s="25"/>
      <c r="IT15" s="25"/>
      <c r="IU15" s="25"/>
      <c r="IV15" s="25"/>
      <c r="IW15" s="25"/>
      <c r="IX15" s="25"/>
      <c r="IY15" s="25"/>
      <c r="IZ15" s="25"/>
      <c r="JA15" s="25"/>
      <c r="JB15" s="25"/>
      <c r="JC15" s="25"/>
      <c r="JD15" s="25"/>
      <c r="JE15" s="25"/>
      <c r="JF15" s="25"/>
      <c r="JG15" s="25"/>
      <c r="JH15" s="25"/>
      <c r="JI15" s="25"/>
      <c r="JJ15" s="25"/>
      <c r="JK15" s="25"/>
      <c r="JL15" s="25"/>
      <c r="JM15" s="25"/>
      <c r="JN15" s="25"/>
      <c r="JO15" s="25"/>
      <c r="JP15" s="25"/>
      <c r="JQ15" s="25"/>
      <c r="JR15" s="25"/>
      <c r="JS15" s="25"/>
      <c r="JT15" s="25"/>
      <c r="JU15" s="25"/>
      <c r="JV15" s="25"/>
      <c r="JW15" s="25"/>
      <c r="JX15" s="25"/>
      <c r="JY15" s="25"/>
      <c r="JZ15" s="25"/>
      <c r="KA15" s="25"/>
      <c r="KB15" s="25"/>
      <c r="KC15" s="25"/>
      <c r="KD15" s="25"/>
      <c r="KE15" s="25"/>
      <c r="KF15" s="25"/>
      <c r="KG15" s="25"/>
      <c r="KH15" s="25"/>
      <c r="KI15" s="25"/>
      <c r="KJ15" s="25"/>
      <c r="KK15" s="25"/>
      <c r="KL15" s="25"/>
      <c r="KM15" s="25"/>
      <c r="KN15" s="25"/>
      <c r="KO15" s="25"/>
      <c r="KP15" s="25"/>
      <c r="KQ15" s="25"/>
      <c r="KR15" s="25"/>
      <c r="KS15" s="25"/>
      <c r="KT15" s="25"/>
      <c r="KU15" s="25"/>
      <c r="KV15" s="25"/>
      <c r="KW15" s="25"/>
      <c r="KX15" s="25"/>
      <c r="KY15" s="25"/>
      <c r="KZ15" s="25"/>
      <c r="LA15" s="25"/>
      <c r="LB15" s="25"/>
      <c r="LC15" s="25"/>
      <c r="LD15" s="25"/>
      <c r="LE15" s="25"/>
      <c r="LF15" s="25"/>
      <c r="LG15" s="25"/>
      <c r="LH15" s="25"/>
      <c r="LI15" s="25"/>
      <c r="LJ15" s="25"/>
      <c r="LK15" s="25"/>
      <c r="LL15" s="25"/>
      <c r="LM15" s="25"/>
      <c r="LN15" s="25"/>
      <c r="LO15" s="25"/>
      <c r="LP15" s="25"/>
      <c r="LQ15" s="25"/>
      <c r="LR15" s="25"/>
      <c r="LS15" s="25"/>
      <c r="LT15" s="25"/>
      <c r="LU15" s="25"/>
      <c r="LV15" s="25"/>
      <c r="LW15" s="25"/>
      <c r="LX15" s="25"/>
      <c r="LY15" s="25"/>
      <c r="LZ15" s="25"/>
      <c r="MA15" s="25"/>
      <c r="MB15" s="25"/>
      <c r="MC15" s="25"/>
      <c r="MD15" s="25"/>
      <c r="ME15" s="25"/>
      <c r="MF15" s="25"/>
      <c r="MG15" s="25"/>
      <c r="MH15" s="25"/>
    </row>
    <row r="16" spans="1:347" s="26" customFormat="1" ht="36" x14ac:dyDescent="0.25">
      <c r="A16" s="21">
        <v>5</v>
      </c>
      <c r="B16" s="22" t="str">
        <f>VLOOKUP($A16,'Indicadores Financeiros'!$A$119:$J$241,2,FALSE)</f>
        <v>CAMPINAS</v>
      </c>
      <c r="C16" s="4">
        <v>680018</v>
      </c>
      <c r="D16" s="7" t="str">
        <f>VLOOKUP($C16,'Indicadores Financeiros'!$A$107:$J$115,2,FALSE)</f>
        <v>Posto de vigilante diurno - com almocista (repositor) - 44 horas semanais de segunda a sexta-feira - arma não letal</v>
      </c>
      <c r="E16" s="7" t="str">
        <f>VLOOKUP($C16,'Indicadores Financeiros'!$A$107:$J$115,3,FALSE)</f>
        <v>Posto/Dia</v>
      </c>
      <c r="F16" s="4">
        <f>VLOOKUP($A16,'Indicadores Financeiros'!$A$119:$J$241,10,FALSE)</f>
        <v>1</v>
      </c>
      <c r="G16" s="4">
        <f>(VLOOKUP($C16,'Indicadores Financeiros'!$A$107:$J$115,6,FALSE))</f>
        <v>1</v>
      </c>
      <c r="H16" s="201">
        <f>VLOOKUP($C16,'Indicadores Financeiros'!$A$107:$J$115,7,FALSE)</f>
        <v>21</v>
      </c>
      <c r="I16" s="198">
        <f>IF(OR(C16=680018,C16=680023,C16=680028,C16=680021),21,IF(OR(E16="Posto/Dia",E16="Posto/Dia Líder"),INT(VLOOKUP($C16,'Indicadores Financeiros'!$A$107:$J$115,7,FALSE)*G16)+IF(OR(E16="Posto/Dia",E16="Posto/Dia Líder"),1,0),0))</f>
        <v>21</v>
      </c>
      <c r="J16" s="118">
        <v>9</v>
      </c>
      <c r="K16" s="70">
        <f t="shared" si="31"/>
        <v>189</v>
      </c>
      <c r="L16" s="71">
        <f>ROUND((IF(VLOOKUP($C16,'Indicadores Financeiros'!$A$107:$J$115,4,FALSE)="S",'Indicadores Financeiros'!$J$91+'Indicadores Financeiros'!$J$92+'Indicadores Financeiros'!$J$93+'Indicadores Financeiros'!$J$94+IF(E16="posto/dia",'Indicadores Financeiros'!$J$95,0)+IF(E16="posto/hora extra",'Indicadores Financeiros'!$J$85*('Indicadores Financeiros'!$J$91+'Indicadores Financeiros'!$J$92+'Indicadores Financeiros'!$J$93+'Indicadores Financeiros'!$J$94),0),'Indicadores Financeiros'!$J$91+'Indicadores Financeiros'!$J$92+IF(E16="posto/dia líder",'Indicadores Financeiros'!$J$96,0)+IF(E16="posto/hora extra",'Indicadores Financeiros'!$J$85*('Indicadores Financeiros'!$J$91+'Indicadores Financeiros'!$J$92),0))),2)</f>
        <v>0</v>
      </c>
      <c r="M16" s="71">
        <f>IF(C16=680004,ROUND((L16-'Indicadores Financeiros'!$J$95)*'Indicadores Financeiros'!$J$62,2),ROUND(L16*'Indicadores Financeiros'!$J$62,2))</f>
        <v>0</v>
      </c>
      <c r="N16" s="48">
        <f>IF(OR(E16="posto/dia",E16="posto/dia líder"),ROUND('Indicadores Financeiros'!$J$98+'Indicadores Financeiros'!$J$99+'Indicadores Financeiros'!$J$101+'Indicadores Financeiros'!$J$102+ROUND(('Indicadores Financeiros'!$J$103*'Relatório Custo'!$H16),2)+'Indicadores Financeiros'!$J$100,2)+IF(ROUND((VLOOKUP($A16,'Indicadores Financeiros'!$A$119:$J$241,9,FALSE)*H16)-('Indicadores Financeiros'!$J$91*6%),2)&lt;0,0,ROUND((VLOOKUP($A16,'Indicadores Financeiros'!$A$119:$J$241,9,FALSE)*H16)-('Indicadores Financeiros'!$J$91*6%),2)),IF(E16="posto/hora",IF('Indicadores Financeiros'!$J$91=0,0,ROUND((VLOOKUP($B16,'Indicadores Financeiros'!$B$119:$I$143,8,FALSE)+'Indicadores Financeiros'!$J$103+'Indicadores Financeiros'!$J$86)*$H16,2)),0))</f>
        <v>0</v>
      </c>
      <c r="O16" s="48">
        <f>IF($E16="posto/hora extra",0,IF(OR(E16="posto/dia",E16="posto/dia líder"),VLOOKUP($C16,'Indicadores Financeiros'!$A$107:$J$115,8,FALSE)+VLOOKUP($C16,'Indicadores Financeiros'!$A$107:$J$115,9,FALSE)+VLOOKUP($C16,'Indicadores Financeiros'!$A$107:$J$115,10,FALSE),IF('Indicadores Financeiros'!$J$91=0,0,(VLOOKUP($C16,'Indicadores Financeiros'!$A$107:$J$115,9,FALSE)+VLOOKUP('Relatório Custo'!$C16,'Indicadores Financeiros'!$A$107:$J$115,10,FALSE)+('Indicadores Financeiros'!$J$87*'Relatório Custo'!$H16)))))</f>
        <v>0</v>
      </c>
      <c r="P16" s="48">
        <f>ROUND((L16+M16+N16+O16)*VLOOKUP($C16,'Indicadores Financeiros'!$A$107:$M$115,5,FALSE),2)</f>
        <v>0</v>
      </c>
      <c r="Q16" s="74">
        <f t="shared" ref="Q16" si="39">SUM(L16:P16)</f>
        <v>0</v>
      </c>
      <c r="R16" s="74">
        <f t="shared" si="36"/>
        <v>0</v>
      </c>
      <c r="S16" s="205">
        <f t="shared" si="7"/>
        <v>0</v>
      </c>
      <c r="T16" s="46">
        <f>VLOOKUP($A16,'Indicadores Financeiros'!$A$119:$J$241,8,FALSE)</f>
        <v>5.2600000000000001E-2</v>
      </c>
      <c r="U16" s="76">
        <f t="shared" si="37"/>
        <v>0</v>
      </c>
      <c r="V16" s="24">
        <f t="shared" si="25"/>
        <v>0</v>
      </c>
      <c r="W16" s="84">
        <f>V16*('Indicadores Financeiros'!$F$13-F16+1)</f>
        <v>0</v>
      </c>
      <c r="X16" s="20"/>
      <c r="Y16" s="106">
        <f>IF(AND(C16=680027,E16="posto/dia líder"),ROUND(('Indicadores Financeiros'!$J$91+'Indicadores Financeiros'!$J$92+'Indicadores Financeiros'!$J$96)*'Relatório Custo'!G16*'Relatório Custo'!J16,2),ROUND(IF(E16="posto/dia",(IF(VLOOKUP($C16,'Indicadores Financeiros'!$A$107:$J$111,4,FALSE)="S",'Indicadores Financeiros'!$J$91+'Indicadores Financeiros'!$J$92+'Indicadores Financeiros'!$J$93+'Indicadores Financeiros'!$J$94+'Indicadores Financeiros'!$J$95,'Indicadores Financeiros'!$J$91+'Indicadores Financeiros'!$J$92)),0)*G16*J16,2))</f>
        <v>0</v>
      </c>
      <c r="Z16" s="42">
        <f>IF(OR(E16="posto/dia",E16="posto/dia líder"),'Indicadores Financeiros'!$J$70,0)</f>
        <v>0.31359999999999999</v>
      </c>
      <c r="AA16" s="41">
        <f t="shared" si="34"/>
        <v>0</v>
      </c>
      <c r="AB16" s="25"/>
      <c r="AC16" s="23">
        <f>IF(E16="posto/dia",ROUND((ROUND(((VLOOKUP($A16,'Indicadores Financeiros'!$A$119:$J$241,9,FALSE)*H16)-ROUND(('Indicadores Financeiros'!$J$91*6%),2))/H16,2)+ROUND('Indicadores Financeiros'!$J$103,2)+ROUND(VLOOKUP($C16,'Indicadores Financeiros'!$A$107:$J$111,9,FALSE)/H16,2)+ROUND((L16*'Indicadores Financeiros'!$J$60/H16),2))*(1+T16),2),0)</f>
        <v>0</v>
      </c>
      <c r="AD16" s="23">
        <f t="shared" si="38"/>
        <v>0</v>
      </c>
      <c r="AE16" s="117"/>
      <c r="AF16" s="117"/>
      <c r="AG16" s="117"/>
      <c r="AH16" s="31"/>
      <c r="AI16" s="31"/>
      <c r="AJ16" s="31"/>
      <c r="AK16" s="31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25"/>
      <c r="EV16" s="25"/>
      <c r="EW16" s="25"/>
      <c r="EX16" s="25"/>
      <c r="EY16" s="25"/>
      <c r="EZ16" s="25"/>
      <c r="FA16" s="25"/>
      <c r="FB16" s="25"/>
      <c r="FC16" s="25"/>
      <c r="FD16" s="25"/>
      <c r="FE16" s="25"/>
      <c r="FF16" s="25"/>
      <c r="FG16" s="25"/>
      <c r="FH16" s="25"/>
      <c r="FI16" s="25"/>
      <c r="FJ16" s="25"/>
      <c r="FK16" s="25"/>
      <c r="FL16" s="25"/>
      <c r="FM16" s="25"/>
      <c r="FN16" s="25"/>
      <c r="FO16" s="25"/>
      <c r="FP16" s="25"/>
      <c r="FQ16" s="25"/>
      <c r="FR16" s="25"/>
      <c r="FS16" s="25"/>
      <c r="FT16" s="25"/>
      <c r="FU16" s="25"/>
      <c r="FV16" s="25"/>
      <c r="FW16" s="25"/>
      <c r="FX16" s="25"/>
      <c r="FY16" s="25"/>
      <c r="FZ16" s="25"/>
      <c r="GA16" s="25"/>
      <c r="GB16" s="25"/>
      <c r="GC16" s="25"/>
      <c r="GD16" s="25"/>
      <c r="GE16" s="25"/>
      <c r="GF16" s="25"/>
      <c r="GG16" s="25"/>
      <c r="GH16" s="25"/>
      <c r="GI16" s="25"/>
      <c r="GJ16" s="25"/>
      <c r="GK16" s="25"/>
      <c r="GL16" s="25"/>
      <c r="GM16" s="25"/>
      <c r="GN16" s="25"/>
      <c r="GO16" s="25"/>
      <c r="GP16" s="25"/>
      <c r="GQ16" s="25"/>
      <c r="GR16" s="25"/>
      <c r="GS16" s="25"/>
      <c r="GT16" s="25"/>
      <c r="GU16" s="25"/>
      <c r="GV16" s="25"/>
      <c r="GW16" s="25"/>
      <c r="GX16" s="25"/>
      <c r="GY16" s="25"/>
      <c r="GZ16" s="25"/>
      <c r="HA16" s="25"/>
      <c r="HB16" s="25"/>
      <c r="HC16" s="25"/>
      <c r="HD16" s="25"/>
      <c r="HE16" s="25"/>
      <c r="HF16" s="25"/>
      <c r="HG16" s="25"/>
      <c r="HH16" s="25"/>
      <c r="HI16" s="25"/>
      <c r="HJ16" s="25"/>
      <c r="HK16" s="25"/>
      <c r="HL16" s="25"/>
      <c r="HM16" s="25"/>
      <c r="HN16" s="25"/>
      <c r="HO16" s="25"/>
      <c r="HP16" s="25"/>
      <c r="HQ16" s="25"/>
      <c r="HR16" s="25"/>
      <c r="HS16" s="25"/>
      <c r="HT16" s="25"/>
      <c r="HU16" s="25"/>
      <c r="HV16" s="25"/>
      <c r="HW16" s="25"/>
      <c r="HX16" s="25"/>
      <c r="HY16" s="25"/>
      <c r="HZ16" s="25"/>
      <c r="IA16" s="25"/>
      <c r="IB16" s="25"/>
      <c r="IC16" s="25"/>
      <c r="ID16" s="25"/>
      <c r="IE16" s="25"/>
      <c r="IF16" s="25"/>
      <c r="IG16" s="25"/>
      <c r="IH16" s="25"/>
      <c r="II16" s="25"/>
      <c r="IJ16" s="25"/>
      <c r="IK16" s="25"/>
      <c r="IL16" s="25"/>
      <c r="IM16" s="25"/>
      <c r="IN16" s="25"/>
      <c r="IO16" s="25"/>
      <c r="IP16" s="25"/>
      <c r="IQ16" s="25"/>
      <c r="IR16" s="25"/>
      <c r="IS16" s="25"/>
      <c r="IT16" s="25"/>
      <c r="IU16" s="25"/>
      <c r="IV16" s="25"/>
      <c r="IW16" s="25"/>
      <c r="IX16" s="25"/>
      <c r="IY16" s="25"/>
      <c r="IZ16" s="25"/>
      <c r="JA16" s="25"/>
      <c r="JB16" s="25"/>
      <c r="JC16" s="25"/>
      <c r="JD16" s="25"/>
      <c r="JE16" s="25"/>
      <c r="JF16" s="25"/>
      <c r="JG16" s="25"/>
      <c r="JH16" s="25"/>
      <c r="JI16" s="25"/>
      <c r="JJ16" s="25"/>
      <c r="JK16" s="25"/>
      <c r="JL16" s="25"/>
      <c r="JM16" s="25"/>
      <c r="JN16" s="25"/>
      <c r="JO16" s="25"/>
      <c r="JP16" s="25"/>
      <c r="JQ16" s="25"/>
      <c r="JR16" s="25"/>
      <c r="JS16" s="25"/>
      <c r="JT16" s="25"/>
      <c r="JU16" s="25"/>
      <c r="JV16" s="25"/>
      <c r="JW16" s="25"/>
      <c r="JX16" s="25"/>
      <c r="JY16" s="25"/>
      <c r="JZ16" s="25"/>
      <c r="KA16" s="25"/>
      <c r="KB16" s="25"/>
      <c r="KC16" s="25"/>
      <c r="KD16" s="25"/>
      <c r="KE16" s="25"/>
      <c r="KF16" s="25"/>
      <c r="KG16" s="25"/>
      <c r="KH16" s="25"/>
      <c r="KI16" s="25"/>
      <c r="KJ16" s="25"/>
      <c r="KK16" s="25"/>
      <c r="KL16" s="25"/>
      <c r="KM16" s="25"/>
      <c r="KN16" s="25"/>
      <c r="KO16" s="25"/>
      <c r="KP16" s="25"/>
      <c r="KQ16" s="25"/>
      <c r="KR16" s="25"/>
      <c r="KS16" s="25"/>
      <c r="KT16" s="25"/>
      <c r="KU16" s="25"/>
      <c r="KV16" s="25"/>
      <c r="KW16" s="25"/>
      <c r="KX16" s="25"/>
      <c r="KY16" s="25"/>
      <c r="KZ16" s="25"/>
      <c r="LA16" s="25"/>
      <c r="LB16" s="25"/>
      <c r="LC16" s="25"/>
      <c r="LD16" s="25"/>
      <c r="LE16" s="25"/>
      <c r="LF16" s="25"/>
      <c r="LG16" s="25"/>
      <c r="LH16" s="25"/>
      <c r="LI16" s="25"/>
      <c r="LJ16" s="25"/>
      <c r="LK16" s="25"/>
      <c r="LL16" s="25"/>
      <c r="LM16" s="25"/>
      <c r="LN16" s="25"/>
      <c r="LO16" s="25"/>
      <c r="LP16" s="25"/>
      <c r="LQ16" s="25"/>
      <c r="LR16" s="25"/>
      <c r="LS16" s="25"/>
      <c r="LT16" s="25"/>
      <c r="LU16" s="25"/>
      <c r="LV16" s="25"/>
      <c r="LW16" s="25"/>
      <c r="LX16" s="25"/>
      <c r="LY16" s="25"/>
      <c r="LZ16" s="25"/>
      <c r="MA16" s="25"/>
      <c r="MB16" s="25"/>
      <c r="MC16" s="25"/>
      <c r="MD16" s="25"/>
      <c r="ME16" s="25"/>
      <c r="MF16" s="25"/>
      <c r="MG16" s="25"/>
      <c r="MH16" s="25"/>
    </row>
    <row r="17" spans="1:346" s="26" customFormat="1" ht="48" x14ac:dyDescent="0.25">
      <c r="A17" s="21">
        <v>5</v>
      </c>
      <c r="B17" s="22" t="str">
        <f>VLOOKUP($A17,'Indicadores Financeiros'!$A$119:$J$241,2,FALSE)</f>
        <v>CAMPINAS</v>
      </c>
      <c r="C17" s="4">
        <v>680027</v>
      </c>
      <c r="D17" s="7" t="str">
        <f>VLOOKUP($C17,'Indicadores Financeiros'!$A$107:$J$115,2,FALSE)</f>
        <v>Posto de vigilante diurno Líder - com almocista (repositor/repositora) - 12 horas - escala de 12X36 de segunda a domingo</v>
      </c>
      <c r="E17" s="7" t="str">
        <f>VLOOKUP($C17,'Indicadores Financeiros'!$A$107:$J$115,3,FALSE)</f>
        <v>Posto/Dia Líder</v>
      </c>
      <c r="F17" s="4">
        <f>VLOOKUP($A17,'Indicadores Financeiros'!$A$119:$J$241,10,FALSE)</f>
        <v>1</v>
      </c>
      <c r="G17" s="4">
        <f>(VLOOKUP($C17,'Indicadores Financeiros'!$A$107:$J$115,6,FALSE))</f>
        <v>2</v>
      </c>
      <c r="H17" s="201">
        <f>VLOOKUP($C17,'Indicadores Financeiros'!$A$107:$J$115,7,FALSE)</f>
        <v>15.22</v>
      </c>
      <c r="I17" s="198">
        <f>IF(OR(C17=680018,C17=680023,C17=680028,C17=680021),21,IF(OR(E17="Posto/Dia",E17="Posto/Dia Líder"),INT(VLOOKUP($C17,'Indicadores Financeiros'!$A$107:$J$115,7,FALSE)*G17)+IF(OR(E17="Posto/Dia",E17="Posto/Dia Líder"),1,0),0))</f>
        <v>31</v>
      </c>
      <c r="J17" s="118">
        <v>1</v>
      </c>
      <c r="K17" s="70">
        <f t="shared" si="31"/>
        <v>31</v>
      </c>
      <c r="L17" s="71">
        <f>ROUND((IF(VLOOKUP($C17,'Indicadores Financeiros'!$A$107:$J$115,4,FALSE)="S",'Indicadores Financeiros'!$J$91+'Indicadores Financeiros'!$J$92+'Indicadores Financeiros'!$J$93+'Indicadores Financeiros'!$J$94+IF(E17="posto/dia",'Indicadores Financeiros'!$J$95,0)+IF(E17="posto/hora extra",'Indicadores Financeiros'!$J$85*('Indicadores Financeiros'!$J$91+'Indicadores Financeiros'!$J$92+'Indicadores Financeiros'!$J$93+'Indicadores Financeiros'!$J$94),0),'Indicadores Financeiros'!$J$91+'Indicadores Financeiros'!$J$92+IF(E17="posto/dia líder",'Indicadores Financeiros'!$J$96,0)+IF(E17="posto/hora extra",'Indicadores Financeiros'!$J$85*('Indicadores Financeiros'!$J$91+'Indicadores Financeiros'!$J$92),0))),2)</f>
        <v>0</v>
      </c>
      <c r="M17" s="71">
        <f>IF(C17=680004,ROUND((L17-'Indicadores Financeiros'!$J$95)*'Indicadores Financeiros'!$J$62,2),ROUND(L17*'Indicadores Financeiros'!$J$62,2))</f>
        <v>0</v>
      </c>
      <c r="N17" s="48">
        <f>IF(OR(E17="posto/dia",E17="posto/dia líder"),ROUND('Indicadores Financeiros'!$J$98+'Indicadores Financeiros'!$J$99+'Indicadores Financeiros'!$J$101+'Indicadores Financeiros'!$J$102+ROUND(('Indicadores Financeiros'!$J$103*'Relatório Custo'!$H17),2)+'Indicadores Financeiros'!$J$100,2)+IF(ROUND((VLOOKUP($A17,'Indicadores Financeiros'!$A$119:$J$241,9,FALSE)*H17)-('Indicadores Financeiros'!$J$91*6%),2)&lt;0,0,ROUND((VLOOKUP($A17,'Indicadores Financeiros'!$A$119:$J$241,9,FALSE)*H17)-('Indicadores Financeiros'!$J$91*6%),2)),IF(E17="posto/hora",IF('Indicadores Financeiros'!$J$91=0,0,ROUND((VLOOKUP($B17,'Indicadores Financeiros'!$B$119:$I$143,8,FALSE)+'Indicadores Financeiros'!$J$103+'Indicadores Financeiros'!$J$86)*$H17,2)),0))</f>
        <v>0</v>
      </c>
      <c r="O17" s="48">
        <f>IF($E17="posto/hora extra",0,IF(OR(E17="posto/dia",E17="posto/dia líder"),VLOOKUP($C17,'Indicadores Financeiros'!$A$107:$J$115,8,FALSE)+VLOOKUP($C17,'Indicadores Financeiros'!$A$107:$J$115,9,FALSE)+VLOOKUP($C17,'Indicadores Financeiros'!$A$107:$J$115,10,FALSE),IF('Indicadores Financeiros'!$J$91=0,0,(VLOOKUP($C17,'Indicadores Financeiros'!$A$107:$J$115,9,FALSE)+VLOOKUP('Relatório Custo'!$C17,'Indicadores Financeiros'!$A$107:$J$115,10,FALSE)+('Indicadores Financeiros'!$J$87*'Relatório Custo'!$H17)))))</f>
        <v>0</v>
      </c>
      <c r="P17" s="48">
        <f>ROUND((L17+M17+N17+O17)*VLOOKUP($C17,'Indicadores Financeiros'!$A$107:$M$115,5,FALSE),2)</f>
        <v>0</v>
      </c>
      <c r="Q17" s="74">
        <f t="shared" ref="Q17:Q18" si="40">SUM(L17:P17)</f>
        <v>0</v>
      </c>
      <c r="R17" s="74">
        <f t="shared" si="36"/>
        <v>0</v>
      </c>
      <c r="S17" s="205">
        <f t="shared" si="7"/>
        <v>0</v>
      </c>
      <c r="T17" s="46">
        <f>VLOOKUP($A17,'Indicadores Financeiros'!$A$119:$J$241,8,FALSE)</f>
        <v>5.2600000000000001E-2</v>
      </c>
      <c r="U17" s="76">
        <f t="shared" si="37"/>
        <v>0</v>
      </c>
      <c r="V17" s="24">
        <f t="shared" si="25"/>
        <v>0</v>
      </c>
      <c r="W17" s="84">
        <f>V17*('Indicadores Financeiros'!$F$13-F17+1)</f>
        <v>0</v>
      </c>
      <c r="X17" s="20"/>
      <c r="Y17" s="106">
        <f>IF(AND(C17=680027,E17="posto/dia líder"),ROUND(('Indicadores Financeiros'!$J$91+'Indicadores Financeiros'!$J$92+'Indicadores Financeiros'!$J$96)*'Relatório Custo'!G17*'Relatório Custo'!J17,2),ROUND(IF(E17="posto/dia",(IF(VLOOKUP($C17,'Indicadores Financeiros'!$A$107:$J$111,4,FALSE)="S",'Indicadores Financeiros'!$J$91+'Indicadores Financeiros'!$J$92+'Indicadores Financeiros'!$J$93+'Indicadores Financeiros'!$J$94+'Indicadores Financeiros'!$J$95,'Indicadores Financeiros'!$J$91+'Indicadores Financeiros'!$J$92)),0)*G17*J17,2))</f>
        <v>0</v>
      </c>
      <c r="Z17" s="42">
        <f>IF(OR(E17="posto/dia",E17="posto/dia líder"),'Indicadores Financeiros'!$J$70,0)</f>
        <v>0.31359999999999999</v>
      </c>
      <c r="AA17" s="41">
        <f t="shared" si="34"/>
        <v>0</v>
      </c>
      <c r="AB17" s="25"/>
      <c r="AC17" s="23">
        <f>IF(E17="posto/dia",ROUND((ROUND(((VLOOKUP($A17,'Indicadores Financeiros'!$A$119:$J$241,9,FALSE)*H17)-ROUND(('Indicadores Financeiros'!$J$91*6%),2))/H17,2)+ROUND('Indicadores Financeiros'!$J$103,2)+ROUND(VLOOKUP($C17,'Indicadores Financeiros'!$A$107:$J$111,9,FALSE)/H17,2)+ROUND((L17*'Indicadores Financeiros'!$J$60/H17),2))*(1+T17),2),0)</f>
        <v>0</v>
      </c>
      <c r="AD17" s="23">
        <f>IF(OR(E17="Posto/Dia",E17="Posto/Dia Líder"),ROUND(U17/IF(OR(C17=680010,C17=680023),600,720),2),0)</f>
        <v>0</v>
      </c>
      <c r="AE17" s="117"/>
      <c r="AF17" s="117"/>
      <c r="AG17" s="117"/>
      <c r="AH17" s="31"/>
      <c r="AI17" s="31"/>
      <c r="AJ17" s="31"/>
      <c r="AK17" s="31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25"/>
      <c r="EW17" s="25"/>
      <c r="EX17" s="25"/>
      <c r="EY17" s="25"/>
      <c r="EZ17" s="25"/>
      <c r="FA17" s="25"/>
      <c r="FB17" s="25"/>
      <c r="FC17" s="25"/>
      <c r="FD17" s="25"/>
      <c r="FE17" s="25"/>
      <c r="FF17" s="25"/>
      <c r="FG17" s="25"/>
      <c r="FH17" s="25"/>
      <c r="FI17" s="25"/>
      <c r="FJ17" s="25"/>
      <c r="FK17" s="25"/>
      <c r="FL17" s="25"/>
      <c r="FM17" s="25"/>
      <c r="FN17" s="25"/>
      <c r="FO17" s="25"/>
      <c r="FP17" s="25"/>
      <c r="FQ17" s="25"/>
      <c r="FR17" s="25"/>
      <c r="FS17" s="25"/>
      <c r="FT17" s="25"/>
      <c r="FU17" s="25"/>
      <c r="FV17" s="25"/>
      <c r="FW17" s="25"/>
      <c r="FX17" s="25"/>
      <c r="FY17" s="25"/>
      <c r="FZ17" s="25"/>
      <c r="GA17" s="25"/>
      <c r="GB17" s="25"/>
      <c r="GC17" s="25"/>
      <c r="GD17" s="25"/>
      <c r="GE17" s="25"/>
      <c r="GF17" s="25"/>
      <c r="GG17" s="25"/>
      <c r="GH17" s="25"/>
      <c r="GI17" s="25"/>
      <c r="GJ17" s="25"/>
      <c r="GK17" s="25"/>
      <c r="GL17" s="25"/>
      <c r="GM17" s="25"/>
      <c r="GN17" s="25"/>
      <c r="GO17" s="25"/>
      <c r="GP17" s="25"/>
      <c r="GQ17" s="25"/>
      <c r="GR17" s="25"/>
      <c r="GS17" s="25"/>
      <c r="GT17" s="25"/>
      <c r="GU17" s="25"/>
      <c r="GV17" s="25"/>
      <c r="GW17" s="25"/>
      <c r="GX17" s="25"/>
      <c r="GY17" s="25"/>
      <c r="GZ17" s="25"/>
      <c r="HA17" s="25"/>
      <c r="HB17" s="25"/>
      <c r="HC17" s="25"/>
      <c r="HD17" s="25"/>
      <c r="HE17" s="25"/>
      <c r="HF17" s="25"/>
      <c r="HG17" s="25"/>
      <c r="HH17" s="25"/>
      <c r="HI17" s="25"/>
      <c r="HJ17" s="25"/>
      <c r="HK17" s="25"/>
      <c r="HL17" s="25"/>
      <c r="HM17" s="25"/>
      <c r="HN17" s="25"/>
      <c r="HO17" s="25"/>
      <c r="HP17" s="25"/>
      <c r="HQ17" s="25"/>
      <c r="HR17" s="25"/>
      <c r="HS17" s="25"/>
      <c r="HT17" s="25"/>
      <c r="HU17" s="25"/>
      <c r="HV17" s="25"/>
      <c r="HW17" s="25"/>
      <c r="HX17" s="25"/>
      <c r="HY17" s="25"/>
      <c r="HZ17" s="25"/>
      <c r="IA17" s="25"/>
      <c r="IB17" s="25"/>
      <c r="IC17" s="25"/>
      <c r="ID17" s="25"/>
      <c r="IE17" s="25"/>
      <c r="IF17" s="25"/>
      <c r="IG17" s="25"/>
      <c r="IH17" s="25"/>
      <c r="II17" s="25"/>
      <c r="IJ17" s="25"/>
      <c r="IK17" s="25"/>
      <c r="IL17" s="25"/>
      <c r="IM17" s="25"/>
      <c r="IN17" s="25"/>
      <c r="IO17" s="25"/>
      <c r="IP17" s="25"/>
      <c r="IQ17" s="25"/>
      <c r="IR17" s="25"/>
      <c r="IS17" s="25"/>
      <c r="IT17" s="25"/>
      <c r="IU17" s="25"/>
      <c r="IV17" s="25"/>
      <c r="IW17" s="25"/>
      <c r="IX17" s="25"/>
      <c r="IY17" s="25"/>
      <c r="IZ17" s="25"/>
      <c r="JA17" s="25"/>
      <c r="JB17" s="25"/>
      <c r="JC17" s="25"/>
      <c r="JD17" s="25"/>
      <c r="JE17" s="25"/>
      <c r="JF17" s="25"/>
      <c r="JG17" s="25"/>
      <c r="JH17" s="25"/>
      <c r="JI17" s="25"/>
      <c r="JJ17" s="25"/>
      <c r="JK17" s="25"/>
      <c r="JL17" s="25"/>
      <c r="JM17" s="25"/>
      <c r="JN17" s="25"/>
      <c r="JO17" s="25"/>
      <c r="JP17" s="25"/>
      <c r="JQ17" s="25"/>
      <c r="JR17" s="25"/>
      <c r="JS17" s="25"/>
      <c r="JT17" s="25"/>
      <c r="JU17" s="25"/>
      <c r="JV17" s="25"/>
      <c r="JW17" s="25"/>
      <c r="JX17" s="25"/>
      <c r="JY17" s="25"/>
      <c r="JZ17" s="25"/>
      <c r="KA17" s="25"/>
      <c r="KB17" s="25"/>
      <c r="KC17" s="25"/>
      <c r="KD17" s="25"/>
      <c r="KE17" s="25"/>
      <c r="KF17" s="25"/>
      <c r="KG17" s="25"/>
      <c r="KH17" s="25"/>
      <c r="KI17" s="25"/>
      <c r="KJ17" s="25"/>
      <c r="KK17" s="25"/>
      <c r="KL17" s="25"/>
      <c r="KM17" s="25"/>
      <c r="KN17" s="25"/>
      <c r="KO17" s="25"/>
      <c r="KP17" s="25"/>
      <c r="KQ17" s="25"/>
      <c r="KR17" s="25"/>
      <c r="KS17" s="25"/>
      <c r="KT17" s="25"/>
      <c r="KU17" s="25"/>
      <c r="KV17" s="25"/>
      <c r="KW17" s="25"/>
      <c r="KX17" s="25"/>
      <c r="KY17" s="25"/>
      <c r="KZ17" s="25"/>
      <c r="LA17" s="25"/>
      <c r="LB17" s="25"/>
      <c r="LC17" s="25"/>
      <c r="LD17" s="25"/>
      <c r="LE17" s="25"/>
      <c r="LF17" s="25"/>
      <c r="LG17" s="25"/>
      <c r="LH17" s="25"/>
      <c r="LI17" s="25"/>
      <c r="LJ17" s="25"/>
      <c r="LK17" s="25"/>
      <c r="LL17" s="25"/>
      <c r="LM17" s="25"/>
      <c r="LN17" s="25"/>
      <c r="LO17" s="25"/>
      <c r="LP17" s="25"/>
      <c r="LQ17" s="25"/>
      <c r="LR17" s="25"/>
      <c r="LS17" s="25"/>
      <c r="LT17" s="25"/>
      <c r="LU17" s="25"/>
      <c r="LV17" s="25"/>
      <c r="LW17" s="25"/>
      <c r="LX17" s="25"/>
      <c r="LY17" s="25"/>
      <c r="LZ17" s="25"/>
      <c r="MA17" s="25"/>
      <c r="MB17" s="25"/>
      <c r="MC17" s="25"/>
      <c r="MD17" s="25"/>
      <c r="ME17" s="25"/>
      <c r="MF17" s="25"/>
      <c r="MG17" s="25"/>
      <c r="MH17" s="25"/>
    </row>
    <row r="18" spans="1:346" s="26" customFormat="1" ht="48" x14ac:dyDescent="0.25">
      <c r="A18" s="21">
        <v>5</v>
      </c>
      <c r="B18" s="22" t="str">
        <f>VLOOKUP($A18,'Indicadores Financeiros'!$A$119:$J$241,2,FALSE)</f>
        <v>CAMPINAS</v>
      </c>
      <c r="C18" s="4">
        <v>680028</v>
      </c>
      <c r="D18" s="7" t="str">
        <f>VLOOKUP($C18,'Indicadores Financeiros'!$A$107:$J$115,2,FALSE)</f>
        <v>Posto de vigilante diurno - com almocista (repositor/repositora) - 44 horas semanais - segunda a sexta-feira - com uso de arma de fogo</v>
      </c>
      <c r="E18" s="7" t="str">
        <f>VLOOKUP($C18,'Indicadores Financeiros'!$A$107:$J$115,3,FALSE)</f>
        <v>Posto/Dia</v>
      </c>
      <c r="F18" s="4">
        <f>VLOOKUP($A18,'Indicadores Financeiros'!$A$119:$J$241,10,FALSE)</f>
        <v>1</v>
      </c>
      <c r="G18" s="4">
        <f>(VLOOKUP($C18,'Indicadores Financeiros'!$A$107:$J$115,6,FALSE))</f>
        <v>1</v>
      </c>
      <c r="H18" s="201">
        <f>VLOOKUP($C18,'Indicadores Financeiros'!$A$107:$J$115,7,FALSE)</f>
        <v>21</v>
      </c>
      <c r="I18" s="198">
        <f>IF(OR(C18=680018,C18=680023,C18=680028,C18=680021),21,IF(OR(E18="Posto/Dia",E18="Posto/Dia Líder"),INT(VLOOKUP($C18,'Indicadores Financeiros'!$A$107:$J$115,7,FALSE)*G18)+IF(OR(E18="Posto/Dia",E18="Posto/Dia Líder"),1,0),0))</f>
        <v>21</v>
      </c>
      <c r="J18" s="118">
        <v>5</v>
      </c>
      <c r="K18" s="70">
        <f t="shared" si="31"/>
        <v>105</v>
      </c>
      <c r="L18" s="71">
        <f>ROUND((IF(VLOOKUP($C18,'Indicadores Financeiros'!$A$107:$J$115,4,FALSE)="S",'Indicadores Financeiros'!$J$91+'Indicadores Financeiros'!$J$92+'Indicadores Financeiros'!$J$93+'Indicadores Financeiros'!$J$94+IF(E18="posto/dia",'Indicadores Financeiros'!$J$95,0)+IF(E18="posto/hora extra",'Indicadores Financeiros'!$J$85*('Indicadores Financeiros'!$J$91+'Indicadores Financeiros'!$J$92+'Indicadores Financeiros'!$J$93+'Indicadores Financeiros'!$J$94),0),'Indicadores Financeiros'!$J$91+'Indicadores Financeiros'!$J$92+IF(E18="posto/dia líder",'Indicadores Financeiros'!$J$96,0)+IF(E18="posto/hora extra",'Indicadores Financeiros'!$J$85*('Indicadores Financeiros'!$J$91+'Indicadores Financeiros'!$J$92),0))),2)</f>
        <v>0</v>
      </c>
      <c r="M18" s="71">
        <f>IF(C18=680004,ROUND((L18-'Indicadores Financeiros'!$J$95)*'Indicadores Financeiros'!$J$62,2),ROUND(L18*'Indicadores Financeiros'!$J$62,2))</f>
        <v>0</v>
      </c>
      <c r="N18" s="48">
        <f>IF(OR(E18="posto/dia",E18="posto/dia líder"),ROUND('Indicadores Financeiros'!$J$98+'Indicadores Financeiros'!$J$99+'Indicadores Financeiros'!$J$101+'Indicadores Financeiros'!$J$102+ROUND(('Indicadores Financeiros'!$J$103*'Relatório Custo'!$H18),2)+'Indicadores Financeiros'!$J$100,2)+IF(ROUND((VLOOKUP($A18,'Indicadores Financeiros'!$A$119:$J$241,9,FALSE)*H18)-('Indicadores Financeiros'!$J$91*6%),2)&lt;0,0,ROUND((VLOOKUP($A18,'Indicadores Financeiros'!$A$119:$J$241,9,FALSE)*H18)-('Indicadores Financeiros'!$J$91*6%),2)),IF(E18="posto/hora",IF('Indicadores Financeiros'!$J$91=0,0,ROUND((VLOOKUP($B18,'Indicadores Financeiros'!$B$119:$I$143,8,FALSE)+'Indicadores Financeiros'!$J$103+'Indicadores Financeiros'!$J$86)*$H18,2)),0))</f>
        <v>0</v>
      </c>
      <c r="O18" s="48">
        <f>IF($E18="posto/hora extra",0,IF(OR(E18="posto/dia",E18="posto/dia líder"),VLOOKUP($C18,'Indicadores Financeiros'!$A$107:$J$115,8,FALSE)+VLOOKUP($C18,'Indicadores Financeiros'!$A$107:$J$115,9,FALSE)+VLOOKUP($C18,'Indicadores Financeiros'!$A$107:$J$115,10,FALSE),IF('Indicadores Financeiros'!$J$91=0,0,(VLOOKUP($C18,'Indicadores Financeiros'!$A$107:$J$115,9,FALSE)+VLOOKUP('Relatório Custo'!$C18,'Indicadores Financeiros'!$A$107:$J$115,10,FALSE)+('Indicadores Financeiros'!$J$87*'Relatório Custo'!$H18)))))</f>
        <v>0</v>
      </c>
      <c r="P18" s="48">
        <f>ROUND((L18+M18+N18+O18)*VLOOKUP($C18,'Indicadores Financeiros'!$A$107:$M$115,5,FALSE),2)</f>
        <v>0</v>
      </c>
      <c r="Q18" s="74">
        <f t="shared" si="40"/>
        <v>0</v>
      </c>
      <c r="R18" s="74">
        <f t="shared" si="36"/>
        <v>0</v>
      </c>
      <c r="S18" s="205">
        <f t="shared" si="7"/>
        <v>0</v>
      </c>
      <c r="T18" s="46">
        <f>VLOOKUP($A18,'Indicadores Financeiros'!$A$119:$J$241,8,FALSE)</f>
        <v>5.2600000000000001E-2</v>
      </c>
      <c r="U18" s="76">
        <f t="shared" si="37"/>
        <v>0</v>
      </c>
      <c r="V18" s="24">
        <f t="shared" si="25"/>
        <v>0</v>
      </c>
      <c r="W18" s="84">
        <f>V18*('Indicadores Financeiros'!$F$13-F18+1)</f>
        <v>0</v>
      </c>
      <c r="X18" s="20"/>
      <c r="Y18" s="106">
        <f>IF(AND(C18=680027,E18="posto/dia líder"),ROUND(('Indicadores Financeiros'!$J$91+'Indicadores Financeiros'!$J$92+'Indicadores Financeiros'!$J$96)*'Relatório Custo'!G18*'Relatório Custo'!J18,2),ROUND(IF(E18="posto/dia",(IF(VLOOKUP($C18,'Indicadores Financeiros'!$A$107:$J$111,4,FALSE)="S",'Indicadores Financeiros'!$J$91+'Indicadores Financeiros'!$J$92+'Indicadores Financeiros'!$J$93+'Indicadores Financeiros'!$J$94+'Indicadores Financeiros'!$J$95,'Indicadores Financeiros'!$J$91+'Indicadores Financeiros'!$J$92)),0)*G18*J18,2))</f>
        <v>0</v>
      </c>
      <c r="Z18" s="42">
        <f>IF(OR(E18="posto/dia",E18="posto/dia líder"),'Indicadores Financeiros'!$J$70,0)</f>
        <v>0.31359999999999999</v>
      </c>
      <c r="AA18" s="41">
        <f t="shared" si="34"/>
        <v>0</v>
      </c>
      <c r="AB18" s="25"/>
      <c r="AC18" s="23">
        <f>IF(E18="posto/dia",ROUND((ROUND(((VLOOKUP($A18,'Indicadores Financeiros'!$A$119:$J$241,9,FALSE)*H18)-ROUND(('Indicadores Financeiros'!$J$91*6%),2))/H18,2)+ROUND('Indicadores Financeiros'!$J$103,2)+ROUND(VLOOKUP($C18,'Indicadores Financeiros'!$A$107:$J$111,9,FALSE)/H18,2)+ROUND((L18*'Indicadores Financeiros'!$J$60/H18),2))*(1+T18),2),0)</f>
        <v>0</v>
      </c>
      <c r="AD18" s="23">
        <f t="shared" ref="AD18:AD21" si="41">IF(OR(E18="Posto/Dia",E18="Posto/Dia Líder"),ROUND(U18/IF(OR(C18=680010,C18=680023),600,720),2),0)</f>
        <v>0</v>
      </c>
      <c r="AE18" s="117"/>
      <c r="AF18" s="117"/>
      <c r="AG18" s="117"/>
      <c r="AH18" s="31"/>
      <c r="AI18" s="31"/>
      <c r="AJ18" s="31"/>
      <c r="AK18" s="31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5"/>
      <c r="ED18" s="25"/>
      <c r="EE18" s="25"/>
      <c r="EF18" s="25"/>
      <c r="EG18" s="25"/>
      <c r="EH18" s="25"/>
      <c r="EI18" s="25"/>
      <c r="EJ18" s="25"/>
      <c r="EK18" s="25"/>
      <c r="EL18" s="25"/>
      <c r="EM18" s="25"/>
      <c r="EN18" s="25"/>
      <c r="EO18" s="25"/>
      <c r="EP18" s="25"/>
      <c r="EQ18" s="25"/>
      <c r="ER18" s="25"/>
      <c r="ES18" s="25"/>
      <c r="ET18" s="25"/>
      <c r="EU18" s="25"/>
      <c r="EV18" s="25"/>
      <c r="EW18" s="25"/>
      <c r="EX18" s="25"/>
      <c r="EY18" s="25"/>
      <c r="EZ18" s="25"/>
      <c r="FA18" s="25"/>
      <c r="FB18" s="25"/>
      <c r="FC18" s="25"/>
      <c r="FD18" s="25"/>
      <c r="FE18" s="25"/>
      <c r="FF18" s="25"/>
      <c r="FG18" s="25"/>
      <c r="FH18" s="25"/>
      <c r="FI18" s="25"/>
      <c r="FJ18" s="25"/>
      <c r="FK18" s="25"/>
      <c r="FL18" s="25"/>
      <c r="FM18" s="25"/>
      <c r="FN18" s="25"/>
      <c r="FO18" s="25"/>
      <c r="FP18" s="25"/>
      <c r="FQ18" s="25"/>
      <c r="FR18" s="25"/>
      <c r="FS18" s="25"/>
      <c r="FT18" s="25"/>
      <c r="FU18" s="25"/>
      <c r="FV18" s="25"/>
      <c r="FW18" s="25"/>
      <c r="FX18" s="25"/>
      <c r="FY18" s="25"/>
      <c r="FZ18" s="25"/>
      <c r="GA18" s="25"/>
      <c r="GB18" s="25"/>
      <c r="GC18" s="25"/>
      <c r="GD18" s="25"/>
      <c r="GE18" s="25"/>
      <c r="GF18" s="25"/>
      <c r="GG18" s="25"/>
      <c r="GH18" s="25"/>
      <c r="GI18" s="25"/>
      <c r="GJ18" s="25"/>
      <c r="GK18" s="25"/>
      <c r="GL18" s="25"/>
      <c r="GM18" s="25"/>
      <c r="GN18" s="25"/>
      <c r="GO18" s="25"/>
      <c r="GP18" s="25"/>
      <c r="GQ18" s="25"/>
      <c r="GR18" s="25"/>
      <c r="GS18" s="25"/>
      <c r="GT18" s="25"/>
      <c r="GU18" s="25"/>
      <c r="GV18" s="25"/>
      <c r="GW18" s="25"/>
      <c r="GX18" s="25"/>
      <c r="GY18" s="25"/>
      <c r="GZ18" s="25"/>
      <c r="HA18" s="25"/>
      <c r="HB18" s="25"/>
      <c r="HC18" s="25"/>
      <c r="HD18" s="25"/>
      <c r="HE18" s="25"/>
      <c r="HF18" s="25"/>
      <c r="HG18" s="25"/>
      <c r="HH18" s="25"/>
      <c r="HI18" s="25"/>
      <c r="HJ18" s="25"/>
      <c r="HK18" s="25"/>
      <c r="HL18" s="25"/>
      <c r="HM18" s="25"/>
      <c r="HN18" s="25"/>
      <c r="HO18" s="25"/>
      <c r="HP18" s="25"/>
      <c r="HQ18" s="25"/>
      <c r="HR18" s="25"/>
      <c r="HS18" s="25"/>
      <c r="HT18" s="25"/>
      <c r="HU18" s="25"/>
      <c r="HV18" s="25"/>
      <c r="HW18" s="25"/>
      <c r="HX18" s="25"/>
      <c r="HY18" s="25"/>
      <c r="HZ18" s="25"/>
      <c r="IA18" s="25"/>
      <c r="IB18" s="25"/>
      <c r="IC18" s="25"/>
      <c r="ID18" s="25"/>
      <c r="IE18" s="25"/>
      <c r="IF18" s="25"/>
      <c r="IG18" s="25"/>
      <c r="IH18" s="25"/>
      <c r="II18" s="25"/>
      <c r="IJ18" s="25"/>
      <c r="IK18" s="25"/>
      <c r="IL18" s="25"/>
      <c r="IM18" s="25"/>
      <c r="IN18" s="25"/>
      <c r="IO18" s="25"/>
      <c r="IP18" s="25"/>
      <c r="IQ18" s="25"/>
      <c r="IR18" s="25"/>
      <c r="IS18" s="25"/>
      <c r="IT18" s="25"/>
      <c r="IU18" s="25"/>
      <c r="IV18" s="25"/>
      <c r="IW18" s="25"/>
      <c r="IX18" s="25"/>
      <c r="IY18" s="25"/>
      <c r="IZ18" s="25"/>
      <c r="JA18" s="25"/>
      <c r="JB18" s="25"/>
      <c r="JC18" s="25"/>
      <c r="JD18" s="25"/>
      <c r="JE18" s="25"/>
      <c r="JF18" s="25"/>
      <c r="JG18" s="25"/>
      <c r="JH18" s="25"/>
      <c r="JI18" s="25"/>
      <c r="JJ18" s="25"/>
      <c r="JK18" s="25"/>
      <c r="JL18" s="25"/>
      <c r="JM18" s="25"/>
      <c r="JN18" s="25"/>
      <c r="JO18" s="25"/>
      <c r="JP18" s="25"/>
      <c r="JQ18" s="25"/>
      <c r="JR18" s="25"/>
      <c r="JS18" s="25"/>
      <c r="JT18" s="25"/>
      <c r="JU18" s="25"/>
      <c r="JV18" s="25"/>
      <c r="JW18" s="25"/>
      <c r="JX18" s="25"/>
      <c r="JY18" s="25"/>
      <c r="JZ18" s="25"/>
      <c r="KA18" s="25"/>
      <c r="KB18" s="25"/>
      <c r="KC18" s="25"/>
      <c r="KD18" s="25"/>
      <c r="KE18" s="25"/>
      <c r="KF18" s="25"/>
      <c r="KG18" s="25"/>
      <c r="KH18" s="25"/>
      <c r="KI18" s="25"/>
      <c r="KJ18" s="25"/>
      <c r="KK18" s="25"/>
      <c r="KL18" s="25"/>
      <c r="KM18" s="25"/>
      <c r="KN18" s="25"/>
      <c r="KO18" s="25"/>
      <c r="KP18" s="25"/>
      <c r="KQ18" s="25"/>
      <c r="KR18" s="25"/>
      <c r="KS18" s="25"/>
      <c r="KT18" s="25"/>
      <c r="KU18" s="25"/>
      <c r="KV18" s="25"/>
      <c r="KW18" s="25"/>
      <c r="KX18" s="25"/>
      <c r="KY18" s="25"/>
      <c r="KZ18" s="25"/>
      <c r="LA18" s="25"/>
      <c r="LB18" s="25"/>
      <c r="LC18" s="25"/>
      <c r="LD18" s="25"/>
      <c r="LE18" s="25"/>
      <c r="LF18" s="25"/>
      <c r="LG18" s="25"/>
      <c r="LH18" s="25"/>
      <c r="LI18" s="25"/>
      <c r="LJ18" s="25"/>
      <c r="LK18" s="25"/>
      <c r="LL18" s="25"/>
      <c r="LM18" s="25"/>
      <c r="LN18" s="25"/>
      <c r="LO18" s="25"/>
      <c r="LP18" s="25"/>
      <c r="LQ18" s="25"/>
      <c r="LR18" s="25"/>
      <c r="LS18" s="25"/>
      <c r="LT18" s="25"/>
      <c r="LU18" s="25"/>
      <c r="LV18" s="25"/>
      <c r="LW18" s="25"/>
      <c r="LX18" s="25"/>
      <c r="LY18" s="25"/>
      <c r="LZ18" s="25"/>
      <c r="MA18" s="25"/>
      <c r="MB18" s="25"/>
      <c r="MC18" s="25"/>
      <c r="MD18" s="25"/>
      <c r="ME18" s="25"/>
      <c r="MF18" s="25"/>
      <c r="MG18" s="25"/>
      <c r="MH18" s="25"/>
    </row>
    <row r="19" spans="1:346" s="26" customFormat="1" ht="36" x14ac:dyDescent="0.25">
      <c r="A19" s="21">
        <v>6</v>
      </c>
      <c r="B19" s="22" t="str">
        <f>VLOOKUP($A19,'Indicadores Financeiros'!$A$119:$J$241,2,FALSE)</f>
        <v>CAMPO LIMPO PAULISTA</v>
      </c>
      <c r="C19" s="4">
        <v>680004</v>
      </c>
      <c r="D19" s="7" t="str">
        <f>VLOOKUP($C19,'Indicadores Financeiros'!$A$107:$J$115,2,FALSE)</f>
        <v>Posto de vigilante noturno: 12 horas - escala de 12 x 36 de segunda-feira a domingo</v>
      </c>
      <c r="E19" s="7" t="str">
        <f>VLOOKUP($C19,'Indicadores Financeiros'!$A$107:$J$115,3,FALSE)</f>
        <v>Posto/Dia</v>
      </c>
      <c r="F19" s="4">
        <f>VLOOKUP($A19,'Indicadores Financeiros'!$A$119:$J$241,10,FALSE)</f>
        <v>1</v>
      </c>
      <c r="G19" s="4">
        <f>(VLOOKUP($C19,'Indicadores Financeiros'!$A$107:$J$115,6,FALSE))</f>
        <v>2</v>
      </c>
      <c r="H19" s="201">
        <f>VLOOKUP($C19,'Indicadores Financeiros'!$A$107:$J$115,7,FALSE)</f>
        <v>15.22</v>
      </c>
      <c r="I19" s="198">
        <f>IF(OR(C19=680018,C19=680023,C19=680028,C19=680021),21,IF(OR(E19="Posto/Dia",E19="Posto/Dia Líder"),INT(VLOOKUP($C19,'Indicadores Financeiros'!$A$107:$J$115,7,FALSE)*G19)+IF(OR(E19="Posto/Dia",E19="Posto/Dia Líder"),1,0),0))</f>
        <v>31</v>
      </c>
      <c r="J19" s="118">
        <v>1</v>
      </c>
      <c r="K19" s="70">
        <f t="shared" si="31"/>
        <v>31</v>
      </c>
      <c r="L19" s="71">
        <f>ROUND((IF(VLOOKUP($C19,'Indicadores Financeiros'!$A$107:$J$115,4,FALSE)="S",'Indicadores Financeiros'!$J$91+'Indicadores Financeiros'!$J$92+'Indicadores Financeiros'!$J$93+'Indicadores Financeiros'!$J$94+IF(E19="posto/dia",'Indicadores Financeiros'!$J$95,0)+IF(E19="posto/hora extra",'Indicadores Financeiros'!$J$85*('Indicadores Financeiros'!$J$91+'Indicadores Financeiros'!$J$92+'Indicadores Financeiros'!$J$93+'Indicadores Financeiros'!$J$94),0),'Indicadores Financeiros'!$J$91+'Indicadores Financeiros'!$J$92+IF(E19="posto/dia líder",'Indicadores Financeiros'!$J$96,0)+IF(E19="posto/hora extra",'Indicadores Financeiros'!$J$85*('Indicadores Financeiros'!$J$91+'Indicadores Financeiros'!$J$92),0))),2)</f>
        <v>0</v>
      </c>
      <c r="M19" s="71">
        <f>IF(C19=680004,ROUND((L19-'Indicadores Financeiros'!$J$95)*'Indicadores Financeiros'!$J$62,2),ROUND(L19*'Indicadores Financeiros'!$J$62,2))</f>
        <v>0</v>
      </c>
      <c r="N19" s="48">
        <f>IF(OR(E19="posto/dia",E19="posto/dia líder"),ROUND('Indicadores Financeiros'!$J$98+'Indicadores Financeiros'!$J$99+'Indicadores Financeiros'!$J$101+'Indicadores Financeiros'!$J$102+ROUND(('Indicadores Financeiros'!$J$103*'Relatório Custo'!$H19),2)+'Indicadores Financeiros'!$J$100,2)+IF(ROUND((VLOOKUP($A19,'Indicadores Financeiros'!$A$119:$J$241,9,FALSE)*H19)-('Indicadores Financeiros'!$J$91*6%),2)&lt;0,0,ROUND((VLOOKUP($A19,'Indicadores Financeiros'!$A$119:$J$241,9,FALSE)*H19)-('Indicadores Financeiros'!$J$91*6%),2)),IF(E19="posto/hora",IF('Indicadores Financeiros'!$J$91=0,0,ROUND((VLOOKUP($B19,'Indicadores Financeiros'!$B$119:$I$143,8,FALSE)+'Indicadores Financeiros'!$J$103+'Indicadores Financeiros'!$J$86)*$H19,2)),0))</f>
        <v>0</v>
      </c>
      <c r="O19" s="48">
        <f>IF($E19="posto/hora extra",0,IF(OR(E19="posto/dia",E19="posto/dia líder"),VLOOKUP($C19,'Indicadores Financeiros'!$A$107:$J$115,8,FALSE)+VLOOKUP($C19,'Indicadores Financeiros'!$A$107:$J$115,9,FALSE)+VLOOKUP($C19,'Indicadores Financeiros'!$A$107:$J$115,10,FALSE),IF('Indicadores Financeiros'!$J$91=0,0,(VLOOKUP($C19,'Indicadores Financeiros'!$A$107:$J$115,9,FALSE)+VLOOKUP('Relatório Custo'!$C19,'Indicadores Financeiros'!$A$107:$J$115,10,FALSE)+('Indicadores Financeiros'!$J$87*'Relatório Custo'!$H19)))))</f>
        <v>0</v>
      </c>
      <c r="P19" s="48">
        <f>ROUND((L19+M19+N19+O19)*VLOOKUP($C19,'Indicadores Financeiros'!$A$107:$M$115,5,FALSE),2)</f>
        <v>0</v>
      </c>
      <c r="Q19" s="74">
        <f t="shared" ref="Q19" si="42">SUM(L19:P19)</f>
        <v>0</v>
      </c>
      <c r="R19" s="74">
        <f t="shared" si="36"/>
        <v>0</v>
      </c>
      <c r="S19" s="205">
        <f t="shared" si="7"/>
        <v>0</v>
      </c>
      <c r="T19" s="46">
        <f>VLOOKUP($A19,'Indicadores Financeiros'!$A$119:$J$241,8,FALSE)</f>
        <v>3.09E-2</v>
      </c>
      <c r="U19" s="76">
        <f t="shared" si="37"/>
        <v>0</v>
      </c>
      <c r="V19" s="24">
        <f t="shared" si="25"/>
        <v>0</v>
      </c>
      <c r="W19" s="84">
        <f>V19*('Indicadores Financeiros'!$F$13-F19+1)</f>
        <v>0</v>
      </c>
      <c r="X19" s="20"/>
      <c r="Y19" s="106">
        <f>IF(AND(C19=680027,E19="posto/dia líder"),ROUND(('Indicadores Financeiros'!$J$91+'Indicadores Financeiros'!$J$92+'Indicadores Financeiros'!$J$96)*'Relatório Custo'!G19*'Relatório Custo'!J19,2),ROUND(IF(E19="posto/dia",(IF(VLOOKUP($C19,'Indicadores Financeiros'!$A$107:$J$111,4,FALSE)="S",'Indicadores Financeiros'!$J$91+'Indicadores Financeiros'!$J$92+'Indicadores Financeiros'!$J$93+'Indicadores Financeiros'!$J$94+'Indicadores Financeiros'!$J$95,'Indicadores Financeiros'!$J$91+'Indicadores Financeiros'!$J$92)),0)*G19*J19,2))</f>
        <v>0</v>
      </c>
      <c r="Z19" s="42">
        <f>IF(OR(E19="posto/dia",E19="posto/dia líder"),'Indicadores Financeiros'!$J$70,0)</f>
        <v>0.31359999999999999</v>
      </c>
      <c r="AA19" s="41">
        <f t="shared" si="34"/>
        <v>0</v>
      </c>
      <c r="AB19" s="25"/>
      <c r="AC19" s="23">
        <f>IF(E19="posto/dia",ROUND((ROUND(((VLOOKUP($A19,'Indicadores Financeiros'!$A$119:$J$241,9,FALSE)*H19)-ROUND(('Indicadores Financeiros'!$J$91*6%),2))/H19,2)+ROUND('Indicadores Financeiros'!$J$103,2)+ROUND(VLOOKUP($C19,'Indicadores Financeiros'!$A$107:$J$111,9,FALSE)/H19,2)+ROUND((L19*'Indicadores Financeiros'!$J$60/H19),2))*(1+T19),2),0)</f>
        <v>0</v>
      </c>
      <c r="AD19" s="23">
        <f t="shared" si="41"/>
        <v>0</v>
      </c>
      <c r="AE19" s="117"/>
      <c r="AF19" s="117"/>
      <c r="AG19" s="117"/>
      <c r="AH19" s="31"/>
      <c r="AI19" s="31"/>
      <c r="AJ19" s="31"/>
      <c r="AK19" s="31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5"/>
      <c r="ED19" s="25"/>
      <c r="EE19" s="25"/>
      <c r="EF19" s="25"/>
      <c r="EG19" s="25"/>
      <c r="EH19" s="25"/>
      <c r="EI19" s="25"/>
      <c r="EJ19" s="25"/>
      <c r="EK19" s="25"/>
      <c r="EL19" s="25"/>
      <c r="EM19" s="25"/>
      <c r="EN19" s="25"/>
      <c r="EO19" s="25"/>
      <c r="EP19" s="25"/>
      <c r="EQ19" s="25"/>
      <c r="ER19" s="25"/>
      <c r="ES19" s="25"/>
      <c r="ET19" s="25"/>
      <c r="EU19" s="25"/>
      <c r="EV19" s="25"/>
      <c r="EW19" s="25"/>
      <c r="EX19" s="25"/>
      <c r="EY19" s="25"/>
      <c r="EZ19" s="25"/>
      <c r="FA19" s="25"/>
      <c r="FB19" s="25"/>
      <c r="FC19" s="25"/>
      <c r="FD19" s="25"/>
      <c r="FE19" s="25"/>
      <c r="FF19" s="25"/>
      <c r="FG19" s="25"/>
      <c r="FH19" s="25"/>
      <c r="FI19" s="25"/>
      <c r="FJ19" s="25"/>
      <c r="FK19" s="25"/>
      <c r="FL19" s="25"/>
      <c r="FM19" s="25"/>
      <c r="FN19" s="25"/>
      <c r="FO19" s="25"/>
      <c r="FP19" s="25"/>
      <c r="FQ19" s="25"/>
      <c r="FR19" s="25"/>
      <c r="FS19" s="25"/>
      <c r="FT19" s="25"/>
      <c r="FU19" s="25"/>
      <c r="FV19" s="25"/>
      <c r="FW19" s="25"/>
      <c r="FX19" s="25"/>
      <c r="FY19" s="25"/>
      <c r="FZ19" s="25"/>
      <c r="GA19" s="25"/>
      <c r="GB19" s="25"/>
      <c r="GC19" s="25"/>
      <c r="GD19" s="25"/>
      <c r="GE19" s="25"/>
      <c r="GF19" s="25"/>
      <c r="GG19" s="25"/>
      <c r="GH19" s="25"/>
      <c r="GI19" s="25"/>
      <c r="GJ19" s="25"/>
      <c r="GK19" s="25"/>
      <c r="GL19" s="25"/>
      <c r="GM19" s="25"/>
      <c r="GN19" s="25"/>
      <c r="GO19" s="25"/>
      <c r="GP19" s="25"/>
      <c r="GQ19" s="25"/>
      <c r="GR19" s="25"/>
      <c r="GS19" s="25"/>
      <c r="GT19" s="25"/>
      <c r="GU19" s="25"/>
      <c r="GV19" s="25"/>
      <c r="GW19" s="25"/>
      <c r="GX19" s="25"/>
      <c r="GY19" s="25"/>
      <c r="GZ19" s="25"/>
      <c r="HA19" s="25"/>
      <c r="HB19" s="25"/>
      <c r="HC19" s="25"/>
      <c r="HD19" s="25"/>
      <c r="HE19" s="25"/>
      <c r="HF19" s="25"/>
      <c r="HG19" s="25"/>
      <c r="HH19" s="25"/>
      <c r="HI19" s="25"/>
      <c r="HJ19" s="25"/>
      <c r="HK19" s="25"/>
      <c r="HL19" s="25"/>
      <c r="HM19" s="25"/>
      <c r="HN19" s="25"/>
      <c r="HO19" s="25"/>
      <c r="HP19" s="25"/>
      <c r="HQ19" s="25"/>
      <c r="HR19" s="25"/>
      <c r="HS19" s="25"/>
      <c r="HT19" s="25"/>
      <c r="HU19" s="25"/>
      <c r="HV19" s="25"/>
      <c r="HW19" s="25"/>
      <c r="HX19" s="25"/>
      <c r="HY19" s="25"/>
      <c r="HZ19" s="25"/>
      <c r="IA19" s="25"/>
      <c r="IB19" s="25"/>
      <c r="IC19" s="25"/>
      <c r="ID19" s="25"/>
      <c r="IE19" s="25"/>
      <c r="IF19" s="25"/>
      <c r="IG19" s="25"/>
      <c r="IH19" s="25"/>
      <c r="II19" s="25"/>
      <c r="IJ19" s="25"/>
      <c r="IK19" s="25"/>
      <c r="IL19" s="25"/>
      <c r="IM19" s="25"/>
      <c r="IN19" s="25"/>
      <c r="IO19" s="25"/>
      <c r="IP19" s="25"/>
      <c r="IQ19" s="25"/>
      <c r="IR19" s="25"/>
      <c r="IS19" s="25"/>
      <c r="IT19" s="25"/>
      <c r="IU19" s="25"/>
      <c r="IV19" s="25"/>
      <c r="IW19" s="25"/>
      <c r="IX19" s="25"/>
      <c r="IY19" s="25"/>
      <c r="IZ19" s="25"/>
      <c r="JA19" s="25"/>
      <c r="JB19" s="25"/>
      <c r="JC19" s="25"/>
      <c r="JD19" s="25"/>
      <c r="JE19" s="25"/>
      <c r="JF19" s="25"/>
      <c r="JG19" s="25"/>
      <c r="JH19" s="25"/>
      <c r="JI19" s="25"/>
      <c r="JJ19" s="25"/>
      <c r="JK19" s="25"/>
      <c r="JL19" s="25"/>
      <c r="JM19" s="25"/>
      <c r="JN19" s="25"/>
      <c r="JO19" s="25"/>
      <c r="JP19" s="25"/>
      <c r="JQ19" s="25"/>
      <c r="JR19" s="25"/>
      <c r="JS19" s="25"/>
      <c r="JT19" s="25"/>
      <c r="JU19" s="25"/>
      <c r="JV19" s="25"/>
      <c r="JW19" s="25"/>
      <c r="JX19" s="25"/>
      <c r="JY19" s="25"/>
      <c r="JZ19" s="25"/>
      <c r="KA19" s="25"/>
      <c r="KB19" s="25"/>
      <c r="KC19" s="25"/>
      <c r="KD19" s="25"/>
      <c r="KE19" s="25"/>
      <c r="KF19" s="25"/>
      <c r="KG19" s="25"/>
      <c r="KH19" s="25"/>
      <c r="KI19" s="25"/>
      <c r="KJ19" s="25"/>
      <c r="KK19" s="25"/>
      <c r="KL19" s="25"/>
      <c r="KM19" s="25"/>
      <c r="KN19" s="25"/>
      <c r="KO19" s="25"/>
      <c r="KP19" s="25"/>
      <c r="KQ19" s="25"/>
      <c r="KR19" s="25"/>
      <c r="KS19" s="25"/>
      <c r="KT19" s="25"/>
      <c r="KU19" s="25"/>
      <c r="KV19" s="25"/>
      <c r="KW19" s="25"/>
      <c r="KX19" s="25"/>
      <c r="KY19" s="25"/>
      <c r="KZ19" s="25"/>
      <c r="LA19" s="25"/>
      <c r="LB19" s="25"/>
      <c r="LC19" s="25"/>
      <c r="LD19" s="25"/>
      <c r="LE19" s="25"/>
      <c r="LF19" s="25"/>
      <c r="LG19" s="25"/>
      <c r="LH19" s="25"/>
      <c r="LI19" s="25"/>
      <c r="LJ19" s="25"/>
      <c r="LK19" s="25"/>
      <c r="LL19" s="25"/>
      <c r="LM19" s="25"/>
      <c r="LN19" s="25"/>
      <c r="LO19" s="25"/>
      <c r="LP19" s="25"/>
      <c r="LQ19" s="25"/>
      <c r="LR19" s="25"/>
      <c r="LS19" s="25"/>
      <c r="LT19" s="25"/>
      <c r="LU19" s="25"/>
      <c r="LV19" s="25"/>
      <c r="LW19" s="25"/>
      <c r="LX19" s="25"/>
      <c r="LY19" s="25"/>
      <c r="LZ19" s="25"/>
      <c r="MA19" s="25"/>
      <c r="MB19" s="25"/>
      <c r="MC19" s="25"/>
      <c r="MD19" s="25"/>
      <c r="ME19" s="25"/>
      <c r="MF19" s="25"/>
      <c r="MG19" s="25"/>
      <c r="MH19" s="25"/>
    </row>
    <row r="20" spans="1:346" s="26" customFormat="1" ht="36" x14ac:dyDescent="0.25">
      <c r="A20" s="21">
        <v>6</v>
      </c>
      <c r="B20" s="22" t="str">
        <f>VLOOKUP($A20,'Indicadores Financeiros'!$A$119:$J$241,2,FALSE)</f>
        <v>CAMPO LIMPO PAULISTA</v>
      </c>
      <c r="C20" s="4">
        <v>680011</v>
      </c>
      <c r="D20" s="7" t="str">
        <f>VLOOKUP($C20,'Indicadores Financeiros'!$A$107:$J$115,2,FALSE)</f>
        <v>Posto de vigilante diurno - com almocista (repositor) - 12 horas - escala de 12 x 36 de segunda-feira a domingo</v>
      </c>
      <c r="E20" s="7" t="str">
        <f>VLOOKUP($C20,'Indicadores Financeiros'!$A$107:$J$115,3,FALSE)</f>
        <v>Posto/Dia</v>
      </c>
      <c r="F20" s="4">
        <f>VLOOKUP($A20,'Indicadores Financeiros'!$A$119:$J$241,10,FALSE)</f>
        <v>1</v>
      </c>
      <c r="G20" s="4">
        <f>(VLOOKUP($C20,'Indicadores Financeiros'!$A$107:$J$115,6,FALSE))</f>
        <v>2</v>
      </c>
      <c r="H20" s="201">
        <f>VLOOKUP($C20,'Indicadores Financeiros'!$A$107:$J$115,7,FALSE)</f>
        <v>15.22</v>
      </c>
      <c r="I20" s="198">
        <f>IF(OR(C20=680018,C20=680023,C20=680028,C20=680021),21,IF(OR(E20="Posto/Dia",E20="Posto/Dia Líder"),INT(VLOOKUP($C20,'Indicadores Financeiros'!$A$107:$J$115,7,FALSE)*G20)+IF(OR(E20="Posto/Dia",E20="Posto/Dia Líder"),1,0),0))</f>
        <v>31</v>
      </c>
      <c r="J20" s="118">
        <v>1</v>
      </c>
      <c r="K20" s="70">
        <f>IF(OR(E20="Posto/Dia",E20="Posto/Dia Líder"),I20*J20,J20)</f>
        <v>31</v>
      </c>
      <c r="L20" s="71">
        <f>ROUND((IF(VLOOKUP($C20,'Indicadores Financeiros'!$A$107:$J$115,4,FALSE)="S",'Indicadores Financeiros'!$J$91+'Indicadores Financeiros'!$J$92+'Indicadores Financeiros'!$J$93+'Indicadores Financeiros'!$J$94+IF(E20="posto/dia",'Indicadores Financeiros'!$J$95,0)+IF(E20="posto/hora extra",'Indicadores Financeiros'!$J$85*('Indicadores Financeiros'!$J$91+'Indicadores Financeiros'!$J$92+'Indicadores Financeiros'!$J$93+'Indicadores Financeiros'!$J$94),0),'Indicadores Financeiros'!$J$91+'Indicadores Financeiros'!$J$92+IF(E20="posto/dia líder",'Indicadores Financeiros'!$J$96,0)+IF(E20="posto/hora extra",'Indicadores Financeiros'!$J$85*('Indicadores Financeiros'!$J$91+'Indicadores Financeiros'!$J$92),0))),2)</f>
        <v>0</v>
      </c>
      <c r="M20" s="71">
        <f>IF(C20=680004,ROUND((L20-'Indicadores Financeiros'!$J$95)*'Indicadores Financeiros'!$J$62,2),ROUND(L20*'Indicadores Financeiros'!$J$62,2))</f>
        <v>0</v>
      </c>
      <c r="N20" s="48">
        <f>IF(OR(E20="posto/dia",E20="posto/dia líder"),ROUND('Indicadores Financeiros'!$J$98+'Indicadores Financeiros'!$J$99+'Indicadores Financeiros'!$J$101+'Indicadores Financeiros'!$J$102+ROUND(('Indicadores Financeiros'!$J$103*'Relatório Custo'!$H20),2)+'Indicadores Financeiros'!$J$100,2)+IF(ROUND((VLOOKUP($A20,'Indicadores Financeiros'!$A$119:$J$241,9,FALSE)*H20)-('Indicadores Financeiros'!$J$91*6%),2)&lt;0,0,ROUND((VLOOKUP($A20,'Indicadores Financeiros'!$A$119:$J$241,9,FALSE)*H20)-('Indicadores Financeiros'!$J$91*6%),2)),IF(E20="posto/hora",IF('Indicadores Financeiros'!$J$91=0,0,ROUND((VLOOKUP($B20,'Indicadores Financeiros'!$B$119:$I$143,8,FALSE)+'Indicadores Financeiros'!$J$103+'Indicadores Financeiros'!$J$86)*$H20,2)),0))</f>
        <v>0</v>
      </c>
      <c r="O20" s="48">
        <f>IF($E20="posto/hora extra",0,IF(OR(E20="posto/dia",E20="posto/dia líder"),VLOOKUP($C20,'Indicadores Financeiros'!$A$107:$J$115,8,FALSE)+VLOOKUP($C20,'Indicadores Financeiros'!$A$107:$J$115,9,FALSE)+VLOOKUP($C20,'Indicadores Financeiros'!$A$107:$J$115,10,FALSE),IF('Indicadores Financeiros'!$J$91=0,0,(VLOOKUP($C20,'Indicadores Financeiros'!$A$107:$J$115,9,FALSE)+VLOOKUP('Relatório Custo'!$C20,'Indicadores Financeiros'!$A$107:$J$115,10,FALSE)+('Indicadores Financeiros'!$J$87*'Relatório Custo'!$H20)))))</f>
        <v>0</v>
      </c>
      <c r="P20" s="48">
        <f>ROUND((L20+M20+N20+O20)*VLOOKUP($C20,'Indicadores Financeiros'!$A$107:$M$115,5,FALSE),2)</f>
        <v>0</v>
      </c>
      <c r="Q20" s="74">
        <f t="shared" ref="Q20" si="43">SUM(L20:P20)</f>
        <v>0</v>
      </c>
      <c r="R20" s="74">
        <f t="shared" si="36"/>
        <v>0</v>
      </c>
      <c r="S20" s="205">
        <f t="shared" si="7"/>
        <v>0</v>
      </c>
      <c r="T20" s="46">
        <f>VLOOKUP($A20,'Indicadores Financeiros'!$A$119:$J$241,8,FALSE)</f>
        <v>3.09E-2</v>
      </c>
      <c r="U20" s="76">
        <f>ROUND(S20*(1+T20),2)</f>
        <v>0</v>
      </c>
      <c r="V20" s="24">
        <f t="shared" si="25"/>
        <v>0</v>
      </c>
      <c r="W20" s="84">
        <f>V20*('Indicadores Financeiros'!$F$13-F20+1)</f>
        <v>0</v>
      </c>
      <c r="X20" s="20"/>
      <c r="Y20" s="106">
        <f>IF(AND(C20=680027,E20="posto/dia líder"),ROUND(('Indicadores Financeiros'!$J$91+'Indicadores Financeiros'!$J$92+'Indicadores Financeiros'!$J$96)*'Relatório Custo'!G20*'Relatório Custo'!J20,2),ROUND(IF(E20="posto/dia",(IF(VLOOKUP($C20,'Indicadores Financeiros'!$A$107:$J$111,4,FALSE)="S",'Indicadores Financeiros'!$J$91+'Indicadores Financeiros'!$J$92+'Indicadores Financeiros'!$J$93+'Indicadores Financeiros'!$J$94+'Indicadores Financeiros'!$J$95,'Indicadores Financeiros'!$J$91+'Indicadores Financeiros'!$J$92)),0)*G20*J20,2))</f>
        <v>0</v>
      </c>
      <c r="Z20" s="42">
        <f>IF(OR(E20="posto/dia",E20="posto/dia líder"),'Indicadores Financeiros'!$J$70,0)</f>
        <v>0.31359999999999999</v>
      </c>
      <c r="AA20" s="41">
        <f>ROUND(Y20*$Z20,2)</f>
        <v>0</v>
      </c>
      <c r="AB20" s="25"/>
      <c r="AC20" s="23">
        <f>IF(E20="posto/dia",ROUND((ROUND(((VLOOKUP($A20,'Indicadores Financeiros'!$A$119:$J$241,9,FALSE)*H20)-ROUND(('Indicadores Financeiros'!$J$91*6%),2))/H20,2)+ROUND('Indicadores Financeiros'!$J$103,2)+ROUND(VLOOKUP($C20,'Indicadores Financeiros'!$A$107:$J$111,9,FALSE)/H20,2)+ROUND((L20*'Indicadores Financeiros'!$J$60/H20),2))*(1+T20),2),0)</f>
        <v>0</v>
      </c>
      <c r="AD20" s="23">
        <f t="shared" si="41"/>
        <v>0</v>
      </c>
      <c r="AE20" s="117"/>
      <c r="AF20" s="117"/>
      <c r="AG20" s="117"/>
      <c r="AH20" s="31"/>
      <c r="AI20" s="31"/>
      <c r="AJ20" s="31"/>
      <c r="AK20" s="31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  <c r="EC20" s="25"/>
      <c r="ED20" s="25"/>
      <c r="EE20" s="25"/>
      <c r="EF20" s="25"/>
      <c r="EG20" s="25"/>
      <c r="EH20" s="25"/>
      <c r="EI20" s="25"/>
      <c r="EJ20" s="25"/>
      <c r="EK20" s="25"/>
      <c r="EL20" s="25"/>
      <c r="EM20" s="25"/>
      <c r="EN20" s="25"/>
      <c r="EO20" s="25"/>
      <c r="EP20" s="25"/>
      <c r="EQ20" s="25"/>
      <c r="ER20" s="25"/>
      <c r="ES20" s="25"/>
      <c r="ET20" s="25"/>
      <c r="EU20" s="25"/>
      <c r="EV20" s="25"/>
      <c r="EW20" s="25"/>
      <c r="EX20" s="25"/>
      <c r="EY20" s="25"/>
      <c r="EZ20" s="25"/>
      <c r="FA20" s="25"/>
      <c r="FB20" s="25"/>
      <c r="FC20" s="25"/>
      <c r="FD20" s="25"/>
      <c r="FE20" s="25"/>
      <c r="FF20" s="25"/>
      <c r="FG20" s="25"/>
      <c r="FH20" s="25"/>
      <c r="FI20" s="25"/>
      <c r="FJ20" s="25"/>
      <c r="FK20" s="25"/>
      <c r="FL20" s="25"/>
      <c r="FM20" s="25"/>
      <c r="FN20" s="25"/>
      <c r="FO20" s="25"/>
      <c r="FP20" s="25"/>
      <c r="FQ20" s="25"/>
      <c r="FR20" s="25"/>
      <c r="FS20" s="25"/>
      <c r="FT20" s="25"/>
      <c r="FU20" s="25"/>
      <c r="FV20" s="25"/>
      <c r="FW20" s="25"/>
      <c r="FX20" s="25"/>
      <c r="FY20" s="25"/>
      <c r="FZ20" s="25"/>
      <c r="GA20" s="25"/>
      <c r="GB20" s="25"/>
      <c r="GC20" s="25"/>
      <c r="GD20" s="25"/>
      <c r="GE20" s="25"/>
      <c r="GF20" s="25"/>
      <c r="GG20" s="25"/>
      <c r="GH20" s="25"/>
      <c r="GI20" s="25"/>
      <c r="GJ20" s="25"/>
      <c r="GK20" s="25"/>
      <c r="GL20" s="25"/>
      <c r="GM20" s="25"/>
      <c r="GN20" s="25"/>
      <c r="GO20" s="25"/>
      <c r="GP20" s="25"/>
      <c r="GQ20" s="25"/>
      <c r="GR20" s="25"/>
      <c r="GS20" s="25"/>
      <c r="GT20" s="25"/>
      <c r="GU20" s="25"/>
      <c r="GV20" s="25"/>
      <c r="GW20" s="25"/>
      <c r="GX20" s="25"/>
      <c r="GY20" s="25"/>
      <c r="GZ20" s="25"/>
      <c r="HA20" s="25"/>
      <c r="HB20" s="25"/>
      <c r="HC20" s="25"/>
      <c r="HD20" s="25"/>
      <c r="HE20" s="25"/>
      <c r="HF20" s="25"/>
      <c r="HG20" s="25"/>
      <c r="HH20" s="25"/>
      <c r="HI20" s="25"/>
      <c r="HJ20" s="25"/>
      <c r="HK20" s="25"/>
      <c r="HL20" s="25"/>
      <c r="HM20" s="25"/>
      <c r="HN20" s="25"/>
      <c r="HO20" s="25"/>
      <c r="HP20" s="25"/>
      <c r="HQ20" s="25"/>
      <c r="HR20" s="25"/>
      <c r="HS20" s="25"/>
      <c r="HT20" s="25"/>
      <c r="HU20" s="25"/>
      <c r="HV20" s="25"/>
      <c r="HW20" s="25"/>
      <c r="HX20" s="25"/>
      <c r="HY20" s="25"/>
      <c r="HZ20" s="25"/>
      <c r="IA20" s="25"/>
      <c r="IB20" s="25"/>
      <c r="IC20" s="25"/>
      <c r="ID20" s="25"/>
      <c r="IE20" s="25"/>
      <c r="IF20" s="25"/>
      <c r="IG20" s="25"/>
      <c r="IH20" s="25"/>
      <c r="II20" s="25"/>
      <c r="IJ20" s="25"/>
      <c r="IK20" s="25"/>
      <c r="IL20" s="25"/>
      <c r="IM20" s="25"/>
      <c r="IN20" s="25"/>
      <c r="IO20" s="25"/>
      <c r="IP20" s="25"/>
      <c r="IQ20" s="25"/>
      <c r="IR20" s="25"/>
      <c r="IS20" s="25"/>
      <c r="IT20" s="25"/>
      <c r="IU20" s="25"/>
      <c r="IV20" s="25"/>
      <c r="IW20" s="25"/>
      <c r="IX20" s="25"/>
      <c r="IY20" s="25"/>
      <c r="IZ20" s="25"/>
      <c r="JA20" s="25"/>
      <c r="JB20" s="25"/>
      <c r="JC20" s="25"/>
      <c r="JD20" s="25"/>
      <c r="JE20" s="25"/>
      <c r="JF20" s="25"/>
      <c r="JG20" s="25"/>
      <c r="JH20" s="25"/>
      <c r="JI20" s="25"/>
      <c r="JJ20" s="25"/>
      <c r="JK20" s="25"/>
      <c r="JL20" s="25"/>
      <c r="JM20" s="25"/>
      <c r="JN20" s="25"/>
      <c r="JO20" s="25"/>
      <c r="JP20" s="25"/>
      <c r="JQ20" s="25"/>
      <c r="JR20" s="25"/>
      <c r="JS20" s="25"/>
      <c r="JT20" s="25"/>
      <c r="JU20" s="25"/>
      <c r="JV20" s="25"/>
      <c r="JW20" s="25"/>
      <c r="JX20" s="25"/>
      <c r="JY20" s="25"/>
      <c r="JZ20" s="25"/>
      <c r="KA20" s="25"/>
      <c r="KB20" s="25"/>
      <c r="KC20" s="25"/>
      <c r="KD20" s="25"/>
      <c r="KE20" s="25"/>
      <c r="KF20" s="25"/>
      <c r="KG20" s="25"/>
      <c r="KH20" s="25"/>
      <c r="KI20" s="25"/>
      <c r="KJ20" s="25"/>
      <c r="KK20" s="25"/>
      <c r="KL20" s="25"/>
      <c r="KM20" s="25"/>
      <c r="KN20" s="25"/>
      <c r="KO20" s="25"/>
      <c r="KP20" s="25"/>
      <c r="KQ20" s="25"/>
      <c r="KR20" s="25"/>
      <c r="KS20" s="25"/>
      <c r="KT20" s="25"/>
      <c r="KU20" s="25"/>
      <c r="KV20" s="25"/>
      <c r="KW20" s="25"/>
      <c r="KX20" s="25"/>
      <c r="KY20" s="25"/>
      <c r="KZ20" s="25"/>
      <c r="LA20" s="25"/>
      <c r="LB20" s="25"/>
      <c r="LC20" s="25"/>
      <c r="LD20" s="25"/>
      <c r="LE20" s="25"/>
      <c r="LF20" s="25"/>
      <c r="LG20" s="25"/>
      <c r="LH20" s="25"/>
      <c r="LI20" s="25"/>
      <c r="LJ20" s="25"/>
      <c r="LK20" s="25"/>
      <c r="LL20" s="25"/>
      <c r="LM20" s="25"/>
      <c r="LN20" s="25"/>
      <c r="LO20" s="25"/>
      <c r="LP20" s="25"/>
      <c r="LQ20" s="25"/>
      <c r="LR20" s="25"/>
      <c r="LS20" s="25"/>
      <c r="LT20" s="25"/>
      <c r="LU20" s="25"/>
      <c r="LV20" s="25"/>
      <c r="LW20" s="25"/>
      <c r="LX20" s="25"/>
      <c r="LY20" s="25"/>
      <c r="LZ20" s="25"/>
      <c r="MA20" s="25"/>
      <c r="MB20" s="25"/>
      <c r="MC20" s="25"/>
      <c r="MD20" s="25"/>
      <c r="ME20" s="25"/>
      <c r="MF20" s="25"/>
      <c r="MG20" s="25"/>
      <c r="MH20" s="25"/>
    </row>
    <row r="21" spans="1:346" s="26" customFormat="1" ht="48" x14ac:dyDescent="0.25">
      <c r="A21" s="21">
        <v>6</v>
      </c>
      <c r="B21" s="22" t="str">
        <f>VLOOKUP($A21,'Indicadores Financeiros'!$A$119:$J$241,2,FALSE)</f>
        <v>CAMPO LIMPO PAULISTA</v>
      </c>
      <c r="C21" s="4">
        <v>680028</v>
      </c>
      <c r="D21" s="7" t="str">
        <f>VLOOKUP($C21,'Indicadores Financeiros'!$A$107:$J$115,2,FALSE)</f>
        <v>Posto de vigilante diurno - com almocista (repositor/repositora) - 44 horas semanais - segunda a sexta-feira - com uso de arma de fogo</v>
      </c>
      <c r="E21" s="7" t="str">
        <f>VLOOKUP($C21,'Indicadores Financeiros'!$A$107:$J$115,3,FALSE)</f>
        <v>Posto/Dia</v>
      </c>
      <c r="F21" s="4">
        <f>VLOOKUP($A21,'Indicadores Financeiros'!$A$119:$J$241,10,FALSE)</f>
        <v>1</v>
      </c>
      <c r="G21" s="4">
        <f>(VLOOKUP($C21,'Indicadores Financeiros'!$A$107:$J$115,6,FALSE))</f>
        <v>1</v>
      </c>
      <c r="H21" s="201">
        <f>VLOOKUP($C21,'Indicadores Financeiros'!$A$107:$J$115,7,FALSE)</f>
        <v>21</v>
      </c>
      <c r="I21" s="198">
        <f>IF(OR(C21=680018,C21=680023,C21=680028,C21=680021),21,IF(OR(E21="Posto/Dia",E21="Posto/Dia Líder"),INT(VLOOKUP($C21,'Indicadores Financeiros'!$A$107:$J$115,7,FALSE)*G21)+IF(OR(E21="Posto/Dia",E21="Posto/Dia Líder"),1,0),0))</f>
        <v>21</v>
      </c>
      <c r="J21" s="118">
        <v>1</v>
      </c>
      <c r="K21" s="70">
        <f t="shared" ref="K21:K25" si="44">IF(OR(E21="Posto/Dia",E21="Posto/Dia Líder"),I21*J21,J21)</f>
        <v>21</v>
      </c>
      <c r="L21" s="71">
        <f>ROUND((IF(VLOOKUP($C21,'Indicadores Financeiros'!$A$107:$J$115,4,FALSE)="S",'Indicadores Financeiros'!$J$91+'Indicadores Financeiros'!$J$92+'Indicadores Financeiros'!$J$93+'Indicadores Financeiros'!$J$94+IF(E21="posto/dia",'Indicadores Financeiros'!$J$95,0)+IF(E21="posto/hora extra",'Indicadores Financeiros'!$J$85*('Indicadores Financeiros'!$J$91+'Indicadores Financeiros'!$J$92+'Indicadores Financeiros'!$J$93+'Indicadores Financeiros'!$J$94),0),'Indicadores Financeiros'!$J$91+'Indicadores Financeiros'!$J$92+IF(E21="posto/dia líder",'Indicadores Financeiros'!$J$96,0)+IF(E21="posto/hora extra",'Indicadores Financeiros'!$J$85*('Indicadores Financeiros'!$J$91+'Indicadores Financeiros'!$J$92),0))),2)</f>
        <v>0</v>
      </c>
      <c r="M21" s="71">
        <f>IF(C21=680004,ROUND((L21-'Indicadores Financeiros'!$J$95)*'Indicadores Financeiros'!$J$62,2),ROUND(L21*'Indicadores Financeiros'!$J$62,2))</f>
        <v>0</v>
      </c>
      <c r="N21" s="48">
        <f>IF(OR(E21="posto/dia",E21="posto/dia líder"),ROUND('Indicadores Financeiros'!$J$98+'Indicadores Financeiros'!$J$99+'Indicadores Financeiros'!$J$101+'Indicadores Financeiros'!$J$102+ROUND(('Indicadores Financeiros'!$J$103*'Relatório Custo'!$H21),2)+'Indicadores Financeiros'!$J$100,2)+IF(ROUND((VLOOKUP($A21,'Indicadores Financeiros'!$A$119:$J$241,9,FALSE)*H21)-('Indicadores Financeiros'!$J$91*6%),2)&lt;0,0,ROUND((VLOOKUP($A21,'Indicadores Financeiros'!$A$119:$J$241,9,FALSE)*H21)-('Indicadores Financeiros'!$J$91*6%),2)),IF(E21="posto/hora",IF('Indicadores Financeiros'!$J$91=0,0,ROUND((VLOOKUP($B21,'Indicadores Financeiros'!$B$119:$I$143,8,FALSE)+'Indicadores Financeiros'!$J$103+'Indicadores Financeiros'!$J$86)*$H21,2)),0))</f>
        <v>0</v>
      </c>
      <c r="O21" s="48">
        <f>IF($E21="posto/hora extra",0,IF(OR(E21="posto/dia",E21="posto/dia líder"),VLOOKUP($C21,'Indicadores Financeiros'!$A$107:$J$115,8,FALSE)+VLOOKUP($C21,'Indicadores Financeiros'!$A$107:$J$115,9,FALSE)+VLOOKUP($C21,'Indicadores Financeiros'!$A$107:$J$115,10,FALSE),IF('Indicadores Financeiros'!$J$91=0,0,(VLOOKUP($C21,'Indicadores Financeiros'!$A$107:$J$115,9,FALSE)+VLOOKUP('Relatório Custo'!$C21,'Indicadores Financeiros'!$A$107:$J$115,10,FALSE)+('Indicadores Financeiros'!$J$87*'Relatório Custo'!$H21)))))</f>
        <v>0</v>
      </c>
      <c r="P21" s="48">
        <f>ROUND((L21+M21+N21+O21)*VLOOKUP($C21,'Indicadores Financeiros'!$A$107:$M$115,5,FALSE),2)</f>
        <v>0</v>
      </c>
      <c r="Q21" s="74">
        <f t="shared" ref="Q21" si="45">SUM(L21:P21)</f>
        <v>0</v>
      </c>
      <c r="R21" s="74">
        <f t="shared" si="36"/>
        <v>0</v>
      </c>
      <c r="S21" s="205">
        <f t="shared" si="7"/>
        <v>0</v>
      </c>
      <c r="T21" s="46">
        <f>VLOOKUP($A21,'Indicadores Financeiros'!$A$119:$J$241,8,FALSE)</f>
        <v>3.09E-2</v>
      </c>
      <c r="U21" s="76">
        <f t="shared" ref="U21" si="46">ROUND(S21*(1+T21),2)</f>
        <v>0</v>
      </c>
      <c r="V21" s="24">
        <f t="shared" si="25"/>
        <v>0</v>
      </c>
      <c r="W21" s="84">
        <f>V21*('Indicadores Financeiros'!$F$13-F21+1)</f>
        <v>0</v>
      </c>
      <c r="X21" s="20"/>
      <c r="Y21" s="106">
        <f>IF(AND(C21=680027,E21="posto/dia líder"),ROUND(('Indicadores Financeiros'!$J$91+'Indicadores Financeiros'!$J$92+'Indicadores Financeiros'!$J$96)*'Relatório Custo'!G21*'Relatório Custo'!J21,2),ROUND(IF(E21="posto/dia",(IF(VLOOKUP($C21,'Indicadores Financeiros'!$A$107:$J$111,4,FALSE)="S",'Indicadores Financeiros'!$J$91+'Indicadores Financeiros'!$J$92+'Indicadores Financeiros'!$J$93+'Indicadores Financeiros'!$J$94+'Indicadores Financeiros'!$J$95,'Indicadores Financeiros'!$J$91+'Indicadores Financeiros'!$J$92)),0)*G21*J21,2))</f>
        <v>0</v>
      </c>
      <c r="Z21" s="42">
        <f>IF(OR(E21="posto/dia",E21="posto/dia líder"),'Indicadores Financeiros'!$J$70,0)</f>
        <v>0.31359999999999999</v>
      </c>
      <c r="AA21" s="41">
        <f t="shared" ref="AA21:AA25" si="47">ROUND(Y21*$Z21,2)</f>
        <v>0</v>
      </c>
      <c r="AB21" s="25"/>
      <c r="AC21" s="23">
        <f>IF(E21="posto/dia",ROUND((ROUND(((VLOOKUP($A21,'Indicadores Financeiros'!$A$119:$J$241,9,FALSE)*H21)-ROUND(('Indicadores Financeiros'!$J$91*6%),2))/H21,2)+ROUND('Indicadores Financeiros'!$J$103,2)+ROUND(VLOOKUP($C21,'Indicadores Financeiros'!$A$107:$J$111,9,FALSE)/H21,2)+ROUND((L21*'Indicadores Financeiros'!$J$60/H21),2))*(1+T21),2),0)</f>
        <v>0</v>
      </c>
      <c r="AD21" s="23">
        <f t="shared" si="41"/>
        <v>0</v>
      </c>
      <c r="AE21" s="117"/>
      <c r="AF21" s="117"/>
      <c r="AG21" s="117"/>
      <c r="AH21" s="31"/>
      <c r="AI21" s="31"/>
      <c r="AJ21" s="31"/>
      <c r="AK21" s="31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5"/>
      <c r="ED21" s="25"/>
      <c r="EE21" s="25"/>
      <c r="EF21" s="25"/>
      <c r="EG21" s="25"/>
      <c r="EH21" s="25"/>
      <c r="EI21" s="25"/>
      <c r="EJ21" s="25"/>
      <c r="EK21" s="25"/>
      <c r="EL21" s="25"/>
      <c r="EM21" s="25"/>
      <c r="EN21" s="25"/>
      <c r="EO21" s="25"/>
      <c r="EP21" s="25"/>
      <c r="EQ21" s="25"/>
      <c r="ER21" s="25"/>
      <c r="ES21" s="25"/>
      <c r="ET21" s="25"/>
      <c r="EU21" s="25"/>
      <c r="EV21" s="25"/>
      <c r="EW21" s="25"/>
      <c r="EX21" s="25"/>
      <c r="EY21" s="25"/>
      <c r="EZ21" s="25"/>
      <c r="FA21" s="25"/>
      <c r="FB21" s="25"/>
      <c r="FC21" s="25"/>
      <c r="FD21" s="25"/>
      <c r="FE21" s="25"/>
      <c r="FF21" s="25"/>
      <c r="FG21" s="25"/>
      <c r="FH21" s="25"/>
      <c r="FI21" s="25"/>
      <c r="FJ21" s="25"/>
      <c r="FK21" s="25"/>
      <c r="FL21" s="25"/>
      <c r="FM21" s="25"/>
      <c r="FN21" s="25"/>
      <c r="FO21" s="25"/>
      <c r="FP21" s="25"/>
      <c r="FQ21" s="25"/>
      <c r="FR21" s="25"/>
      <c r="FS21" s="25"/>
      <c r="FT21" s="25"/>
      <c r="FU21" s="25"/>
      <c r="FV21" s="25"/>
      <c r="FW21" s="25"/>
      <c r="FX21" s="25"/>
      <c r="FY21" s="25"/>
      <c r="FZ21" s="25"/>
      <c r="GA21" s="25"/>
      <c r="GB21" s="25"/>
      <c r="GC21" s="25"/>
      <c r="GD21" s="25"/>
      <c r="GE21" s="25"/>
      <c r="GF21" s="25"/>
      <c r="GG21" s="25"/>
      <c r="GH21" s="25"/>
      <c r="GI21" s="25"/>
      <c r="GJ21" s="25"/>
      <c r="GK21" s="25"/>
      <c r="GL21" s="25"/>
      <c r="GM21" s="25"/>
      <c r="GN21" s="25"/>
      <c r="GO21" s="25"/>
      <c r="GP21" s="25"/>
      <c r="GQ21" s="25"/>
      <c r="GR21" s="25"/>
      <c r="GS21" s="25"/>
      <c r="GT21" s="25"/>
      <c r="GU21" s="25"/>
      <c r="GV21" s="25"/>
      <c r="GW21" s="25"/>
      <c r="GX21" s="25"/>
      <c r="GY21" s="25"/>
      <c r="GZ21" s="25"/>
      <c r="HA21" s="25"/>
      <c r="HB21" s="25"/>
      <c r="HC21" s="25"/>
      <c r="HD21" s="25"/>
      <c r="HE21" s="25"/>
      <c r="HF21" s="25"/>
      <c r="HG21" s="25"/>
      <c r="HH21" s="25"/>
      <c r="HI21" s="25"/>
      <c r="HJ21" s="25"/>
      <c r="HK21" s="25"/>
      <c r="HL21" s="25"/>
      <c r="HM21" s="25"/>
      <c r="HN21" s="25"/>
      <c r="HO21" s="25"/>
      <c r="HP21" s="25"/>
      <c r="HQ21" s="25"/>
      <c r="HR21" s="25"/>
      <c r="HS21" s="25"/>
      <c r="HT21" s="25"/>
      <c r="HU21" s="25"/>
      <c r="HV21" s="25"/>
      <c r="HW21" s="25"/>
      <c r="HX21" s="25"/>
      <c r="HY21" s="25"/>
      <c r="HZ21" s="25"/>
      <c r="IA21" s="25"/>
      <c r="IB21" s="25"/>
      <c r="IC21" s="25"/>
      <c r="ID21" s="25"/>
      <c r="IE21" s="25"/>
      <c r="IF21" s="25"/>
      <c r="IG21" s="25"/>
      <c r="IH21" s="25"/>
      <c r="II21" s="25"/>
      <c r="IJ21" s="25"/>
      <c r="IK21" s="25"/>
      <c r="IL21" s="25"/>
      <c r="IM21" s="25"/>
      <c r="IN21" s="25"/>
      <c r="IO21" s="25"/>
      <c r="IP21" s="25"/>
      <c r="IQ21" s="25"/>
      <c r="IR21" s="25"/>
      <c r="IS21" s="25"/>
      <c r="IT21" s="25"/>
      <c r="IU21" s="25"/>
      <c r="IV21" s="25"/>
      <c r="IW21" s="25"/>
      <c r="IX21" s="25"/>
      <c r="IY21" s="25"/>
      <c r="IZ21" s="25"/>
      <c r="JA21" s="25"/>
      <c r="JB21" s="25"/>
      <c r="JC21" s="25"/>
      <c r="JD21" s="25"/>
      <c r="JE21" s="25"/>
      <c r="JF21" s="25"/>
      <c r="JG21" s="25"/>
      <c r="JH21" s="25"/>
      <c r="JI21" s="25"/>
      <c r="JJ21" s="25"/>
      <c r="JK21" s="25"/>
      <c r="JL21" s="25"/>
      <c r="JM21" s="25"/>
      <c r="JN21" s="25"/>
      <c r="JO21" s="25"/>
      <c r="JP21" s="25"/>
      <c r="JQ21" s="25"/>
      <c r="JR21" s="25"/>
      <c r="JS21" s="25"/>
      <c r="JT21" s="25"/>
      <c r="JU21" s="25"/>
      <c r="JV21" s="25"/>
      <c r="JW21" s="25"/>
      <c r="JX21" s="25"/>
      <c r="JY21" s="25"/>
      <c r="JZ21" s="25"/>
      <c r="KA21" s="25"/>
      <c r="KB21" s="25"/>
      <c r="KC21" s="25"/>
      <c r="KD21" s="25"/>
      <c r="KE21" s="25"/>
      <c r="KF21" s="25"/>
      <c r="KG21" s="25"/>
      <c r="KH21" s="25"/>
      <c r="KI21" s="25"/>
      <c r="KJ21" s="25"/>
      <c r="KK21" s="25"/>
      <c r="KL21" s="25"/>
      <c r="KM21" s="25"/>
      <c r="KN21" s="25"/>
      <c r="KO21" s="25"/>
      <c r="KP21" s="25"/>
      <c r="KQ21" s="25"/>
      <c r="KR21" s="25"/>
      <c r="KS21" s="25"/>
      <c r="KT21" s="25"/>
      <c r="KU21" s="25"/>
      <c r="KV21" s="25"/>
      <c r="KW21" s="25"/>
      <c r="KX21" s="25"/>
      <c r="KY21" s="25"/>
      <c r="KZ21" s="25"/>
      <c r="LA21" s="25"/>
      <c r="LB21" s="25"/>
      <c r="LC21" s="25"/>
      <c r="LD21" s="25"/>
      <c r="LE21" s="25"/>
      <c r="LF21" s="25"/>
      <c r="LG21" s="25"/>
      <c r="LH21" s="25"/>
      <c r="LI21" s="25"/>
      <c r="LJ21" s="25"/>
      <c r="LK21" s="25"/>
      <c r="LL21" s="25"/>
      <c r="LM21" s="25"/>
      <c r="LN21" s="25"/>
      <c r="LO21" s="25"/>
      <c r="LP21" s="25"/>
      <c r="LQ21" s="25"/>
      <c r="LR21" s="25"/>
      <c r="LS21" s="25"/>
      <c r="LT21" s="25"/>
      <c r="LU21" s="25"/>
      <c r="LV21" s="25"/>
      <c r="LW21" s="25"/>
      <c r="LX21" s="25"/>
      <c r="LY21" s="25"/>
      <c r="LZ21" s="25"/>
      <c r="MA21" s="25"/>
      <c r="MB21" s="25"/>
      <c r="MC21" s="25"/>
      <c r="MD21" s="25"/>
      <c r="ME21" s="25"/>
      <c r="MF21" s="25"/>
      <c r="MG21" s="25"/>
      <c r="MH21" s="25"/>
    </row>
    <row r="22" spans="1:346" s="26" customFormat="1" ht="36" x14ac:dyDescent="0.25">
      <c r="A22" s="21">
        <v>7</v>
      </c>
      <c r="B22" s="22" t="str">
        <f>VLOOKUP($A22,'Indicadores Financeiros'!$A$119:$J$241,2,FALSE)</f>
        <v>COSMÓPOLIS</v>
      </c>
      <c r="C22" s="4">
        <v>680004</v>
      </c>
      <c r="D22" s="7" t="str">
        <f>VLOOKUP($C22,'Indicadores Financeiros'!$A$107:$J$115,2,FALSE)</f>
        <v>Posto de vigilante noturno: 12 horas - escala de 12 x 36 de segunda-feira a domingo</v>
      </c>
      <c r="E22" s="7" t="str">
        <f>VLOOKUP($C22,'Indicadores Financeiros'!$A$107:$J$115,3,FALSE)</f>
        <v>Posto/Dia</v>
      </c>
      <c r="F22" s="4">
        <f>VLOOKUP($A22,'Indicadores Financeiros'!$A$119:$J$241,10,FALSE)</f>
        <v>1</v>
      </c>
      <c r="G22" s="4">
        <f>(VLOOKUP($C22,'Indicadores Financeiros'!$A$107:$J$115,6,FALSE))</f>
        <v>2</v>
      </c>
      <c r="H22" s="201">
        <f>VLOOKUP($C22,'Indicadores Financeiros'!$A$107:$J$115,7,FALSE)</f>
        <v>15.22</v>
      </c>
      <c r="I22" s="198">
        <f>IF(OR(C22=680018,C22=680023,C22=680028,C22=680021),21,IF(OR(E22="Posto/Dia",E22="Posto/Dia Líder"),INT(VLOOKUP($C22,'Indicadores Financeiros'!$A$107:$J$115,7,FALSE)*G22)+IF(OR(E22="Posto/Dia",E22="Posto/Dia Líder"),1,0),0))</f>
        <v>31</v>
      </c>
      <c r="J22" s="118">
        <v>1</v>
      </c>
      <c r="K22" s="70">
        <f t="shared" si="44"/>
        <v>31</v>
      </c>
      <c r="L22" s="71">
        <f>ROUND((IF(VLOOKUP($C22,'Indicadores Financeiros'!$A$107:$J$115,4,FALSE)="S",'Indicadores Financeiros'!$J$91+'Indicadores Financeiros'!$J$92+'Indicadores Financeiros'!$J$93+'Indicadores Financeiros'!$J$94+IF(E22="posto/dia",'Indicadores Financeiros'!$J$95,0)+IF(E22="posto/hora extra",'Indicadores Financeiros'!$J$85*('Indicadores Financeiros'!$J$91+'Indicadores Financeiros'!$J$92+'Indicadores Financeiros'!$J$93+'Indicadores Financeiros'!$J$94),0),'Indicadores Financeiros'!$J$91+'Indicadores Financeiros'!$J$92+IF(E22="posto/dia líder",'Indicadores Financeiros'!$J$96,0)+IF(E22="posto/hora extra",'Indicadores Financeiros'!$J$85*('Indicadores Financeiros'!$J$91+'Indicadores Financeiros'!$J$92),0))),2)</f>
        <v>0</v>
      </c>
      <c r="M22" s="71">
        <f>IF(C22=680004,ROUND((L22-'Indicadores Financeiros'!$J$95)*'Indicadores Financeiros'!$J$62,2),ROUND(L22*'Indicadores Financeiros'!$J$62,2))</f>
        <v>0</v>
      </c>
      <c r="N22" s="48">
        <f>IF(OR(E22="posto/dia",E22="posto/dia líder"),ROUND('Indicadores Financeiros'!$J$98+'Indicadores Financeiros'!$J$99+'Indicadores Financeiros'!$J$101+'Indicadores Financeiros'!$J$102+ROUND(('Indicadores Financeiros'!$J$103*'Relatório Custo'!$H22),2)+'Indicadores Financeiros'!$J$100,2)+IF(ROUND((VLOOKUP($A22,'Indicadores Financeiros'!$A$119:$J$241,9,FALSE)*H22)-('Indicadores Financeiros'!$J$91*6%),2)&lt;0,0,ROUND((VLOOKUP($A22,'Indicadores Financeiros'!$A$119:$J$241,9,FALSE)*H22)-('Indicadores Financeiros'!$J$91*6%),2)),IF(E22="posto/hora",IF('Indicadores Financeiros'!$J$91=0,0,ROUND((VLOOKUP($B22,'Indicadores Financeiros'!$B$119:$I$143,8,FALSE)+'Indicadores Financeiros'!$J$103+'Indicadores Financeiros'!$J$86)*$H22,2)),0))</f>
        <v>0</v>
      </c>
      <c r="O22" s="48">
        <f>IF($E22="posto/hora extra",0,IF(OR(E22="posto/dia",E22="posto/dia líder"),VLOOKUP($C22,'Indicadores Financeiros'!$A$107:$J$115,8,FALSE)+VLOOKUP($C22,'Indicadores Financeiros'!$A$107:$J$115,9,FALSE)+VLOOKUP($C22,'Indicadores Financeiros'!$A$107:$J$115,10,FALSE),IF('Indicadores Financeiros'!$J$91=0,0,(VLOOKUP($C22,'Indicadores Financeiros'!$A$107:$J$115,9,FALSE)+VLOOKUP('Relatório Custo'!$C22,'Indicadores Financeiros'!$A$107:$J$115,10,FALSE)+('Indicadores Financeiros'!$J$87*'Relatório Custo'!$H22)))))</f>
        <v>0</v>
      </c>
      <c r="P22" s="48">
        <f>ROUND((L22+M22+N22+O22)*VLOOKUP($C22,'Indicadores Financeiros'!$A$107:$M$115,5,FALSE),2)</f>
        <v>0</v>
      </c>
      <c r="Q22" s="74">
        <f>SUM(L22:P22)</f>
        <v>0</v>
      </c>
      <c r="R22" s="74">
        <f>ROUND(Q22*G22,2)</f>
        <v>0</v>
      </c>
      <c r="S22" s="205">
        <f t="shared" si="7"/>
        <v>0</v>
      </c>
      <c r="T22" s="46">
        <f>VLOOKUP($A22,'Indicadores Financeiros'!$A$119:$J$241,8,FALSE)</f>
        <v>3.09E-2</v>
      </c>
      <c r="U22" s="76">
        <f>ROUND(S22*(1+T22),2)</f>
        <v>0</v>
      </c>
      <c r="V22" s="24">
        <f t="shared" si="25"/>
        <v>0</v>
      </c>
      <c r="W22" s="84">
        <f>V22*('Indicadores Financeiros'!$F$13-F22+1)</f>
        <v>0</v>
      </c>
      <c r="X22" s="20"/>
      <c r="Y22" s="106">
        <f>IF(AND(C22=680027,E22="posto/dia líder"),ROUND(('Indicadores Financeiros'!$J$91+'Indicadores Financeiros'!$J$92+'Indicadores Financeiros'!$J$96)*'Relatório Custo'!G22*'Relatório Custo'!J22,2),ROUND(IF(E22="posto/dia",(IF(VLOOKUP($C22,'Indicadores Financeiros'!$A$107:$J$111,4,FALSE)="S",'Indicadores Financeiros'!$J$91+'Indicadores Financeiros'!$J$92+'Indicadores Financeiros'!$J$93+'Indicadores Financeiros'!$J$94+'Indicadores Financeiros'!$J$95,'Indicadores Financeiros'!$J$91+'Indicadores Financeiros'!$J$92)),0)*G22*J22,2))</f>
        <v>0</v>
      </c>
      <c r="Z22" s="42">
        <f>IF(OR(E22="posto/dia",E22="posto/dia líder"),'Indicadores Financeiros'!$J$70,0)</f>
        <v>0.31359999999999999</v>
      </c>
      <c r="AA22" s="41">
        <f t="shared" si="47"/>
        <v>0</v>
      </c>
      <c r="AB22" s="25"/>
      <c r="AC22" s="23">
        <f>IF(E22="posto/dia",ROUND((ROUND(((VLOOKUP($A22,'Indicadores Financeiros'!$A$119:$J$241,9,FALSE)*H22)-ROUND(('Indicadores Financeiros'!$J$91*6%),2))/H22,2)+'Indicadores Financeiros'!$J$103+ROUND(VLOOKUP($C22,'Indicadores Financeiros'!$A$107:$J$111,9,FALSE)/H22,2)+ROUND(((L22*'Indicadores Financeiros'!$J$60)/H22),2))*(1+T22),2),0)</f>
        <v>0</v>
      </c>
      <c r="AD22" s="23">
        <f>IF(OR(E22="Posto/Dia",E22="Posto/Dia Líder"),ROUND(U22/IF(OR(C22=680010,C22=680023),600,720),2),0)</f>
        <v>0</v>
      </c>
      <c r="AE22" s="117"/>
      <c r="AF22" s="117"/>
      <c r="AG22" s="117"/>
      <c r="AH22" s="31"/>
      <c r="AI22" s="31"/>
      <c r="AJ22" s="31"/>
      <c r="AK22" s="31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5"/>
      <c r="ED22" s="25"/>
      <c r="EE22" s="25"/>
      <c r="EF22" s="25"/>
      <c r="EG22" s="25"/>
      <c r="EH22" s="25"/>
      <c r="EI22" s="25"/>
      <c r="EJ22" s="25"/>
      <c r="EK22" s="25"/>
      <c r="EL22" s="25"/>
      <c r="EM22" s="25"/>
      <c r="EN22" s="25"/>
      <c r="EO22" s="25"/>
      <c r="EP22" s="25"/>
      <c r="EQ22" s="25"/>
      <c r="ER22" s="25"/>
      <c r="ES22" s="25"/>
      <c r="ET22" s="25"/>
      <c r="EU22" s="25"/>
      <c r="EV22" s="25"/>
      <c r="EW22" s="25"/>
      <c r="EX22" s="25"/>
      <c r="EY22" s="25"/>
      <c r="EZ22" s="25"/>
      <c r="FA22" s="25"/>
      <c r="FB22" s="25"/>
      <c r="FC22" s="25"/>
      <c r="FD22" s="25"/>
      <c r="FE22" s="25"/>
      <c r="FF22" s="25"/>
      <c r="FG22" s="25"/>
      <c r="FH22" s="25"/>
      <c r="FI22" s="25"/>
      <c r="FJ22" s="25"/>
      <c r="FK22" s="25"/>
      <c r="FL22" s="25"/>
      <c r="FM22" s="25"/>
      <c r="FN22" s="25"/>
      <c r="FO22" s="25"/>
      <c r="FP22" s="25"/>
      <c r="FQ22" s="25"/>
      <c r="FR22" s="25"/>
      <c r="FS22" s="25"/>
      <c r="FT22" s="25"/>
      <c r="FU22" s="25"/>
      <c r="FV22" s="25"/>
      <c r="FW22" s="25"/>
      <c r="FX22" s="25"/>
      <c r="FY22" s="25"/>
      <c r="FZ22" s="25"/>
      <c r="GA22" s="25"/>
      <c r="GB22" s="25"/>
      <c r="GC22" s="25"/>
      <c r="GD22" s="25"/>
      <c r="GE22" s="25"/>
      <c r="GF22" s="25"/>
      <c r="GG22" s="25"/>
      <c r="GH22" s="25"/>
      <c r="GI22" s="25"/>
      <c r="GJ22" s="25"/>
      <c r="GK22" s="25"/>
      <c r="GL22" s="25"/>
      <c r="GM22" s="25"/>
      <c r="GN22" s="25"/>
      <c r="GO22" s="25"/>
      <c r="GP22" s="25"/>
      <c r="GQ22" s="25"/>
      <c r="GR22" s="25"/>
      <c r="GS22" s="25"/>
      <c r="GT22" s="25"/>
      <c r="GU22" s="25"/>
      <c r="GV22" s="25"/>
      <c r="GW22" s="25"/>
      <c r="GX22" s="25"/>
      <c r="GY22" s="25"/>
      <c r="GZ22" s="25"/>
      <c r="HA22" s="25"/>
      <c r="HB22" s="25"/>
      <c r="HC22" s="25"/>
      <c r="HD22" s="25"/>
      <c r="HE22" s="25"/>
      <c r="HF22" s="25"/>
      <c r="HG22" s="25"/>
      <c r="HH22" s="25"/>
      <c r="HI22" s="25"/>
      <c r="HJ22" s="25"/>
      <c r="HK22" s="25"/>
      <c r="HL22" s="25"/>
      <c r="HM22" s="25"/>
      <c r="HN22" s="25"/>
      <c r="HO22" s="25"/>
      <c r="HP22" s="25"/>
      <c r="HQ22" s="25"/>
      <c r="HR22" s="25"/>
      <c r="HS22" s="25"/>
      <c r="HT22" s="25"/>
      <c r="HU22" s="25"/>
      <c r="HV22" s="25"/>
      <c r="HW22" s="25"/>
      <c r="HX22" s="25"/>
      <c r="HY22" s="25"/>
      <c r="HZ22" s="25"/>
      <c r="IA22" s="25"/>
      <c r="IB22" s="25"/>
      <c r="IC22" s="25"/>
      <c r="ID22" s="25"/>
      <c r="IE22" s="25"/>
      <c r="IF22" s="25"/>
      <c r="IG22" s="25"/>
      <c r="IH22" s="25"/>
      <c r="II22" s="25"/>
      <c r="IJ22" s="25"/>
      <c r="IK22" s="25"/>
      <c r="IL22" s="25"/>
      <c r="IM22" s="25"/>
      <c r="IN22" s="25"/>
      <c r="IO22" s="25"/>
      <c r="IP22" s="25"/>
      <c r="IQ22" s="25"/>
      <c r="IR22" s="25"/>
      <c r="IS22" s="25"/>
      <c r="IT22" s="25"/>
      <c r="IU22" s="25"/>
      <c r="IV22" s="25"/>
      <c r="IW22" s="25"/>
      <c r="IX22" s="25"/>
      <c r="IY22" s="25"/>
      <c r="IZ22" s="25"/>
      <c r="JA22" s="25"/>
      <c r="JB22" s="25"/>
      <c r="JC22" s="25"/>
      <c r="JD22" s="25"/>
      <c r="JE22" s="25"/>
      <c r="JF22" s="25"/>
      <c r="JG22" s="25"/>
      <c r="JH22" s="25"/>
      <c r="JI22" s="25"/>
      <c r="JJ22" s="25"/>
      <c r="JK22" s="25"/>
      <c r="JL22" s="25"/>
      <c r="JM22" s="25"/>
      <c r="JN22" s="25"/>
      <c r="JO22" s="25"/>
      <c r="JP22" s="25"/>
      <c r="JQ22" s="25"/>
      <c r="JR22" s="25"/>
      <c r="JS22" s="25"/>
      <c r="JT22" s="25"/>
      <c r="JU22" s="25"/>
      <c r="JV22" s="25"/>
      <c r="JW22" s="25"/>
      <c r="JX22" s="25"/>
      <c r="JY22" s="25"/>
      <c r="JZ22" s="25"/>
      <c r="KA22" s="25"/>
      <c r="KB22" s="25"/>
      <c r="KC22" s="25"/>
      <c r="KD22" s="25"/>
      <c r="KE22" s="25"/>
      <c r="KF22" s="25"/>
      <c r="KG22" s="25"/>
      <c r="KH22" s="25"/>
      <c r="KI22" s="25"/>
      <c r="KJ22" s="25"/>
      <c r="KK22" s="25"/>
      <c r="KL22" s="25"/>
      <c r="KM22" s="25"/>
      <c r="KN22" s="25"/>
      <c r="KO22" s="25"/>
      <c r="KP22" s="25"/>
      <c r="KQ22" s="25"/>
      <c r="KR22" s="25"/>
      <c r="KS22" s="25"/>
      <c r="KT22" s="25"/>
      <c r="KU22" s="25"/>
      <c r="KV22" s="25"/>
      <c r="KW22" s="25"/>
      <c r="KX22" s="25"/>
      <c r="KY22" s="25"/>
      <c r="KZ22" s="25"/>
      <c r="LA22" s="25"/>
      <c r="LB22" s="25"/>
      <c r="LC22" s="25"/>
      <c r="LD22" s="25"/>
      <c r="LE22" s="25"/>
      <c r="LF22" s="25"/>
      <c r="LG22" s="25"/>
      <c r="LH22" s="25"/>
      <c r="LI22" s="25"/>
      <c r="LJ22" s="25"/>
      <c r="LK22" s="25"/>
      <c r="LL22" s="25"/>
      <c r="LM22" s="25"/>
      <c r="LN22" s="25"/>
      <c r="LO22" s="25"/>
      <c r="LP22" s="25"/>
      <c r="LQ22" s="25"/>
      <c r="LR22" s="25"/>
      <c r="LS22" s="25"/>
      <c r="LT22" s="25"/>
      <c r="LU22" s="25"/>
      <c r="LV22" s="25"/>
      <c r="LW22" s="25"/>
      <c r="LX22" s="25"/>
      <c r="LY22" s="25"/>
      <c r="LZ22" s="25"/>
      <c r="MA22" s="25"/>
      <c r="MB22" s="25"/>
      <c r="MC22" s="25"/>
      <c r="MD22" s="25"/>
      <c r="ME22" s="25"/>
      <c r="MF22" s="25"/>
      <c r="MG22" s="25"/>
      <c r="MH22" s="25"/>
    </row>
    <row r="23" spans="1:346" s="26" customFormat="1" ht="36" x14ac:dyDescent="0.25">
      <c r="A23" s="21">
        <v>7</v>
      </c>
      <c r="B23" s="22" t="str">
        <f>VLOOKUP($A23,'Indicadores Financeiros'!$A$119:$J$241,2,FALSE)</f>
        <v>COSMÓPOLIS</v>
      </c>
      <c r="C23" s="4">
        <v>680011</v>
      </c>
      <c r="D23" s="7" t="str">
        <f>VLOOKUP($C23,'Indicadores Financeiros'!$A$107:$J$115,2,FALSE)</f>
        <v>Posto de vigilante diurno - com almocista (repositor) - 12 horas - escala de 12 x 36 de segunda-feira a domingo</v>
      </c>
      <c r="E23" s="7" t="str">
        <f>VLOOKUP($C23,'Indicadores Financeiros'!$A$107:$J$115,3,FALSE)</f>
        <v>Posto/Dia</v>
      </c>
      <c r="F23" s="4">
        <f>VLOOKUP($A23,'Indicadores Financeiros'!$A$119:$J$241,10,FALSE)</f>
        <v>1</v>
      </c>
      <c r="G23" s="4">
        <f>(VLOOKUP($C23,'Indicadores Financeiros'!$A$107:$J$115,6,FALSE))</f>
        <v>2</v>
      </c>
      <c r="H23" s="201">
        <f>VLOOKUP($C23,'Indicadores Financeiros'!$A$107:$J$115,7,FALSE)</f>
        <v>15.22</v>
      </c>
      <c r="I23" s="198">
        <f>IF(OR(C23=680018,C23=680023,C23=680028,C23=680021),21,IF(OR(E23="Posto/Dia",E23="Posto/Dia Líder"),INT(VLOOKUP($C23,'Indicadores Financeiros'!$A$107:$J$115,7,FALSE)*G23)+IF(OR(E23="Posto/Dia",E23="Posto/Dia Líder"),1,0),0))</f>
        <v>31</v>
      </c>
      <c r="J23" s="118">
        <v>1</v>
      </c>
      <c r="K23" s="70">
        <f t="shared" si="44"/>
        <v>31</v>
      </c>
      <c r="L23" s="71">
        <f>ROUND((IF(VLOOKUP($C23,'Indicadores Financeiros'!$A$107:$J$115,4,FALSE)="S",'Indicadores Financeiros'!$J$91+'Indicadores Financeiros'!$J$92+'Indicadores Financeiros'!$J$93+'Indicadores Financeiros'!$J$94+IF(E23="posto/dia",'Indicadores Financeiros'!$J$95,0)+IF(E23="posto/hora extra",'Indicadores Financeiros'!$J$85*('Indicadores Financeiros'!$J$91+'Indicadores Financeiros'!$J$92+'Indicadores Financeiros'!$J$93+'Indicadores Financeiros'!$J$94),0),'Indicadores Financeiros'!$J$91+'Indicadores Financeiros'!$J$92+IF(E23="posto/dia líder",'Indicadores Financeiros'!$J$96,0)+IF(E23="posto/hora extra",'Indicadores Financeiros'!$J$85*('Indicadores Financeiros'!$J$91+'Indicadores Financeiros'!$J$92),0))),2)</f>
        <v>0</v>
      </c>
      <c r="M23" s="71">
        <f>IF(C23=680004,ROUND((L23-'Indicadores Financeiros'!$J$95)*'Indicadores Financeiros'!$J$62,2),ROUND(L23*'Indicadores Financeiros'!$J$62,2))</f>
        <v>0</v>
      </c>
      <c r="N23" s="48">
        <f>IF(OR(E23="posto/dia",E23="posto/dia líder"),ROUND('Indicadores Financeiros'!$J$98+'Indicadores Financeiros'!$J$99+'Indicadores Financeiros'!$J$101+'Indicadores Financeiros'!$J$102+ROUND(('Indicadores Financeiros'!$J$103*'Relatório Custo'!$H23),2)+'Indicadores Financeiros'!$J$100,2)+IF(ROUND((VLOOKUP($A23,'Indicadores Financeiros'!$A$119:$J$241,9,FALSE)*H23)-('Indicadores Financeiros'!$J$91*6%),2)&lt;0,0,ROUND((VLOOKUP($A23,'Indicadores Financeiros'!$A$119:$J$241,9,FALSE)*H23)-('Indicadores Financeiros'!$J$91*6%),2)),IF(E23="posto/hora",IF('Indicadores Financeiros'!$J$91=0,0,ROUND((VLOOKUP($B23,'Indicadores Financeiros'!$B$119:$I$143,8,FALSE)+'Indicadores Financeiros'!$J$103+'Indicadores Financeiros'!$J$86)*$H23,2)),0))</f>
        <v>0</v>
      </c>
      <c r="O23" s="48">
        <f>IF($E23="posto/hora extra",0,IF(OR(E23="posto/dia",E23="posto/dia líder"),VLOOKUP($C23,'Indicadores Financeiros'!$A$107:$J$115,8,FALSE)+VLOOKUP($C23,'Indicadores Financeiros'!$A$107:$J$115,9,FALSE)+VLOOKUP($C23,'Indicadores Financeiros'!$A$107:$J$115,10,FALSE),IF('Indicadores Financeiros'!$J$91=0,0,(VLOOKUP($C23,'Indicadores Financeiros'!$A$107:$J$115,9,FALSE)+VLOOKUP('Relatório Custo'!$C23,'Indicadores Financeiros'!$A$107:$J$115,10,FALSE)+('Indicadores Financeiros'!$J$87*'Relatório Custo'!$H23)))))</f>
        <v>0</v>
      </c>
      <c r="P23" s="48">
        <f>ROUND((L23+M23+N23+O23)*VLOOKUP($C23,'Indicadores Financeiros'!$A$107:$M$115,5,FALSE),2)</f>
        <v>0</v>
      </c>
      <c r="Q23" s="74">
        <f t="shared" ref="Q23" si="48">SUM(L23:P23)</f>
        <v>0</v>
      </c>
      <c r="R23" s="74">
        <f t="shared" ref="R23:R27" si="49">ROUND(Q23*G23,2)</f>
        <v>0</v>
      </c>
      <c r="S23" s="205">
        <f t="shared" si="7"/>
        <v>0</v>
      </c>
      <c r="T23" s="46">
        <f>VLOOKUP($A23,'Indicadores Financeiros'!$A$119:$J$241,8,FALSE)</f>
        <v>3.09E-2</v>
      </c>
      <c r="U23" s="76">
        <f t="shared" ref="U23:U25" si="50">ROUND(S23*(1+T23),2)</f>
        <v>0</v>
      </c>
      <c r="V23" s="24">
        <f t="shared" si="25"/>
        <v>0</v>
      </c>
      <c r="W23" s="84">
        <f>V23*('Indicadores Financeiros'!$F$13-F23+1)</f>
        <v>0</v>
      </c>
      <c r="X23" s="20"/>
      <c r="Y23" s="106">
        <f>IF(AND(C23=680027,E23="posto/dia líder"),ROUND(('Indicadores Financeiros'!$J$91+'Indicadores Financeiros'!$J$92+'Indicadores Financeiros'!$J$96)*'Relatório Custo'!G23*'Relatório Custo'!J23,2),ROUND(IF(E23="posto/dia",(IF(VLOOKUP($C23,'Indicadores Financeiros'!$A$107:$J$111,4,FALSE)="S",'Indicadores Financeiros'!$J$91+'Indicadores Financeiros'!$J$92+'Indicadores Financeiros'!$J$93+'Indicadores Financeiros'!$J$94+'Indicadores Financeiros'!$J$95,'Indicadores Financeiros'!$J$91+'Indicadores Financeiros'!$J$92)),0)*G23*J23,2))</f>
        <v>0</v>
      </c>
      <c r="Z23" s="42">
        <f>IF(OR(E23="posto/dia",E23="posto/dia líder"),'Indicadores Financeiros'!$J$70,0)</f>
        <v>0.31359999999999999</v>
      </c>
      <c r="AA23" s="41">
        <f t="shared" si="47"/>
        <v>0</v>
      </c>
      <c r="AB23" s="25"/>
      <c r="AC23" s="23">
        <f>IF(E23="posto/dia",ROUND((ROUND(((VLOOKUP($A23,'Indicadores Financeiros'!$A$119:$J$241,9,FALSE)*H23)-ROUND(('Indicadores Financeiros'!$J$91*6%),2))/H23,2)+ROUND('Indicadores Financeiros'!$J$103,2)+ROUND(VLOOKUP($C23,'Indicadores Financeiros'!$A$107:$J$111,9,FALSE)/H23,2)+ROUND((L23*'Indicadores Financeiros'!$J$60/H23),2))*(1+T23),2),0)</f>
        <v>0</v>
      </c>
      <c r="AD23" s="23">
        <f t="shared" ref="AD23" si="51">IF(OR(E23="Posto/Dia",E23="Posto/Dia Líder"),ROUND(U23/IF(OR(C23=680010,C23=680023),600,720),2),0)</f>
        <v>0</v>
      </c>
      <c r="AE23" s="117"/>
      <c r="AF23" s="117"/>
      <c r="AG23" s="117"/>
      <c r="AH23" s="31"/>
      <c r="AI23" s="31"/>
      <c r="AJ23" s="31"/>
      <c r="AK23" s="31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25"/>
      <c r="EW23" s="25"/>
      <c r="EX23" s="25"/>
      <c r="EY23" s="25"/>
      <c r="EZ23" s="25"/>
      <c r="FA23" s="25"/>
      <c r="FB23" s="25"/>
      <c r="FC23" s="25"/>
      <c r="FD23" s="25"/>
      <c r="FE23" s="25"/>
      <c r="FF23" s="25"/>
      <c r="FG23" s="25"/>
      <c r="FH23" s="25"/>
      <c r="FI23" s="25"/>
      <c r="FJ23" s="25"/>
      <c r="FK23" s="25"/>
      <c r="FL23" s="25"/>
      <c r="FM23" s="25"/>
      <c r="FN23" s="25"/>
      <c r="FO23" s="25"/>
      <c r="FP23" s="25"/>
      <c r="FQ23" s="25"/>
      <c r="FR23" s="25"/>
      <c r="FS23" s="25"/>
      <c r="FT23" s="25"/>
      <c r="FU23" s="25"/>
      <c r="FV23" s="25"/>
      <c r="FW23" s="25"/>
      <c r="FX23" s="25"/>
      <c r="FY23" s="25"/>
      <c r="FZ23" s="25"/>
      <c r="GA23" s="25"/>
      <c r="GB23" s="25"/>
      <c r="GC23" s="25"/>
      <c r="GD23" s="25"/>
      <c r="GE23" s="25"/>
      <c r="GF23" s="25"/>
      <c r="GG23" s="25"/>
      <c r="GH23" s="25"/>
      <c r="GI23" s="25"/>
      <c r="GJ23" s="25"/>
      <c r="GK23" s="25"/>
      <c r="GL23" s="25"/>
      <c r="GM23" s="25"/>
      <c r="GN23" s="25"/>
      <c r="GO23" s="25"/>
      <c r="GP23" s="25"/>
      <c r="GQ23" s="25"/>
      <c r="GR23" s="25"/>
      <c r="GS23" s="25"/>
      <c r="GT23" s="25"/>
      <c r="GU23" s="25"/>
      <c r="GV23" s="25"/>
      <c r="GW23" s="25"/>
      <c r="GX23" s="25"/>
      <c r="GY23" s="25"/>
      <c r="GZ23" s="25"/>
      <c r="HA23" s="25"/>
      <c r="HB23" s="25"/>
      <c r="HC23" s="25"/>
      <c r="HD23" s="25"/>
      <c r="HE23" s="25"/>
      <c r="HF23" s="25"/>
      <c r="HG23" s="25"/>
      <c r="HH23" s="25"/>
      <c r="HI23" s="25"/>
      <c r="HJ23" s="25"/>
      <c r="HK23" s="25"/>
      <c r="HL23" s="25"/>
      <c r="HM23" s="25"/>
      <c r="HN23" s="25"/>
      <c r="HO23" s="25"/>
      <c r="HP23" s="25"/>
      <c r="HQ23" s="25"/>
      <c r="HR23" s="25"/>
      <c r="HS23" s="25"/>
      <c r="HT23" s="25"/>
      <c r="HU23" s="25"/>
      <c r="HV23" s="25"/>
      <c r="HW23" s="25"/>
      <c r="HX23" s="25"/>
      <c r="HY23" s="25"/>
      <c r="HZ23" s="25"/>
      <c r="IA23" s="25"/>
      <c r="IB23" s="25"/>
      <c r="IC23" s="25"/>
      <c r="ID23" s="25"/>
      <c r="IE23" s="25"/>
      <c r="IF23" s="25"/>
      <c r="IG23" s="25"/>
      <c r="IH23" s="25"/>
      <c r="II23" s="25"/>
      <c r="IJ23" s="25"/>
      <c r="IK23" s="25"/>
      <c r="IL23" s="25"/>
      <c r="IM23" s="25"/>
      <c r="IN23" s="25"/>
      <c r="IO23" s="25"/>
      <c r="IP23" s="25"/>
      <c r="IQ23" s="25"/>
      <c r="IR23" s="25"/>
      <c r="IS23" s="25"/>
      <c r="IT23" s="25"/>
      <c r="IU23" s="25"/>
      <c r="IV23" s="25"/>
      <c r="IW23" s="25"/>
      <c r="IX23" s="25"/>
      <c r="IY23" s="25"/>
      <c r="IZ23" s="25"/>
      <c r="JA23" s="25"/>
      <c r="JB23" s="25"/>
      <c r="JC23" s="25"/>
      <c r="JD23" s="25"/>
      <c r="JE23" s="25"/>
      <c r="JF23" s="25"/>
      <c r="JG23" s="25"/>
      <c r="JH23" s="25"/>
      <c r="JI23" s="25"/>
      <c r="JJ23" s="25"/>
      <c r="JK23" s="25"/>
      <c r="JL23" s="25"/>
      <c r="JM23" s="25"/>
      <c r="JN23" s="25"/>
      <c r="JO23" s="25"/>
      <c r="JP23" s="25"/>
      <c r="JQ23" s="25"/>
      <c r="JR23" s="25"/>
      <c r="JS23" s="25"/>
      <c r="JT23" s="25"/>
      <c r="JU23" s="25"/>
      <c r="JV23" s="25"/>
      <c r="JW23" s="25"/>
      <c r="JX23" s="25"/>
      <c r="JY23" s="25"/>
      <c r="JZ23" s="25"/>
      <c r="KA23" s="25"/>
      <c r="KB23" s="25"/>
      <c r="KC23" s="25"/>
      <c r="KD23" s="25"/>
      <c r="KE23" s="25"/>
      <c r="KF23" s="25"/>
      <c r="KG23" s="25"/>
      <c r="KH23" s="25"/>
      <c r="KI23" s="25"/>
      <c r="KJ23" s="25"/>
      <c r="KK23" s="25"/>
      <c r="KL23" s="25"/>
      <c r="KM23" s="25"/>
      <c r="KN23" s="25"/>
      <c r="KO23" s="25"/>
      <c r="KP23" s="25"/>
      <c r="KQ23" s="25"/>
      <c r="KR23" s="25"/>
      <c r="KS23" s="25"/>
      <c r="KT23" s="25"/>
      <c r="KU23" s="25"/>
      <c r="KV23" s="25"/>
      <c r="KW23" s="25"/>
      <c r="KX23" s="25"/>
      <c r="KY23" s="25"/>
      <c r="KZ23" s="25"/>
      <c r="LA23" s="25"/>
      <c r="LB23" s="25"/>
      <c r="LC23" s="25"/>
      <c r="LD23" s="25"/>
      <c r="LE23" s="25"/>
      <c r="LF23" s="25"/>
      <c r="LG23" s="25"/>
      <c r="LH23" s="25"/>
      <c r="LI23" s="25"/>
      <c r="LJ23" s="25"/>
      <c r="LK23" s="25"/>
      <c r="LL23" s="25"/>
      <c r="LM23" s="25"/>
      <c r="LN23" s="25"/>
      <c r="LO23" s="25"/>
      <c r="LP23" s="25"/>
      <c r="LQ23" s="25"/>
      <c r="LR23" s="25"/>
      <c r="LS23" s="25"/>
      <c r="LT23" s="25"/>
      <c r="LU23" s="25"/>
      <c r="LV23" s="25"/>
      <c r="LW23" s="25"/>
      <c r="LX23" s="25"/>
      <c r="LY23" s="25"/>
      <c r="LZ23" s="25"/>
      <c r="MA23" s="25"/>
      <c r="MB23" s="25"/>
      <c r="MC23" s="25"/>
      <c r="MD23" s="25"/>
      <c r="ME23" s="25"/>
      <c r="MF23" s="25"/>
      <c r="MG23" s="25"/>
      <c r="MH23" s="25"/>
    </row>
    <row r="24" spans="1:346" s="26" customFormat="1" ht="48" x14ac:dyDescent="0.25">
      <c r="A24" s="21">
        <v>7</v>
      </c>
      <c r="B24" s="22" t="str">
        <f>VLOOKUP($A24,'Indicadores Financeiros'!$A$119:$J$241,2,FALSE)</f>
        <v>COSMÓPOLIS</v>
      </c>
      <c r="C24" s="4">
        <v>680028</v>
      </c>
      <c r="D24" s="7" t="str">
        <f>VLOOKUP($C24,'Indicadores Financeiros'!$A$107:$J$115,2,FALSE)</f>
        <v>Posto de vigilante diurno - com almocista (repositor/repositora) - 44 horas semanais - segunda a sexta-feira - com uso de arma de fogo</v>
      </c>
      <c r="E24" s="7" t="str">
        <f>VLOOKUP($C24,'Indicadores Financeiros'!$A$107:$J$115,3,FALSE)</f>
        <v>Posto/Dia</v>
      </c>
      <c r="F24" s="4">
        <f>VLOOKUP($A24,'Indicadores Financeiros'!$A$119:$J$241,10,FALSE)</f>
        <v>1</v>
      </c>
      <c r="G24" s="4">
        <f>(VLOOKUP($C24,'Indicadores Financeiros'!$A$107:$J$115,6,FALSE))</f>
        <v>1</v>
      </c>
      <c r="H24" s="201">
        <f>VLOOKUP($C24,'Indicadores Financeiros'!$A$107:$J$115,7,FALSE)</f>
        <v>21</v>
      </c>
      <c r="I24" s="198">
        <f>IF(OR(C24=680018,C24=680023,C24=680028,C24=680021),21,IF(OR(E24="Posto/Dia",E24="Posto/Dia Líder"),INT(VLOOKUP($C24,'Indicadores Financeiros'!$A$107:$J$115,7,FALSE)*G24)+IF(OR(E24="Posto/Dia",E24="Posto/Dia Líder"),1,0),0))</f>
        <v>21</v>
      </c>
      <c r="J24" s="118">
        <v>1</v>
      </c>
      <c r="K24" s="70">
        <f t="shared" si="44"/>
        <v>21</v>
      </c>
      <c r="L24" s="71">
        <f>ROUND((IF(VLOOKUP($C24,'Indicadores Financeiros'!$A$107:$J$115,4,FALSE)="S",'Indicadores Financeiros'!$J$91+'Indicadores Financeiros'!$J$92+'Indicadores Financeiros'!$J$93+'Indicadores Financeiros'!$J$94+IF(E24="posto/dia",'Indicadores Financeiros'!$J$95,0)+IF(E24="posto/hora extra",'Indicadores Financeiros'!$J$85*('Indicadores Financeiros'!$J$91+'Indicadores Financeiros'!$J$92+'Indicadores Financeiros'!$J$93+'Indicadores Financeiros'!$J$94),0),'Indicadores Financeiros'!$J$91+'Indicadores Financeiros'!$J$92+IF(E24="posto/dia líder",'Indicadores Financeiros'!$J$96,0)+IF(E24="posto/hora extra",'Indicadores Financeiros'!$J$85*('Indicadores Financeiros'!$J$91+'Indicadores Financeiros'!$J$92),0))),2)</f>
        <v>0</v>
      </c>
      <c r="M24" s="71">
        <f>IF(C24=680004,ROUND((L24-'Indicadores Financeiros'!$J$95)*'Indicadores Financeiros'!$J$62,2),ROUND(L24*'Indicadores Financeiros'!$J$62,2))</f>
        <v>0</v>
      </c>
      <c r="N24" s="48">
        <f>IF(OR(E24="posto/dia",E24="posto/dia líder"),ROUND('Indicadores Financeiros'!$J$98+'Indicadores Financeiros'!$J$99+'Indicadores Financeiros'!$J$101+'Indicadores Financeiros'!$J$102+ROUND(('Indicadores Financeiros'!$J$103*'Relatório Custo'!$H24),2)+'Indicadores Financeiros'!$J$100,2)+IF(ROUND((VLOOKUP($A24,'Indicadores Financeiros'!$A$119:$J$241,9,FALSE)*H24)-('Indicadores Financeiros'!$J$91*6%),2)&lt;0,0,ROUND((VLOOKUP($A24,'Indicadores Financeiros'!$A$119:$J$241,9,FALSE)*H24)-('Indicadores Financeiros'!$J$91*6%),2)),IF(E24="posto/hora",IF('Indicadores Financeiros'!$J$91=0,0,ROUND((VLOOKUP($B24,'Indicadores Financeiros'!$B$119:$I$143,8,FALSE)+'Indicadores Financeiros'!$J$103+'Indicadores Financeiros'!$J$86)*$H24,2)),0))</f>
        <v>0</v>
      </c>
      <c r="O24" s="48">
        <f>IF($E24="posto/hora extra",0,IF(OR(E24="posto/dia",E24="posto/dia líder"),VLOOKUP($C24,'Indicadores Financeiros'!$A$107:$J$115,8,FALSE)+VLOOKUP($C24,'Indicadores Financeiros'!$A$107:$J$115,9,FALSE)+VLOOKUP($C24,'Indicadores Financeiros'!$A$107:$J$115,10,FALSE),IF('Indicadores Financeiros'!$J$91=0,0,(VLOOKUP($C24,'Indicadores Financeiros'!$A$107:$J$115,9,FALSE)+VLOOKUP('Relatório Custo'!$C24,'Indicadores Financeiros'!$A$107:$J$115,10,FALSE)+('Indicadores Financeiros'!$J$87*'Relatório Custo'!$H24)))))</f>
        <v>0</v>
      </c>
      <c r="P24" s="48">
        <f>ROUND((L24+M24+N24+O24)*VLOOKUP($C24,'Indicadores Financeiros'!$A$107:$M$115,5,FALSE),2)</f>
        <v>0</v>
      </c>
      <c r="Q24" s="74">
        <f t="shared" ref="Q24" si="52">SUM(L24:P24)</f>
        <v>0</v>
      </c>
      <c r="R24" s="74">
        <f t="shared" si="49"/>
        <v>0</v>
      </c>
      <c r="S24" s="205">
        <f t="shared" si="7"/>
        <v>0</v>
      </c>
      <c r="T24" s="46">
        <f>VLOOKUP($A24,'Indicadores Financeiros'!$A$119:$J$241,8,FALSE)</f>
        <v>3.09E-2</v>
      </c>
      <c r="U24" s="76">
        <f t="shared" si="50"/>
        <v>0</v>
      </c>
      <c r="V24" s="24">
        <f t="shared" si="25"/>
        <v>0</v>
      </c>
      <c r="W24" s="84">
        <f>V24*('Indicadores Financeiros'!$F$13-F24+1)</f>
        <v>0</v>
      </c>
      <c r="X24" s="20"/>
      <c r="Y24" s="106">
        <f>IF(AND(C24=680027,E24="posto/dia líder"),ROUND(('Indicadores Financeiros'!$J$91+'Indicadores Financeiros'!$J$92+'Indicadores Financeiros'!$J$96)*'Relatório Custo'!G24*'Relatório Custo'!J24,2),ROUND(IF(E24="posto/dia",(IF(VLOOKUP($C24,'Indicadores Financeiros'!$A$107:$J$111,4,FALSE)="S",'Indicadores Financeiros'!$J$91+'Indicadores Financeiros'!$J$92+'Indicadores Financeiros'!$J$93+'Indicadores Financeiros'!$J$94+'Indicadores Financeiros'!$J$95,'Indicadores Financeiros'!$J$91+'Indicadores Financeiros'!$J$92)),0)*G24*J24,2))</f>
        <v>0</v>
      </c>
      <c r="Z24" s="42">
        <f>IF(OR(E24="posto/dia",E24="posto/dia líder"),'Indicadores Financeiros'!$J$70,0)</f>
        <v>0.31359999999999999</v>
      </c>
      <c r="AA24" s="41">
        <f t="shared" si="47"/>
        <v>0</v>
      </c>
      <c r="AB24" s="25"/>
      <c r="AC24" s="23">
        <f>IF(E24="posto/dia",ROUND((ROUND(((VLOOKUP($A24,'Indicadores Financeiros'!$A$119:$J$241,9,FALSE)*H24)-ROUND(('Indicadores Financeiros'!$J$91*6%),2))/H24,2)+ROUND('Indicadores Financeiros'!$J$103,2)+ROUND(VLOOKUP($C24,'Indicadores Financeiros'!$A$107:$J$111,9,FALSE)/H24,2)+ROUND((L24*'Indicadores Financeiros'!$J$60/H24),2))*(1+T24),2),0)</f>
        <v>0</v>
      </c>
      <c r="AD24" s="23">
        <f t="shared" ref="AD24:AD27" si="53">IF(OR(E24="Posto/Dia",E24="Posto/Dia Líder"),ROUND(U24/IF(OR(C24=680010,C24=680023),600,720),2),0)</f>
        <v>0</v>
      </c>
      <c r="AE24" s="117"/>
      <c r="AF24" s="117"/>
      <c r="AG24" s="117"/>
      <c r="AH24" s="31"/>
      <c r="AI24" s="31"/>
      <c r="AJ24" s="31"/>
      <c r="AK24" s="31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  <c r="DD24" s="25"/>
      <c r="DE24" s="25"/>
      <c r="DF24" s="25"/>
      <c r="DG24" s="25"/>
      <c r="DH24" s="25"/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25"/>
      <c r="DZ24" s="25"/>
      <c r="EA24" s="25"/>
      <c r="EB24" s="25"/>
      <c r="EC24" s="25"/>
      <c r="ED24" s="25"/>
      <c r="EE24" s="25"/>
      <c r="EF24" s="25"/>
      <c r="EG24" s="25"/>
      <c r="EH24" s="25"/>
      <c r="EI24" s="25"/>
      <c r="EJ24" s="25"/>
      <c r="EK24" s="25"/>
      <c r="EL24" s="25"/>
      <c r="EM24" s="25"/>
      <c r="EN24" s="25"/>
      <c r="EO24" s="25"/>
      <c r="EP24" s="25"/>
      <c r="EQ24" s="25"/>
      <c r="ER24" s="25"/>
      <c r="ES24" s="25"/>
      <c r="ET24" s="25"/>
      <c r="EU24" s="25"/>
      <c r="EV24" s="25"/>
      <c r="EW24" s="25"/>
      <c r="EX24" s="25"/>
      <c r="EY24" s="25"/>
      <c r="EZ24" s="25"/>
      <c r="FA24" s="25"/>
      <c r="FB24" s="25"/>
      <c r="FC24" s="25"/>
      <c r="FD24" s="25"/>
      <c r="FE24" s="25"/>
      <c r="FF24" s="25"/>
      <c r="FG24" s="25"/>
      <c r="FH24" s="25"/>
      <c r="FI24" s="25"/>
      <c r="FJ24" s="25"/>
      <c r="FK24" s="25"/>
      <c r="FL24" s="25"/>
      <c r="FM24" s="25"/>
      <c r="FN24" s="25"/>
      <c r="FO24" s="25"/>
      <c r="FP24" s="25"/>
      <c r="FQ24" s="25"/>
      <c r="FR24" s="25"/>
      <c r="FS24" s="25"/>
      <c r="FT24" s="25"/>
      <c r="FU24" s="25"/>
      <c r="FV24" s="25"/>
      <c r="FW24" s="25"/>
      <c r="FX24" s="25"/>
      <c r="FY24" s="25"/>
      <c r="FZ24" s="25"/>
      <c r="GA24" s="25"/>
      <c r="GB24" s="25"/>
      <c r="GC24" s="25"/>
      <c r="GD24" s="25"/>
      <c r="GE24" s="25"/>
      <c r="GF24" s="25"/>
      <c r="GG24" s="25"/>
      <c r="GH24" s="25"/>
      <c r="GI24" s="25"/>
      <c r="GJ24" s="25"/>
      <c r="GK24" s="25"/>
      <c r="GL24" s="25"/>
      <c r="GM24" s="25"/>
      <c r="GN24" s="25"/>
      <c r="GO24" s="25"/>
      <c r="GP24" s="25"/>
      <c r="GQ24" s="25"/>
      <c r="GR24" s="25"/>
      <c r="GS24" s="25"/>
      <c r="GT24" s="25"/>
      <c r="GU24" s="25"/>
      <c r="GV24" s="25"/>
      <c r="GW24" s="25"/>
      <c r="GX24" s="25"/>
      <c r="GY24" s="25"/>
      <c r="GZ24" s="25"/>
      <c r="HA24" s="25"/>
      <c r="HB24" s="25"/>
      <c r="HC24" s="25"/>
      <c r="HD24" s="25"/>
      <c r="HE24" s="25"/>
      <c r="HF24" s="25"/>
      <c r="HG24" s="25"/>
      <c r="HH24" s="25"/>
      <c r="HI24" s="25"/>
      <c r="HJ24" s="25"/>
      <c r="HK24" s="25"/>
      <c r="HL24" s="25"/>
      <c r="HM24" s="25"/>
      <c r="HN24" s="25"/>
      <c r="HO24" s="25"/>
      <c r="HP24" s="25"/>
      <c r="HQ24" s="25"/>
      <c r="HR24" s="25"/>
      <c r="HS24" s="25"/>
      <c r="HT24" s="25"/>
      <c r="HU24" s="25"/>
      <c r="HV24" s="25"/>
      <c r="HW24" s="25"/>
      <c r="HX24" s="25"/>
      <c r="HY24" s="25"/>
      <c r="HZ24" s="25"/>
      <c r="IA24" s="25"/>
      <c r="IB24" s="25"/>
      <c r="IC24" s="25"/>
      <c r="ID24" s="25"/>
      <c r="IE24" s="25"/>
      <c r="IF24" s="25"/>
      <c r="IG24" s="25"/>
      <c r="IH24" s="25"/>
      <c r="II24" s="25"/>
      <c r="IJ24" s="25"/>
      <c r="IK24" s="25"/>
      <c r="IL24" s="25"/>
      <c r="IM24" s="25"/>
      <c r="IN24" s="25"/>
      <c r="IO24" s="25"/>
      <c r="IP24" s="25"/>
      <c r="IQ24" s="25"/>
      <c r="IR24" s="25"/>
      <c r="IS24" s="25"/>
      <c r="IT24" s="25"/>
      <c r="IU24" s="25"/>
      <c r="IV24" s="25"/>
      <c r="IW24" s="25"/>
      <c r="IX24" s="25"/>
      <c r="IY24" s="25"/>
      <c r="IZ24" s="25"/>
      <c r="JA24" s="25"/>
      <c r="JB24" s="25"/>
      <c r="JC24" s="25"/>
      <c r="JD24" s="25"/>
      <c r="JE24" s="25"/>
      <c r="JF24" s="25"/>
      <c r="JG24" s="25"/>
      <c r="JH24" s="25"/>
      <c r="JI24" s="25"/>
      <c r="JJ24" s="25"/>
      <c r="JK24" s="25"/>
      <c r="JL24" s="25"/>
      <c r="JM24" s="25"/>
      <c r="JN24" s="25"/>
      <c r="JO24" s="25"/>
      <c r="JP24" s="25"/>
      <c r="JQ24" s="25"/>
      <c r="JR24" s="25"/>
      <c r="JS24" s="25"/>
      <c r="JT24" s="25"/>
      <c r="JU24" s="25"/>
      <c r="JV24" s="25"/>
      <c r="JW24" s="25"/>
      <c r="JX24" s="25"/>
      <c r="JY24" s="25"/>
      <c r="JZ24" s="25"/>
      <c r="KA24" s="25"/>
      <c r="KB24" s="25"/>
      <c r="KC24" s="25"/>
      <c r="KD24" s="25"/>
      <c r="KE24" s="25"/>
      <c r="KF24" s="25"/>
      <c r="KG24" s="25"/>
      <c r="KH24" s="25"/>
      <c r="KI24" s="25"/>
      <c r="KJ24" s="25"/>
      <c r="KK24" s="25"/>
      <c r="KL24" s="25"/>
      <c r="KM24" s="25"/>
      <c r="KN24" s="25"/>
      <c r="KO24" s="25"/>
      <c r="KP24" s="25"/>
      <c r="KQ24" s="25"/>
      <c r="KR24" s="25"/>
      <c r="KS24" s="25"/>
      <c r="KT24" s="25"/>
      <c r="KU24" s="25"/>
      <c r="KV24" s="25"/>
      <c r="KW24" s="25"/>
      <c r="KX24" s="25"/>
      <c r="KY24" s="25"/>
      <c r="KZ24" s="25"/>
      <c r="LA24" s="25"/>
      <c r="LB24" s="25"/>
      <c r="LC24" s="25"/>
      <c r="LD24" s="25"/>
      <c r="LE24" s="25"/>
      <c r="LF24" s="25"/>
      <c r="LG24" s="25"/>
      <c r="LH24" s="25"/>
      <c r="LI24" s="25"/>
      <c r="LJ24" s="25"/>
      <c r="LK24" s="25"/>
      <c r="LL24" s="25"/>
      <c r="LM24" s="25"/>
      <c r="LN24" s="25"/>
      <c r="LO24" s="25"/>
      <c r="LP24" s="25"/>
      <c r="LQ24" s="25"/>
      <c r="LR24" s="25"/>
      <c r="LS24" s="25"/>
      <c r="LT24" s="25"/>
      <c r="LU24" s="25"/>
      <c r="LV24" s="25"/>
      <c r="LW24" s="25"/>
      <c r="LX24" s="25"/>
      <c r="LY24" s="25"/>
      <c r="LZ24" s="25"/>
      <c r="MA24" s="25"/>
      <c r="MB24" s="25"/>
      <c r="MC24" s="25"/>
      <c r="MD24" s="25"/>
      <c r="ME24" s="25"/>
      <c r="MF24" s="25"/>
      <c r="MG24" s="25"/>
      <c r="MH24" s="25"/>
    </row>
    <row r="25" spans="1:346" s="26" customFormat="1" ht="36" x14ac:dyDescent="0.25">
      <c r="A25" s="21">
        <v>8</v>
      </c>
      <c r="B25" s="22" t="str">
        <f>VLOOKUP($A25,'Indicadores Financeiros'!$A$119:$J$241,2,FALSE)</f>
        <v>FRANCISCO MORATO</v>
      </c>
      <c r="C25" s="4">
        <v>680004</v>
      </c>
      <c r="D25" s="7" t="str">
        <f>VLOOKUP($C25,'Indicadores Financeiros'!$A$107:$J$115,2,FALSE)</f>
        <v>Posto de vigilante noturno: 12 horas - escala de 12 x 36 de segunda-feira a domingo</v>
      </c>
      <c r="E25" s="7" t="str">
        <f>VLOOKUP($C25,'Indicadores Financeiros'!$A$107:$J$115,3,FALSE)</f>
        <v>Posto/Dia</v>
      </c>
      <c r="F25" s="4">
        <f>VLOOKUP($A25,'Indicadores Financeiros'!$A$119:$J$241,10,FALSE)</f>
        <v>1</v>
      </c>
      <c r="G25" s="4">
        <f>(VLOOKUP($C25,'Indicadores Financeiros'!$A$107:$J$115,6,FALSE))</f>
        <v>2</v>
      </c>
      <c r="H25" s="201">
        <f>VLOOKUP($C25,'Indicadores Financeiros'!$A$107:$J$115,7,FALSE)</f>
        <v>15.22</v>
      </c>
      <c r="I25" s="198">
        <f>IF(OR(C25=680018,C25=680023,C25=680028,C25=680021),21,IF(OR(E25="Posto/Dia",E25="Posto/Dia Líder"),INT(VLOOKUP($C25,'Indicadores Financeiros'!$A$107:$J$115,7,FALSE)*G25)+IF(OR(E25="Posto/Dia",E25="Posto/Dia Líder"),1,0),0))</f>
        <v>31</v>
      </c>
      <c r="J25" s="118">
        <v>1</v>
      </c>
      <c r="K25" s="70">
        <f t="shared" si="44"/>
        <v>31</v>
      </c>
      <c r="L25" s="71">
        <f>ROUND((IF(VLOOKUP($C25,'Indicadores Financeiros'!$A$107:$J$115,4,FALSE)="S",'Indicadores Financeiros'!$J$91+'Indicadores Financeiros'!$J$92+'Indicadores Financeiros'!$J$93+'Indicadores Financeiros'!$J$94+IF(E25="posto/dia",'Indicadores Financeiros'!$J$95,0)+IF(E25="posto/hora extra",'Indicadores Financeiros'!$J$85*('Indicadores Financeiros'!$J$91+'Indicadores Financeiros'!$J$92+'Indicadores Financeiros'!$J$93+'Indicadores Financeiros'!$J$94),0),'Indicadores Financeiros'!$J$91+'Indicadores Financeiros'!$J$92+IF(E25="posto/dia líder",'Indicadores Financeiros'!$J$96,0)+IF(E25="posto/hora extra",'Indicadores Financeiros'!$J$85*('Indicadores Financeiros'!$J$91+'Indicadores Financeiros'!$J$92),0))),2)</f>
        <v>0</v>
      </c>
      <c r="M25" s="71">
        <f>IF(C25=680004,ROUND((L25-'Indicadores Financeiros'!$J$95)*'Indicadores Financeiros'!$J$62,2),ROUND(L25*'Indicadores Financeiros'!$J$62,2))</f>
        <v>0</v>
      </c>
      <c r="N25" s="48">
        <f>IF(OR(E25="posto/dia",E25="posto/dia líder"),ROUND('Indicadores Financeiros'!$J$98+'Indicadores Financeiros'!$J$99+'Indicadores Financeiros'!$J$101+'Indicadores Financeiros'!$J$102+ROUND(('Indicadores Financeiros'!$J$103*'Relatório Custo'!$H25),2)+'Indicadores Financeiros'!$J$100,2)+IF(ROUND((VLOOKUP($A25,'Indicadores Financeiros'!$A$119:$J$241,9,FALSE)*H25)-('Indicadores Financeiros'!$J$91*6%),2)&lt;0,0,ROUND((VLOOKUP($A25,'Indicadores Financeiros'!$A$119:$J$241,9,FALSE)*H25)-('Indicadores Financeiros'!$J$91*6%),2)),IF(E25="posto/hora",IF('Indicadores Financeiros'!$J$91=0,0,ROUND((VLOOKUP($B25,'Indicadores Financeiros'!$B$119:$I$143,8,FALSE)+'Indicadores Financeiros'!$J$103+'Indicadores Financeiros'!$J$86)*$H25,2)),0))</f>
        <v>0</v>
      </c>
      <c r="O25" s="48">
        <f>IF($E25="posto/hora extra",0,IF(OR(E25="posto/dia",E25="posto/dia líder"),VLOOKUP($C25,'Indicadores Financeiros'!$A$107:$J$115,8,FALSE)+VLOOKUP($C25,'Indicadores Financeiros'!$A$107:$J$115,9,FALSE)+VLOOKUP($C25,'Indicadores Financeiros'!$A$107:$J$115,10,FALSE),IF('Indicadores Financeiros'!$J$91=0,0,(VLOOKUP($C25,'Indicadores Financeiros'!$A$107:$J$115,9,FALSE)+VLOOKUP('Relatório Custo'!$C25,'Indicadores Financeiros'!$A$107:$J$115,10,FALSE)+('Indicadores Financeiros'!$J$87*'Relatório Custo'!$H25)))))</f>
        <v>0</v>
      </c>
      <c r="P25" s="48">
        <f>ROUND((L25+M25+N25+O25)*VLOOKUP($C25,'Indicadores Financeiros'!$A$107:$M$115,5,FALSE),2)</f>
        <v>0</v>
      </c>
      <c r="Q25" s="74">
        <f t="shared" ref="Q25" si="54">SUM(L25:P25)</f>
        <v>0</v>
      </c>
      <c r="R25" s="74">
        <f t="shared" si="49"/>
        <v>0</v>
      </c>
      <c r="S25" s="205">
        <f t="shared" si="7"/>
        <v>0</v>
      </c>
      <c r="T25" s="46">
        <f>VLOOKUP($A25,'Indicadores Financeiros'!$A$119:$J$241,8,FALSE)</f>
        <v>2.0400000000000001E-2</v>
      </c>
      <c r="U25" s="76">
        <f t="shared" si="50"/>
        <v>0</v>
      </c>
      <c r="V25" s="24">
        <f t="shared" si="25"/>
        <v>0</v>
      </c>
      <c r="W25" s="84">
        <f>V25*('Indicadores Financeiros'!$F$13-F25+1)</f>
        <v>0</v>
      </c>
      <c r="X25" s="20"/>
      <c r="Y25" s="106">
        <f>IF(AND(C25=680027,E25="posto/dia líder"),ROUND(('Indicadores Financeiros'!$J$91+'Indicadores Financeiros'!$J$92+'Indicadores Financeiros'!$J$96)*'Relatório Custo'!G25*'Relatório Custo'!J25,2),ROUND(IF(E25="posto/dia",(IF(VLOOKUP($C25,'Indicadores Financeiros'!$A$107:$J$111,4,FALSE)="S",'Indicadores Financeiros'!$J$91+'Indicadores Financeiros'!$J$92+'Indicadores Financeiros'!$J$93+'Indicadores Financeiros'!$J$94+'Indicadores Financeiros'!$J$95,'Indicadores Financeiros'!$J$91+'Indicadores Financeiros'!$J$92)),0)*G25*J25,2))</f>
        <v>0</v>
      </c>
      <c r="Z25" s="42">
        <f>IF(OR(E25="posto/dia",E25="posto/dia líder"),'Indicadores Financeiros'!$J$70,0)</f>
        <v>0.31359999999999999</v>
      </c>
      <c r="AA25" s="41">
        <f t="shared" si="47"/>
        <v>0</v>
      </c>
      <c r="AB25" s="25"/>
      <c r="AC25" s="23">
        <f>IF(E25="posto/dia",ROUND((ROUND(((VLOOKUP($A25,'Indicadores Financeiros'!$A$119:$J$241,9,FALSE)*H25)-ROUND(('Indicadores Financeiros'!$J$91*6%),2))/H25,2)+ROUND('Indicadores Financeiros'!$J$103,2)+ROUND(VLOOKUP($C25,'Indicadores Financeiros'!$A$107:$J$111,9,FALSE)/H25,2)+ROUND((L25*'Indicadores Financeiros'!$J$60/H25),2))*(1+T25),2),0)</f>
        <v>0</v>
      </c>
      <c r="AD25" s="23">
        <f t="shared" si="53"/>
        <v>0</v>
      </c>
      <c r="AE25" s="117"/>
      <c r="AF25" s="117"/>
      <c r="AG25" s="117"/>
      <c r="AH25" s="31"/>
      <c r="AI25" s="31"/>
      <c r="AJ25" s="31"/>
      <c r="AK25" s="31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25"/>
      <c r="EC25" s="25"/>
      <c r="ED25" s="25"/>
      <c r="EE25" s="25"/>
      <c r="EF25" s="25"/>
      <c r="EG25" s="25"/>
      <c r="EH25" s="25"/>
      <c r="EI25" s="25"/>
      <c r="EJ25" s="25"/>
      <c r="EK25" s="25"/>
      <c r="EL25" s="25"/>
      <c r="EM25" s="25"/>
      <c r="EN25" s="25"/>
      <c r="EO25" s="25"/>
      <c r="EP25" s="25"/>
      <c r="EQ25" s="25"/>
      <c r="ER25" s="25"/>
      <c r="ES25" s="25"/>
      <c r="ET25" s="25"/>
      <c r="EU25" s="25"/>
      <c r="EV25" s="25"/>
      <c r="EW25" s="25"/>
      <c r="EX25" s="25"/>
      <c r="EY25" s="25"/>
      <c r="EZ25" s="25"/>
      <c r="FA25" s="25"/>
      <c r="FB25" s="25"/>
      <c r="FC25" s="25"/>
      <c r="FD25" s="25"/>
      <c r="FE25" s="25"/>
      <c r="FF25" s="25"/>
      <c r="FG25" s="25"/>
      <c r="FH25" s="25"/>
      <c r="FI25" s="25"/>
      <c r="FJ25" s="25"/>
      <c r="FK25" s="25"/>
      <c r="FL25" s="25"/>
      <c r="FM25" s="25"/>
      <c r="FN25" s="25"/>
      <c r="FO25" s="25"/>
      <c r="FP25" s="25"/>
      <c r="FQ25" s="25"/>
      <c r="FR25" s="25"/>
      <c r="FS25" s="25"/>
      <c r="FT25" s="25"/>
      <c r="FU25" s="25"/>
      <c r="FV25" s="25"/>
      <c r="FW25" s="25"/>
      <c r="FX25" s="25"/>
      <c r="FY25" s="25"/>
      <c r="FZ25" s="25"/>
      <c r="GA25" s="25"/>
      <c r="GB25" s="25"/>
      <c r="GC25" s="25"/>
      <c r="GD25" s="25"/>
      <c r="GE25" s="25"/>
      <c r="GF25" s="25"/>
      <c r="GG25" s="25"/>
      <c r="GH25" s="25"/>
      <c r="GI25" s="25"/>
      <c r="GJ25" s="25"/>
      <c r="GK25" s="25"/>
      <c r="GL25" s="25"/>
      <c r="GM25" s="25"/>
      <c r="GN25" s="25"/>
      <c r="GO25" s="25"/>
      <c r="GP25" s="25"/>
      <c r="GQ25" s="25"/>
      <c r="GR25" s="25"/>
      <c r="GS25" s="25"/>
      <c r="GT25" s="25"/>
      <c r="GU25" s="25"/>
      <c r="GV25" s="25"/>
      <c r="GW25" s="25"/>
      <c r="GX25" s="25"/>
      <c r="GY25" s="25"/>
      <c r="GZ25" s="25"/>
      <c r="HA25" s="25"/>
      <c r="HB25" s="25"/>
      <c r="HC25" s="25"/>
      <c r="HD25" s="25"/>
      <c r="HE25" s="25"/>
      <c r="HF25" s="25"/>
      <c r="HG25" s="25"/>
      <c r="HH25" s="25"/>
      <c r="HI25" s="25"/>
      <c r="HJ25" s="25"/>
      <c r="HK25" s="25"/>
      <c r="HL25" s="25"/>
      <c r="HM25" s="25"/>
      <c r="HN25" s="25"/>
      <c r="HO25" s="25"/>
      <c r="HP25" s="25"/>
      <c r="HQ25" s="25"/>
      <c r="HR25" s="25"/>
      <c r="HS25" s="25"/>
      <c r="HT25" s="25"/>
      <c r="HU25" s="25"/>
      <c r="HV25" s="25"/>
      <c r="HW25" s="25"/>
      <c r="HX25" s="25"/>
      <c r="HY25" s="25"/>
      <c r="HZ25" s="25"/>
      <c r="IA25" s="25"/>
      <c r="IB25" s="25"/>
      <c r="IC25" s="25"/>
      <c r="ID25" s="25"/>
      <c r="IE25" s="25"/>
      <c r="IF25" s="25"/>
      <c r="IG25" s="25"/>
      <c r="IH25" s="25"/>
      <c r="II25" s="25"/>
      <c r="IJ25" s="25"/>
      <c r="IK25" s="25"/>
      <c r="IL25" s="25"/>
      <c r="IM25" s="25"/>
      <c r="IN25" s="25"/>
      <c r="IO25" s="25"/>
      <c r="IP25" s="25"/>
      <c r="IQ25" s="25"/>
      <c r="IR25" s="25"/>
      <c r="IS25" s="25"/>
      <c r="IT25" s="25"/>
      <c r="IU25" s="25"/>
      <c r="IV25" s="25"/>
      <c r="IW25" s="25"/>
      <c r="IX25" s="25"/>
      <c r="IY25" s="25"/>
      <c r="IZ25" s="25"/>
      <c r="JA25" s="25"/>
      <c r="JB25" s="25"/>
      <c r="JC25" s="25"/>
      <c r="JD25" s="25"/>
      <c r="JE25" s="25"/>
      <c r="JF25" s="25"/>
      <c r="JG25" s="25"/>
      <c r="JH25" s="25"/>
      <c r="JI25" s="25"/>
      <c r="JJ25" s="25"/>
      <c r="JK25" s="25"/>
      <c r="JL25" s="25"/>
      <c r="JM25" s="25"/>
      <c r="JN25" s="25"/>
      <c r="JO25" s="25"/>
      <c r="JP25" s="25"/>
      <c r="JQ25" s="25"/>
      <c r="JR25" s="25"/>
      <c r="JS25" s="25"/>
      <c r="JT25" s="25"/>
      <c r="JU25" s="25"/>
      <c r="JV25" s="25"/>
      <c r="JW25" s="25"/>
      <c r="JX25" s="25"/>
      <c r="JY25" s="25"/>
      <c r="JZ25" s="25"/>
      <c r="KA25" s="25"/>
      <c r="KB25" s="25"/>
      <c r="KC25" s="25"/>
      <c r="KD25" s="25"/>
      <c r="KE25" s="25"/>
      <c r="KF25" s="25"/>
      <c r="KG25" s="25"/>
      <c r="KH25" s="25"/>
      <c r="KI25" s="25"/>
      <c r="KJ25" s="25"/>
      <c r="KK25" s="25"/>
      <c r="KL25" s="25"/>
      <c r="KM25" s="25"/>
      <c r="KN25" s="25"/>
      <c r="KO25" s="25"/>
      <c r="KP25" s="25"/>
      <c r="KQ25" s="25"/>
      <c r="KR25" s="25"/>
      <c r="KS25" s="25"/>
      <c r="KT25" s="25"/>
      <c r="KU25" s="25"/>
      <c r="KV25" s="25"/>
      <c r="KW25" s="25"/>
      <c r="KX25" s="25"/>
      <c r="KY25" s="25"/>
      <c r="KZ25" s="25"/>
      <c r="LA25" s="25"/>
      <c r="LB25" s="25"/>
      <c r="LC25" s="25"/>
      <c r="LD25" s="25"/>
      <c r="LE25" s="25"/>
      <c r="LF25" s="25"/>
      <c r="LG25" s="25"/>
      <c r="LH25" s="25"/>
      <c r="LI25" s="25"/>
      <c r="LJ25" s="25"/>
      <c r="LK25" s="25"/>
      <c r="LL25" s="25"/>
      <c r="LM25" s="25"/>
      <c r="LN25" s="25"/>
      <c r="LO25" s="25"/>
      <c r="LP25" s="25"/>
      <c r="LQ25" s="25"/>
      <c r="LR25" s="25"/>
      <c r="LS25" s="25"/>
      <c r="LT25" s="25"/>
      <c r="LU25" s="25"/>
      <c r="LV25" s="25"/>
      <c r="LW25" s="25"/>
      <c r="LX25" s="25"/>
      <c r="LY25" s="25"/>
      <c r="LZ25" s="25"/>
      <c r="MA25" s="25"/>
      <c r="MB25" s="25"/>
      <c r="MC25" s="25"/>
      <c r="MD25" s="25"/>
      <c r="ME25" s="25"/>
      <c r="MF25" s="25"/>
      <c r="MG25" s="25"/>
      <c r="MH25" s="25"/>
    </row>
    <row r="26" spans="1:346" s="26" customFormat="1" ht="36" x14ac:dyDescent="0.25">
      <c r="A26" s="21">
        <v>8</v>
      </c>
      <c r="B26" s="22" t="str">
        <f>VLOOKUP($A26,'Indicadores Financeiros'!$A$119:$J$241,2,FALSE)</f>
        <v>FRANCISCO MORATO</v>
      </c>
      <c r="C26" s="4">
        <v>680011</v>
      </c>
      <c r="D26" s="7" t="str">
        <f>VLOOKUP($C26,'Indicadores Financeiros'!$A$107:$J$115,2,FALSE)</f>
        <v>Posto de vigilante diurno - com almocista (repositor) - 12 horas - escala de 12 x 36 de segunda-feira a domingo</v>
      </c>
      <c r="E26" s="7" t="str">
        <f>VLOOKUP($C26,'Indicadores Financeiros'!$A$107:$J$115,3,FALSE)</f>
        <v>Posto/Dia</v>
      </c>
      <c r="F26" s="4">
        <f>VLOOKUP($A26,'Indicadores Financeiros'!$A$119:$J$241,10,FALSE)</f>
        <v>1</v>
      </c>
      <c r="G26" s="4">
        <f>(VLOOKUP($C26,'Indicadores Financeiros'!$A$107:$J$115,6,FALSE))</f>
        <v>2</v>
      </c>
      <c r="H26" s="201">
        <f>VLOOKUP($C26,'Indicadores Financeiros'!$A$107:$J$115,7,FALSE)</f>
        <v>15.22</v>
      </c>
      <c r="I26" s="198">
        <f>IF(OR(C26=680018,C26=680023,C26=680028,C26=680021),21,IF(OR(E26="Posto/Dia",E26="Posto/Dia Líder"),INT(VLOOKUP($C26,'Indicadores Financeiros'!$A$107:$J$115,7,FALSE)*G26)+IF(OR(E26="Posto/Dia",E26="Posto/Dia Líder"),1,0),0))</f>
        <v>31</v>
      </c>
      <c r="J26" s="118">
        <v>1</v>
      </c>
      <c r="K26" s="70">
        <f>IF(OR(E26="Posto/Dia",E26="Posto/Dia Líder"),I26*J26,J26)</f>
        <v>31</v>
      </c>
      <c r="L26" s="71">
        <f>ROUND((IF(VLOOKUP($C26,'Indicadores Financeiros'!$A$107:$J$115,4,FALSE)="S",'Indicadores Financeiros'!$J$91+'Indicadores Financeiros'!$J$92+'Indicadores Financeiros'!$J$93+'Indicadores Financeiros'!$J$94+IF(E26="posto/dia",'Indicadores Financeiros'!$J$95,0)+IF(E26="posto/hora extra",'Indicadores Financeiros'!$J$85*('Indicadores Financeiros'!$J$91+'Indicadores Financeiros'!$J$92+'Indicadores Financeiros'!$J$93+'Indicadores Financeiros'!$J$94),0),'Indicadores Financeiros'!$J$91+'Indicadores Financeiros'!$J$92+IF(E26="posto/dia líder",'Indicadores Financeiros'!$J$96,0)+IF(E26="posto/hora extra",'Indicadores Financeiros'!$J$85*('Indicadores Financeiros'!$J$91+'Indicadores Financeiros'!$J$92),0))),2)</f>
        <v>0</v>
      </c>
      <c r="M26" s="71">
        <f>IF(C26=680004,ROUND((L26-'Indicadores Financeiros'!$J$95)*'Indicadores Financeiros'!$J$62,2),ROUND(L26*'Indicadores Financeiros'!$J$62,2))</f>
        <v>0</v>
      </c>
      <c r="N26" s="48">
        <f>IF(OR(E26="posto/dia",E26="posto/dia líder"),ROUND('Indicadores Financeiros'!$J$98+'Indicadores Financeiros'!$J$99+'Indicadores Financeiros'!$J$101+'Indicadores Financeiros'!$J$102+ROUND(('Indicadores Financeiros'!$J$103*'Relatório Custo'!$H26),2)+'Indicadores Financeiros'!$J$100,2)+IF(ROUND((VLOOKUP($A26,'Indicadores Financeiros'!$A$119:$J$241,9,FALSE)*H26)-('Indicadores Financeiros'!$J$91*6%),2)&lt;0,0,ROUND((VLOOKUP($A26,'Indicadores Financeiros'!$A$119:$J$241,9,FALSE)*H26)-('Indicadores Financeiros'!$J$91*6%),2)),IF(E26="posto/hora",IF('Indicadores Financeiros'!$J$91=0,0,ROUND((VLOOKUP($B26,'Indicadores Financeiros'!$B$119:$I$143,8,FALSE)+'Indicadores Financeiros'!$J$103+'Indicadores Financeiros'!$J$86)*$H26,2)),0))</f>
        <v>0</v>
      </c>
      <c r="O26" s="48">
        <f>IF($E26="posto/hora extra",0,IF(OR(E26="posto/dia",E26="posto/dia líder"),VLOOKUP($C26,'Indicadores Financeiros'!$A$107:$J$115,8,FALSE)+VLOOKUP($C26,'Indicadores Financeiros'!$A$107:$J$115,9,FALSE)+VLOOKUP($C26,'Indicadores Financeiros'!$A$107:$J$115,10,FALSE),IF('Indicadores Financeiros'!$J$91=0,0,(VLOOKUP($C26,'Indicadores Financeiros'!$A$107:$J$115,9,FALSE)+VLOOKUP('Relatório Custo'!$C26,'Indicadores Financeiros'!$A$107:$J$115,10,FALSE)+('Indicadores Financeiros'!$J$87*'Relatório Custo'!$H26)))))</f>
        <v>0</v>
      </c>
      <c r="P26" s="48">
        <f>ROUND((L26+M26+N26+O26)*VLOOKUP($C26,'Indicadores Financeiros'!$A$107:$M$115,5,FALSE),2)</f>
        <v>0</v>
      </c>
      <c r="Q26" s="74">
        <f t="shared" ref="Q26" si="55">SUM(L26:P26)</f>
        <v>0</v>
      </c>
      <c r="R26" s="74">
        <f t="shared" si="49"/>
        <v>0</v>
      </c>
      <c r="S26" s="205">
        <f t="shared" si="7"/>
        <v>0</v>
      </c>
      <c r="T26" s="46">
        <f>VLOOKUP($A26,'Indicadores Financeiros'!$A$119:$J$241,8,FALSE)</f>
        <v>2.0400000000000001E-2</v>
      </c>
      <c r="U26" s="76">
        <f>ROUND(S26*(1+T26),2)</f>
        <v>0</v>
      </c>
      <c r="V26" s="24">
        <f t="shared" si="25"/>
        <v>0</v>
      </c>
      <c r="W26" s="84">
        <f>V26*('Indicadores Financeiros'!$F$13-F26+1)</f>
        <v>0</v>
      </c>
      <c r="X26" s="20"/>
      <c r="Y26" s="106">
        <f>IF(AND(C26=680027,E26="posto/dia líder"),ROUND(('Indicadores Financeiros'!$J$91+'Indicadores Financeiros'!$J$92+'Indicadores Financeiros'!$J$96)*'Relatório Custo'!G26*'Relatório Custo'!J26,2),ROUND(IF(E26="posto/dia",(IF(VLOOKUP($C26,'Indicadores Financeiros'!$A$107:$J$111,4,FALSE)="S",'Indicadores Financeiros'!$J$91+'Indicadores Financeiros'!$J$92+'Indicadores Financeiros'!$J$93+'Indicadores Financeiros'!$J$94+'Indicadores Financeiros'!$J$95,'Indicadores Financeiros'!$J$91+'Indicadores Financeiros'!$J$92)),0)*G26*J26,2))</f>
        <v>0</v>
      </c>
      <c r="Z26" s="42">
        <f>IF(OR(E26="posto/dia",E26="posto/dia líder"),'Indicadores Financeiros'!$J$70,0)</f>
        <v>0.31359999999999999</v>
      </c>
      <c r="AA26" s="41">
        <f>ROUND(Y26*$Z26,2)</f>
        <v>0</v>
      </c>
      <c r="AB26" s="25"/>
      <c r="AC26" s="23">
        <f>IF(E26="posto/dia",ROUND((ROUND(((VLOOKUP($A26,'Indicadores Financeiros'!$A$119:$J$241,9,FALSE)*H26)-ROUND(('Indicadores Financeiros'!$J$91*6%),2))/H26,2)+ROUND('Indicadores Financeiros'!$J$103,2)+ROUND(VLOOKUP($C26,'Indicadores Financeiros'!$A$107:$J$111,9,FALSE)/H26,2)+ROUND((L26*'Indicadores Financeiros'!$J$60/H26),2))*(1+T26),2),0)</f>
        <v>0</v>
      </c>
      <c r="AD26" s="23">
        <f t="shared" si="53"/>
        <v>0</v>
      </c>
      <c r="AE26" s="117"/>
      <c r="AF26" s="117"/>
      <c r="AG26" s="117"/>
      <c r="AH26" s="31"/>
      <c r="AI26" s="31"/>
      <c r="AJ26" s="31"/>
      <c r="AK26" s="31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25"/>
      <c r="DZ26" s="25"/>
      <c r="EA26" s="25"/>
      <c r="EB26" s="25"/>
      <c r="EC26" s="25"/>
      <c r="ED26" s="25"/>
      <c r="EE26" s="25"/>
      <c r="EF26" s="25"/>
      <c r="EG26" s="25"/>
      <c r="EH26" s="25"/>
      <c r="EI26" s="25"/>
      <c r="EJ26" s="25"/>
      <c r="EK26" s="25"/>
      <c r="EL26" s="25"/>
      <c r="EM26" s="25"/>
      <c r="EN26" s="25"/>
      <c r="EO26" s="25"/>
      <c r="EP26" s="25"/>
      <c r="EQ26" s="25"/>
      <c r="ER26" s="25"/>
      <c r="ES26" s="25"/>
      <c r="ET26" s="25"/>
      <c r="EU26" s="25"/>
      <c r="EV26" s="25"/>
      <c r="EW26" s="25"/>
      <c r="EX26" s="25"/>
      <c r="EY26" s="25"/>
      <c r="EZ26" s="25"/>
      <c r="FA26" s="25"/>
      <c r="FB26" s="25"/>
      <c r="FC26" s="25"/>
      <c r="FD26" s="25"/>
      <c r="FE26" s="25"/>
      <c r="FF26" s="25"/>
      <c r="FG26" s="25"/>
      <c r="FH26" s="25"/>
      <c r="FI26" s="25"/>
      <c r="FJ26" s="25"/>
      <c r="FK26" s="25"/>
      <c r="FL26" s="25"/>
      <c r="FM26" s="25"/>
      <c r="FN26" s="25"/>
      <c r="FO26" s="25"/>
      <c r="FP26" s="25"/>
      <c r="FQ26" s="25"/>
      <c r="FR26" s="25"/>
      <c r="FS26" s="25"/>
      <c r="FT26" s="25"/>
      <c r="FU26" s="25"/>
      <c r="FV26" s="25"/>
      <c r="FW26" s="25"/>
      <c r="FX26" s="25"/>
      <c r="FY26" s="25"/>
      <c r="FZ26" s="25"/>
      <c r="GA26" s="25"/>
      <c r="GB26" s="25"/>
      <c r="GC26" s="25"/>
      <c r="GD26" s="25"/>
      <c r="GE26" s="25"/>
      <c r="GF26" s="25"/>
      <c r="GG26" s="25"/>
      <c r="GH26" s="25"/>
      <c r="GI26" s="25"/>
      <c r="GJ26" s="25"/>
      <c r="GK26" s="25"/>
      <c r="GL26" s="25"/>
      <c r="GM26" s="25"/>
      <c r="GN26" s="25"/>
      <c r="GO26" s="25"/>
      <c r="GP26" s="25"/>
      <c r="GQ26" s="25"/>
      <c r="GR26" s="25"/>
      <c r="GS26" s="25"/>
      <c r="GT26" s="25"/>
      <c r="GU26" s="25"/>
      <c r="GV26" s="25"/>
      <c r="GW26" s="25"/>
      <c r="GX26" s="25"/>
      <c r="GY26" s="25"/>
      <c r="GZ26" s="25"/>
      <c r="HA26" s="25"/>
      <c r="HB26" s="25"/>
      <c r="HC26" s="25"/>
      <c r="HD26" s="25"/>
      <c r="HE26" s="25"/>
      <c r="HF26" s="25"/>
      <c r="HG26" s="25"/>
      <c r="HH26" s="25"/>
      <c r="HI26" s="25"/>
      <c r="HJ26" s="25"/>
      <c r="HK26" s="25"/>
      <c r="HL26" s="25"/>
      <c r="HM26" s="25"/>
      <c r="HN26" s="25"/>
      <c r="HO26" s="25"/>
      <c r="HP26" s="25"/>
      <c r="HQ26" s="25"/>
      <c r="HR26" s="25"/>
      <c r="HS26" s="25"/>
      <c r="HT26" s="25"/>
      <c r="HU26" s="25"/>
      <c r="HV26" s="25"/>
      <c r="HW26" s="25"/>
      <c r="HX26" s="25"/>
      <c r="HY26" s="25"/>
      <c r="HZ26" s="25"/>
      <c r="IA26" s="25"/>
      <c r="IB26" s="25"/>
      <c r="IC26" s="25"/>
      <c r="ID26" s="25"/>
      <c r="IE26" s="25"/>
      <c r="IF26" s="25"/>
      <c r="IG26" s="25"/>
      <c r="IH26" s="25"/>
      <c r="II26" s="25"/>
      <c r="IJ26" s="25"/>
      <c r="IK26" s="25"/>
      <c r="IL26" s="25"/>
      <c r="IM26" s="25"/>
      <c r="IN26" s="25"/>
      <c r="IO26" s="25"/>
      <c r="IP26" s="25"/>
      <c r="IQ26" s="25"/>
      <c r="IR26" s="25"/>
      <c r="IS26" s="25"/>
      <c r="IT26" s="25"/>
      <c r="IU26" s="25"/>
      <c r="IV26" s="25"/>
      <c r="IW26" s="25"/>
      <c r="IX26" s="25"/>
      <c r="IY26" s="25"/>
      <c r="IZ26" s="25"/>
      <c r="JA26" s="25"/>
      <c r="JB26" s="25"/>
      <c r="JC26" s="25"/>
      <c r="JD26" s="25"/>
      <c r="JE26" s="25"/>
      <c r="JF26" s="25"/>
      <c r="JG26" s="25"/>
      <c r="JH26" s="25"/>
      <c r="JI26" s="25"/>
      <c r="JJ26" s="25"/>
      <c r="JK26" s="25"/>
      <c r="JL26" s="25"/>
      <c r="JM26" s="25"/>
      <c r="JN26" s="25"/>
      <c r="JO26" s="25"/>
      <c r="JP26" s="25"/>
      <c r="JQ26" s="25"/>
      <c r="JR26" s="25"/>
      <c r="JS26" s="25"/>
      <c r="JT26" s="25"/>
      <c r="JU26" s="25"/>
      <c r="JV26" s="25"/>
      <c r="JW26" s="25"/>
      <c r="JX26" s="25"/>
      <c r="JY26" s="25"/>
      <c r="JZ26" s="25"/>
      <c r="KA26" s="25"/>
      <c r="KB26" s="25"/>
      <c r="KC26" s="25"/>
      <c r="KD26" s="25"/>
      <c r="KE26" s="25"/>
      <c r="KF26" s="25"/>
      <c r="KG26" s="25"/>
      <c r="KH26" s="25"/>
      <c r="KI26" s="25"/>
      <c r="KJ26" s="25"/>
      <c r="KK26" s="25"/>
      <c r="KL26" s="25"/>
      <c r="KM26" s="25"/>
      <c r="KN26" s="25"/>
      <c r="KO26" s="25"/>
      <c r="KP26" s="25"/>
      <c r="KQ26" s="25"/>
      <c r="KR26" s="25"/>
      <c r="KS26" s="25"/>
      <c r="KT26" s="25"/>
      <c r="KU26" s="25"/>
      <c r="KV26" s="25"/>
      <c r="KW26" s="25"/>
      <c r="KX26" s="25"/>
      <c r="KY26" s="25"/>
      <c r="KZ26" s="25"/>
      <c r="LA26" s="25"/>
      <c r="LB26" s="25"/>
      <c r="LC26" s="25"/>
      <c r="LD26" s="25"/>
      <c r="LE26" s="25"/>
      <c r="LF26" s="25"/>
      <c r="LG26" s="25"/>
      <c r="LH26" s="25"/>
      <c r="LI26" s="25"/>
      <c r="LJ26" s="25"/>
      <c r="LK26" s="25"/>
      <c r="LL26" s="25"/>
      <c r="LM26" s="25"/>
      <c r="LN26" s="25"/>
      <c r="LO26" s="25"/>
      <c r="LP26" s="25"/>
      <c r="LQ26" s="25"/>
      <c r="LR26" s="25"/>
      <c r="LS26" s="25"/>
      <c r="LT26" s="25"/>
      <c r="LU26" s="25"/>
      <c r="LV26" s="25"/>
      <c r="LW26" s="25"/>
      <c r="LX26" s="25"/>
      <c r="LY26" s="25"/>
      <c r="LZ26" s="25"/>
      <c r="MA26" s="25"/>
      <c r="MB26" s="25"/>
      <c r="MC26" s="25"/>
      <c r="MD26" s="25"/>
      <c r="ME26" s="25"/>
      <c r="MF26" s="25"/>
      <c r="MG26" s="25"/>
      <c r="MH26" s="25"/>
    </row>
    <row r="27" spans="1:346" s="26" customFormat="1" ht="48" x14ac:dyDescent="0.25">
      <c r="A27" s="21">
        <v>8</v>
      </c>
      <c r="B27" s="22" t="str">
        <f>VLOOKUP($A27,'Indicadores Financeiros'!$A$119:$J$241,2,FALSE)</f>
        <v>FRANCISCO MORATO</v>
      </c>
      <c r="C27" s="4">
        <v>680028</v>
      </c>
      <c r="D27" s="7" t="str">
        <f>VLOOKUP($C27,'Indicadores Financeiros'!$A$107:$J$115,2,FALSE)</f>
        <v>Posto de vigilante diurno - com almocista (repositor/repositora) - 44 horas semanais - segunda a sexta-feira - com uso de arma de fogo</v>
      </c>
      <c r="E27" s="7" t="str">
        <f>VLOOKUP($C27,'Indicadores Financeiros'!$A$107:$J$115,3,FALSE)</f>
        <v>Posto/Dia</v>
      </c>
      <c r="F27" s="4">
        <f>VLOOKUP($A27,'Indicadores Financeiros'!$A$119:$J$241,10,FALSE)</f>
        <v>1</v>
      </c>
      <c r="G27" s="4">
        <f>(VLOOKUP($C27,'Indicadores Financeiros'!$A$107:$J$115,6,FALSE))</f>
        <v>1</v>
      </c>
      <c r="H27" s="201">
        <f>VLOOKUP($C27,'Indicadores Financeiros'!$A$107:$J$115,7,FALSE)</f>
        <v>21</v>
      </c>
      <c r="I27" s="198">
        <f>IF(OR(C27=680018,C27=680023,C27=680028,C27=680021),21,IF(OR(E27="Posto/Dia",E27="Posto/Dia Líder"),INT(VLOOKUP($C27,'Indicadores Financeiros'!$A$107:$J$115,7,FALSE)*G27)+IF(OR(E27="Posto/Dia",E27="Posto/Dia Líder"),1,0),0))</f>
        <v>21</v>
      </c>
      <c r="J27" s="118">
        <v>1</v>
      </c>
      <c r="K27" s="70">
        <f t="shared" ref="K27:K31" si="56">IF(OR(E27="Posto/Dia",E27="Posto/Dia Líder"),I27*J27,J27)</f>
        <v>21</v>
      </c>
      <c r="L27" s="71">
        <f>ROUND((IF(VLOOKUP($C27,'Indicadores Financeiros'!$A$107:$J$115,4,FALSE)="S",'Indicadores Financeiros'!$J$91+'Indicadores Financeiros'!$J$92+'Indicadores Financeiros'!$J$93+'Indicadores Financeiros'!$J$94+IF(E27="posto/dia",'Indicadores Financeiros'!$J$95,0)+IF(E27="posto/hora extra",'Indicadores Financeiros'!$J$85*('Indicadores Financeiros'!$J$91+'Indicadores Financeiros'!$J$92+'Indicadores Financeiros'!$J$93+'Indicadores Financeiros'!$J$94),0),'Indicadores Financeiros'!$J$91+'Indicadores Financeiros'!$J$92+IF(E27="posto/dia líder",'Indicadores Financeiros'!$J$96,0)+IF(E27="posto/hora extra",'Indicadores Financeiros'!$J$85*('Indicadores Financeiros'!$J$91+'Indicadores Financeiros'!$J$92),0))),2)</f>
        <v>0</v>
      </c>
      <c r="M27" s="71">
        <f>IF(C27=680004,ROUND((L27-'Indicadores Financeiros'!$J$95)*'Indicadores Financeiros'!$J$62,2),ROUND(L27*'Indicadores Financeiros'!$J$62,2))</f>
        <v>0</v>
      </c>
      <c r="N27" s="48">
        <f>IF(OR(E27="posto/dia",E27="posto/dia líder"),ROUND('Indicadores Financeiros'!$J$98+'Indicadores Financeiros'!$J$99+'Indicadores Financeiros'!$J$101+'Indicadores Financeiros'!$J$102+ROUND(('Indicadores Financeiros'!$J$103*'Relatório Custo'!$H27),2)+'Indicadores Financeiros'!$J$100,2)+IF(ROUND((VLOOKUP($A27,'Indicadores Financeiros'!$A$119:$J$241,9,FALSE)*H27)-('Indicadores Financeiros'!$J$91*6%),2)&lt;0,0,ROUND((VLOOKUP($A27,'Indicadores Financeiros'!$A$119:$J$241,9,FALSE)*H27)-('Indicadores Financeiros'!$J$91*6%),2)),IF(E27="posto/hora",IF('Indicadores Financeiros'!$J$91=0,0,ROUND((VLOOKUP($B27,'Indicadores Financeiros'!$B$119:$I$143,8,FALSE)+'Indicadores Financeiros'!$J$103+'Indicadores Financeiros'!$J$86)*$H27,2)),0))</f>
        <v>0</v>
      </c>
      <c r="O27" s="48">
        <f>IF($E27="posto/hora extra",0,IF(OR(E27="posto/dia",E27="posto/dia líder"),VLOOKUP($C27,'Indicadores Financeiros'!$A$107:$J$115,8,FALSE)+VLOOKUP($C27,'Indicadores Financeiros'!$A$107:$J$115,9,FALSE)+VLOOKUP($C27,'Indicadores Financeiros'!$A$107:$J$115,10,FALSE),IF('Indicadores Financeiros'!$J$91=0,0,(VLOOKUP($C27,'Indicadores Financeiros'!$A$107:$J$115,9,FALSE)+VLOOKUP('Relatório Custo'!$C27,'Indicadores Financeiros'!$A$107:$J$115,10,FALSE)+('Indicadores Financeiros'!$J$87*'Relatório Custo'!$H27)))))</f>
        <v>0</v>
      </c>
      <c r="P27" s="48">
        <f>ROUND((L27+M27+N27+O27)*VLOOKUP($C27,'Indicadores Financeiros'!$A$107:$M$115,5,FALSE),2)</f>
        <v>0</v>
      </c>
      <c r="Q27" s="74">
        <f t="shared" ref="Q27" si="57">SUM(L27:P27)</f>
        <v>0</v>
      </c>
      <c r="R27" s="74">
        <f t="shared" si="49"/>
        <v>0</v>
      </c>
      <c r="S27" s="205">
        <f t="shared" si="7"/>
        <v>0</v>
      </c>
      <c r="T27" s="46">
        <f>VLOOKUP($A27,'Indicadores Financeiros'!$A$119:$J$241,8,FALSE)</f>
        <v>2.0400000000000001E-2</v>
      </c>
      <c r="U27" s="76">
        <f t="shared" ref="U27" si="58">ROUND(S27*(1+T27),2)</f>
        <v>0</v>
      </c>
      <c r="V27" s="24">
        <f t="shared" si="25"/>
        <v>0</v>
      </c>
      <c r="W27" s="84">
        <f>V27*('Indicadores Financeiros'!$F$13-F27+1)</f>
        <v>0</v>
      </c>
      <c r="X27" s="20"/>
      <c r="Y27" s="106">
        <f>IF(AND(C27=680027,E27="posto/dia líder"),ROUND(('Indicadores Financeiros'!$J$91+'Indicadores Financeiros'!$J$92+'Indicadores Financeiros'!$J$96)*'Relatório Custo'!G27*'Relatório Custo'!J27,2),ROUND(IF(E27="posto/dia",(IF(VLOOKUP($C27,'Indicadores Financeiros'!$A$107:$J$111,4,FALSE)="S",'Indicadores Financeiros'!$J$91+'Indicadores Financeiros'!$J$92+'Indicadores Financeiros'!$J$93+'Indicadores Financeiros'!$J$94+'Indicadores Financeiros'!$J$95,'Indicadores Financeiros'!$J$91+'Indicadores Financeiros'!$J$92)),0)*G27*J27,2))</f>
        <v>0</v>
      </c>
      <c r="Z27" s="42">
        <f>IF(OR(E27="posto/dia",E27="posto/dia líder"),'Indicadores Financeiros'!$J$70,0)</f>
        <v>0.31359999999999999</v>
      </c>
      <c r="AA27" s="41">
        <f t="shared" ref="AA27:AA31" si="59">ROUND(Y27*$Z27,2)</f>
        <v>0</v>
      </c>
      <c r="AB27" s="25"/>
      <c r="AC27" s="23">
        <f>IF(E27="posto/dia",ROUND((ROUND(((VLOOKUP($A27,'Indicadores Financeiros'!$A$119:$J$241,9,FALSE)*H27)-ROUND(('Indicadores Financeiros'!$J$91*6%),2))/H27,2)+ROUND('Indicadores Financeiros'!$J$103,2)+ROUND(VLOOKUP($C27,'Indicadores Financeiros'!$A$107:$J$111,9,FALSE)/H27,2)+ROUND((L27*'Indicadores Financeiros'!$J$60/H27),2))*(1+T27),2),0)</f>
        <v>0</v>
      </c>
      <c r="AD27" s="23">
        <f t="shared" si="53"/>
        <v>0</v>
      </c>
      <c r="AE27" s="117"/>
      <c r="AF27" s="117"/>
      <c r="AG27" s="117"/>
      <c r="AH27" s="31"/>
      <c r="AI27" s="31"/>
      <c r="AJ27" s="31"/>
      <c r="AK27" s="31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/>
      <c r="EO27" s="25"/>
      <c r="EP27" s="25"/>
      <c r="EQ27" s="25"/>
      <c r="ER27" s="25"/>
      <c r="ES27" s="25"/>
      <c r="ET27" s="25"/>
      <c r="EU27" s="25"/>
      <c r="EV27" s="25"/>
      <c r="EW27" s="25"/>
      <c r="EX27" s="25"/>
      <c r="EY27" s="25"/>
      <c r="EZ27" s="25"/>
      <c r="FA27" s="25"/>
      <c r="FB27" s="25"/>
      <c r="FC27" s="25"/>
      <c r="FD27" s="25"/>
      <c r="FE27" s="25"/>
      <c r="FF27" s="25"/>
      <c r="FG27" s="25"/>
      <c r="FH27" s="25"/>
      <c r="FI27" s="25"/>
      <c r="FJ27" s="25"/>
      <c r="FK27" s="25"/>
      <c r="FL27" s="25"/>
      <c r="FM27" s="25"/>
      <c r="FN27" s="25"/>
      <c r="FO27" s="25"/>
      <c r="FP27" s="25"/>
      <c r="FQ27" s="25"/>
      <c r="FR27" s="25"/>
      <c r="FS27" s="25"/>
      <c r="FT27" s="25"/>
      <c r="FU27" s="25"/>
      <c r="FV27" s="25"/>
      <c r="FW27" s="25"/>
      <c r="FX27" s="25"/>
      <c r="FY27" s="25"/>
      <c r="FZ27" s="25"/>
      <c r="GA27" s="25"/>
      <c r="GB27" s="25"/>
      <c r="GC27" s="25"/>
      <c r="GD27" s="25"/>
      <c r="GE27" s="25"/>
      <c r="GF27" s="25"/>
      <c r="GG27" s="25"/>
      <c r="GH27" s="25"/>
      <c r="GI27" s="25"/>
      <c r="GJ27" s="25"/>
      <c r="GK27" s="25"/>
      <c r="GL27" s="25"/>
      <c r="GM27" s="25"/>
      <c r="GN27" s="25"/>
      <c r="GO27" s="25"/>
      <c r="GP27" s="25"/>
      <c r="GQ27" s="25"/>
      <c r="GR27" s="25"/>
      <c r="GS27" s="25"/>
      <c r="GT27" s="25"/>
      <c r="GU27" s="25"/>
      <c r="GV27" s="25"/>
      <c r="GW27" s="25"/>
      <c r="GX27" s="25"/>
      <c r="GY27" s="25"/>
      <c r="GZ27" s="25"/>
      <c r="HA27" s="25"/>
      <c r="HB27" s="25"/>
      <c r="HC27" s="25"/>
      <c r="HD27" s="25"/>
      <c r="HE27" s="25"/>
      <c r="HF27" s="25"/>
      <c r="HG27" s="25"/>
      <c r="HH27" s="25"/>
      <c r="HI27" s="25"/>
      <c r="HJ27" s="25"/>
      <c r="HK27" s="25"/>
      <c r="HL27" s="25"/>
      <c r="HM27" s="25"/>
      <c r="HN27" s="25"/>
      <c r="HO27" s="25"/>
      <c r="HP27" s="25"/>
      <c r="HQ27" s="25"/>
      <c r="HR27" s="25"/>
      <c r="HS27" s="25"/>
      <c r="HT27" s="25"/>
      <c r="HU27" s="25"/>
      <c r="HV27" s="25"/>
      <c r="HW27" s="25"/>
      <c r="HX27" s="25"/>
      <c r="HY27" s="25"/>
      <c r="HZ27" s="25"/>
      <c r="IA27" s="25"/>
      <c r="IB27" s="25"/>
      <c r="IC27" s="25"/>
      <c r="ID27" s="25"/>
      <c r="IE27" s="25"/>
      <c r="IF27" s="25"/>
      <c r="IG27" s="25"/>
      <c r="IH27" s="25"/>
      <c r="II27" s="25"/>
      <c r="IJ27" s="25"/>
      <c r="IK27" s="25"/>
      <c r="IL27" s="25"/>
      <c r="IM27" s="25"/>
      <c r="IN27" s="25"/>
      <c r="IO27" s="25"/>
      <c r="IP27" s="25"/>
      <c r="IQ27" s="25"/>
      <c r="IR27" s="25"/>
      <c r="IS27" s="25"/>
      <c r="IT27" s="25"/>
      <c r="IU27" s="25"/>
      <c r="IV27" s="25"/>
      <c r="IW27" s="25"/>
      <c r="IX27" s="25"/>
      <c r="IY27" s="25"/>
      <c r="IZ27" s="25"/>
      <c r="JA27" s="25"/>
      <c r="JB27" s="25"/>
      <c r="JC27" s="25"/>
      <c r="JD27" s="25"/>
      <c r="JE27" s="25"/>
      <c r="JF27" s="25"/>
      <c r="JG27" s="25"/>
      <c r="JH27" s="25"/>
      <c r="JI27" s="25"/>
      <c r="JJ27" s="25"/>
      <c r="JK27" s="25"/>
      <c r="JL27" s="25"/>
      <c r="JM27" s="25"/>
      <c r="JN27" s="25"/>
      <c r="JO27" s="25"/>
      <c r="JP27" s="25"/>
      <c r="JQ27" s="25"/>
      <c r="JR27" s="25"/>
      <c r="JS27" s="25"/>
      <c r="JT27" s="25"/>
      <c r="JU27" s="25"/>
      <c r="JV27" s="25"/>
      <c r="JW27" s="25"/>
      <c r="JX27" s="25"/>
      <c r="JY27" s="25"/>
      <c r="JZ27" s="25"/>
      <c r="KA27" s="25"/>
      <c r="KB27" s="25"/>
      <c r="KC27" s="25"/>
      <c r="KD27" s="25"/>
      <c r="KE27" s="25"/>
      <c r="KF27" s="25"/>
      <c r="KG27" s="25"/>
      <c r="KH27" s="25"/>
      <c r="KI27" s="25"/>
      <c r="KJ27" s="25"/>
      <c r="KK27" s="25"/>
      <c r="KL27" s="25"/>
      <c r="KM27" s="25"/>
      <c r="KN27" s="25"/>
      <c r="KO27" s="25"/>
      <c r="KP27" s="25"/>
      <c r="KQ27" s="25"/>
      <c r="KR27" s="25"/>
      <c r="KS27" s="25"/>
      <c r="KT27" s="25"/>
      <c r="KU27" s="25"/>
      <c r="KV27" s="25"/>
      <c r="KW27" s="25"/>
      <c r="KX27" s="25"/>
      <c r="KY27" s="25"/>
      <c r="KZ27" s="25"/>
      <c r="LA27" s="25"/>
      <c r="LB27" s="25"/>
      <c r="LC27" s="25"/>
      <c r="LD27" s="25"/>
      <c r="LE27" s="25"/>
      <c r="LF27" s="25"/>
      <c r="LG27" s="25"/>
      <c r="LH27" s="25"/>
      <c r="LI27" s="25"/>
      <c r="LJ27" s="25"/>
      <c r="LK27" s="25"/>
      <c r="LL27" s="25"/>
      <c r="LM27" s="25"/>
      <c r="LN27" s="25"/>
      <c r="LO27" s="25"/>
      <c r="LP27" s="25"/>
      <c r="LQ27" s="25"/>
      <c r="LR27" s="25"/>
      <c r="LS27" s="25"/>
      <c r="LT27" s="25"/>
      <c r="LU27" s="25"/>
      <c r="LV27" s="25"/>
      <c r="LW27" s="25"/>
      <c r="LX27" s="25"/>
      <c r="LY27" s="25"/>
      <c r="LZ27" s="25"/>
      <c r="MA27" s="25"/>
      <c r="MB27" s="25"/>
      <c r="MC27" s="25"/>
      <c r="MD27" s="25"/>
      <c r="ME27" s="25"/>
      <c r="MF27" s="25"/>
      <c r="MG27" s="25"/>
      <c r="MH27" s="25"/>
    </row>
    <row r="28" spans="1:346" s="26" customFormat="1" ht="36" x14ac:dyDescent="0.25">
      <c r="A28" s="21">
        <v>9</v>
      </c>
      <c r="B28" s="22" t="str">
        <f>VLOOKUP($A28,'Indicadores Financeiros'!$A$119:$J$241,2,FALSE)</f>
        <v>FRANCO DA ROCHA</v>
      </c>
      <c r="C28" s="4">
        <v>680004</v>
      </c>
      <c r="D28" s="7" t="str">
        <f>VLOOKUP($C28,'Indicadores Financeiros'!$A$107:$J$115,2,FALSE)</f>
        <v>Posto de vigilante noturno: 12 horas - escala de 12 x 36 de segunda-feira a domingo</v>
      </c>
      <c r="E28" s="7" t="str">
        <f>VLOOKUP($C28,'Indicadores Financeiros'!$A$107:$J$115,3,FALSE)</f>
        <v>Posto/Dia</v>
      </c>
      <c r="F28" s="4">
        <f>VLOOKUP($A28,'Indicadores Financeiros'!$A$119:$J$241,10,FALSE)</f>
        <v>1</v>
      </c>
      <c r="G28" s="4">
        <f>(VLOOKUP($C28,'Indicadores Financeiros'!$A$107:$J$115,6,FALSE))</f>
        <v>2</v>
      </c>
      <c r="H28" s="201">
        <f>VLOOKUP($C28,'Indicadores Financeiros'!$A$107:$J$115,7,FALSE)</f>
        <v>15.22</v>
      </c>
      <c r="I28" s="198">
        <f>IF(OR(C28=680018,C28=680023,C28=680028,C28=680021),21,IF(OR(E28="Posto/Dia",E28="Posto/Dia Líder"),INT(VLOOKUP($C28,'Indicadores Financeiros'!$A$107:$J$115,7,FALSE)*G28)+IF(OR(E28="Posto/Dia",E28="Posto/Dia Líder"),1,0),0))</f>
        <v>31</v>
      </c>
      <c r="J28" s="118">
        <v>1</v>
      </c>
      <c r="K28" s="70">
        <f t="shared" si="56"/>
        <v>31</v>
      </c>
      <c r="L28" s="71">
        <f>ROUND((IF(VLOOKUP($C28,'Indicadores Financeiros'!$A$107:$J$115,4,FALSE)="S",'Indicadores Financeiros'!$J$91+'Indicadores Financeiros'!$J$92+'Indicadores Financeiros'!$J$93+'Indicadores Financeiros'!$J$94+IF(E28="posto/dia",'Indicadores Financeiros'!$J$95,0)+IF(E28="posto/hora extra",'Indicadores Financeiros'!$J$85*('Indicadores Financeiros'!$J$91+'Indicadores Financeiros'!$J$92+'Indicadores Financeiros'!$J$93+'Indicadores Financeiros'!$J$94),0),'Indicadores Financeiros'!$J$91+'Indicadores Financeiros'!$J$92+IF(E28="posto/dia líder",'Indicadores Financeiros'!$J$96,0)+IF(E28="posto/hora extra",'Indicadores Financeiros'!$J$85*('Indicadores Financeiros'!$J$91+'Indicadores Financeiros'!$J$92),0))),2)</f>
        <v>0</v>
      </c>
      <c r="M28" s="71">
        <f>IF(C28=680004,ROUND((L28-'Indicadores Financeiros'!$J$95)*'Indicadores Financeiros'!$J$62,2),ROUND(L28*'Indicadores Financeiros'!$J$62,2))</f>
        <v>0</v>
      </c>
      <c r="N28" s="48">
        <f>IF(OR(E28="posto/dia",E28="posto/dia líder"),ROUND('Indicadores Financeiros'!$J$98+'Indicadores Financeiros'!$J$99+'Indicadores Financeiros'!$J$101+'Indicadores Financeiros'!$J$102+ROUND(('Indicadores Financeiros'!$J$103*'Relatório Custo'!$H28),2)+'Indicadores Financeiros'!$J$100,2)+IF(ROUND((VLOOKUP($A28,'Indicadores Financeiros'!$A$119:$J$241,9,FALSE)*H28)-('Indicadores Financeiros'!$J$91*6%),2)&lt;0,0,ROUND((VLOOKUP($A28,'Indicadores Financeiros'!$A$119:$J$241,9,FALSE)*H28)-('Indicadores Financeiros'!$J$91*6%),2)),IF(E28="posto/hora",IF('Indicadores Financeiros'!$J$91=0,0,ROUND((VLOOKUP($B28,'Indicadores Financeiros'!$B$119:$I$143,8,FALSE)+'Indicadores Financeiros'!$J$103+'Indicadores Financeiros'!$J$86)*$H28,2)),0))</f>
        <v>0</v>
      </c>
      <c r="O28" s="48">
        <f>IF($E28="posto/hora extra",0,IF(OR(E28="posto/dia",E28="posto/dia líder"),VLOOKUP($C28,'Indicadores Financeiros'!$A$107:$J$115,8,FALSE)+VLOOKUP($C28,'Indicadores Financeiros'!$A$107:$J$115,9,FALSE)+VLOOKUP($C28,'Indicadores Financeiros'!$A$107:$J$115,10,FALSE),IF('Indicadores Financeiros'!$J$91=0,0,(VLOOKUP($C28,'Indicadores Financeiros'!$A$107:$J$115,9,FALSE)+VLOOKUP('Relatório Custo'!$C28,'Indicadores Financeiros'!$A$107:$J$115,10,FALSE)+('Indicadores Financeiros'!$J$87*'Relatório Custo'!$H28)))))</f>
        <v>0</v>
      </c>
      <c r="P28" s="48">
        <f>ROUND((L28+M28+N28+O28)*VLOOKUP($C28,'Indicadores Financeiros'!$A$107:$M$115,5,FALSE),2)</f>
        <v>0</v>
      </c>
      <c r="Q28" s="74">
        <f>SUM(L28:P28)</f>
        <v>0</v>
      </c>
      <c r="R28" s="74">
        <f>ROUND(Q28*G28,2)</f>
        <v>0</v>
      </c>
      <c r="S28" s="205">
        <f t="shared" si="7"/>
        <v>0</v>
      </c>
      <c r="T28" s="46">
        <f>VLOOKUP($A28,'Indicadores Financeiros'!$A$119:$J$241,8,FALSE)</f>
        <v>5.2600000000000001E-2</v>
      </c>
      <c r="U28" s="76">
        <f>ROUND(S28*(1+T28),2)</f>
        <v>0</v>
      </c>
      <c r="V28" s="24">
        <f t="shared" si="25"/>
        <v>0</v>
      </c>
      <c r="W28" s="84">
        <f>V28*('Indicadores Financeiros'!$F$13-F28+1)</f>
        <v>0</v>
      </c>
      <c r="X28" s="20"/>
      <c r="Y28" s="106">
        <f>IF(AND(C28=680027,E28="posto/dia líder"),ROUND(('Indicadores Financeiros'!$J$91+'Indicadores Financeiros'!$J$92+'Indicadores Financeiros'!$J$96)*'Relatório Custo'!G28*'Relatório Custo'!J28,2),ROUND(IF(E28="posto/dia",(IF(VLOOKUP($C28,'Indicadores Financeiros'!$A$107:$J$111,4,FALSE)="S",'Indicadores Financeiros'!$J$91+'Indicadores Financeiros'!$J$92+'Indicadores Financeiros'!$J$93+'Indicadores Financeiros'!$J$94+'Indicadores Financeiros'!$J$95,'Indicadores Financeiros'!$J$91+'Indicadores Financeiros'!$J$92)),0)*G28*J28,2))</f>
        <v>0</v>
      </c>
      <c r="Z28" s="42">
        <f>IF(OR(E28="posto/dia",E28="posto/dia líder"),'Indicadores Financeiros'!$J$70,0)</f>
        <v>0.31359999999999999</v>
      </c>
      <c r="AA28" s="41">
        <f t="shared" si="59"/>
        <v>0</v>
      </c>
      <c r="AB28" s="25"/>
      <c r="AC28" s="23">
        <f>IF(E28="posto/dia",ROUND((ROUND(((VLOOKUP($A28,'Indicadores Financeiros'!$A$119:$J$241,9,FALSE)*H28)-ROUND(('Indicadores Financeiros'!$J$91*6%),2))/H28,2)+'Indicadores Financeiros'!$J$103+ROUND(VLOOKUP($C28,'Indicadores Financeiros'!$A$107:$J$111,9,FALSE)/H28,2)+ROUND(((L28*'Indicadores Financeiros'!$J$60)/H28),2))*(1+T28),2),0)</f>
        <v>0</v>
      </c>
      <c r="AD28" s="23">
        <f>IF(OR(E28="Posto/Dia",E28="Posto/Dia Líder"),ROUND(U28/IF(OR(C28=680010,C28=680023),600,720),2),0)</f>
        <v>0</v>
      </c>
      <c r="AE28" s="117"/>
      <c r="AF28" s="117"/>
      <c r="AG28" s="117"/>
      <c r="AH28" s="31"/>
      <c r="AI28" s="31"/>
      <c r="AJ28" s="31"/>
      <c r="AK28" s="31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  <c r="EN28" s="25"/>
      <c r="EO28" s="25"/>
      <c r="EP28" s="25"/>
      <c r="EQ28" s="25"/>
      <c r="ER28" s="25"/>
      <c r="ES28" s="25"/>
      <c r="ET28" s="25"/>
      <c r="EU28" s="25"/>
      <c r="EV28" s="25"/>
      <c r="EW28" s="25"/>
      <c r="EX28" s="25"/>
      <c r="EY28" s="25"/>
      <c r="EZ28" s="25"/>
      <c r="FA28" s="25"/>
      <c r="FB28" s="25"/>
      <c r="FC28" s="25"/>
      <c r="FD28" s="25"/>
      <c r="FE28" s="25"/>
      <c r="FF28" s="25"/>
      <c r="FG28" s="25"/>
      <c r="FH28" s="25"/>
      <c r="FI28" s="25"/>
      <c r="FJ28" s="25"/>
      <c r="FK28" s="25"/>
      <c r="FL28" s="25"/>
      <c r="FM28" s="25"/>
      <c r="FN28" s="25"/>
      <c r="FO28" s="25"/>
      <c r="FP28" s="25"/>
      <c r="FQ28" s="25"/>
      <c r="FR28" s="25"/>
      <c r="FS28" s="25"/>
      <c r="FT28" s="25"/>
      <c r="FU28" s="25"/>
      <c r="FV28" s="25"/>
      <c r="FW28" s="25"/>
      <c r="FX28" s="25"/>
      <c r="FY28" s="25"/>
      <c r="FZ28" s="25"/>
      <c r="GA28" s="25"/>
      <c r="GB28" s="25"/>
      <c r="GC28" s="25"/>
      <c r="GD28" s="25"/>
      <c r="GE28" s="25"/>
      <c r="GF28" s="25"/>
      <c r="GG28" s="25"/>
      <c r="GH28" s="25"/>
      <c r="GI28" s="25"/>
      <c r="GJ28" s="25"/>
      <c r="GK28" s="25"/>
      <c r="GL28" s="25"/>
      <c r="GM28" s="25"/>
      <c r="GN28" s="25"/>
      <c r="GO28" s="25"/>
      <c r="GP28" s="25"/>
      <c r="GQ28" s="25"/>
      <c r="GR28" s="25"/>
      <c r="GS28" s="25"/>
      <c r="GT28" s="25"/>
      <c r="GU28" s="25"/>
      <c r="GV28" s="25"/>
      <c r="GW28" s="25"/>
      <c r="GX28" s="25"/>
      <c r="GY28" s="25"/>
      <c r="GZ28" s="25"/>
      <c r="HA28" s="25"/>
      <c r="HB28" s="25"/>
      <c r="HC28" s="25"/>
      <c r="HD28" s="25"/>
      <c r="HE28" s="25"/>
      <c r="HF28" s="25"/>
      <c r="HG28" s="25"/>
      <c r="HH28" s="25"/>
      <c r="HI28" s="25"/>
      <c r="HJ28" s="25"/>
      <c r="HK28" s="25"/>
      <c r="HL28" s="25"/>
      <c r="HM28" s="25"/>
      <c r="HN28" s="25"/>
      <c r="HO28" s="25"/>
      <c r="HP28" s="25"/>
      <c r="HQ28" s="25"/>
      <c r="HR28" s="25"/>
      <c r="HS28" s="25"/>
      <c r="HT28" s="25"/>
      <c r="HU28" s="25"/>
      <c r="HV28" s="25"/>
      <c r="HW28" s="25"/>
      <c r="HX28" s="25"/>
      <c r="HY28" s="25"/>
      <c r="HZ28" s="25"/>
      <c r="IA28" s="25"/>
      <c r="IB28" s="25"/>
      <c r="IC28" s="25"/>
      <c r="ID28" s="25"/>
      <c r="IE28" s="25"/>
      <c r="IF28" s="25"/>
      <c r="IG28" s="25"/>
      <c r="IH28" s="25"/>
      <c r="II28" s="25"/>
      <c r="IJ28" s="25"/>
      <c r="IK28" s="25"/>
      <c r="IL28" s="25"/>
      <c r="IM28" s="25"/>
      <c r="IN28" s="25"/>
      <c r="IO28" s="25"/>
      <c r="IP28" s="25"/>
      <c r="IQ28" s="25"/>
      <c r="IR28" s="25"/>
      <c r="IS28" s="25"/>
      <c r="IT28" s="25"/>
      <c r="IU28" s="25"/>
      <c r="IV28" s="25"/>
      <c r="IW28" s="25"/>
      <c r="IX28" s="25"/>
      <c r="IY28" s="25"/>
      <c r="IZ28" s="25"/>
      <c r="JA28" s="25"/>
      <c r="JB28" s="25"/>
      <c r="JC28" s="25"/>
      <c r="JD28" s="25"/>
      <c r="JE28" s="25"/>
      <c r="JF28" s="25"/>
      <c r="JG28" s="25"/>
      <c r="JH28" s="25"/>
      <c r="JI28" s="25"/>
      <c r="JJ28" s="25"/>
      <c r="JK28" s="25"/>
      <c r="JL28" s="25"/>
      <c r="JM28" s="25"/>
      <c r="JN28" s="25"/>
      <c r="JO28" s="25"/>
      <c r="JP28" s="25"/>
      <c r="JQ28" s="25"/>
      <c r="JR28" s="25"/>
      <c r="JS28" s="25"/>
      <c r="JT28" s="25"/>
      <c r="JU28" s="25"/>
      <c r="JV28" s="25"/>
      <c r="JW28" s="25"/>
      <c r="JX28" s="25"/>
      <c r="JY28" s="25"/>
      <c r="JZ28" s="25"/>
      <c r="KA28" s="25"/>
      <c r="KB28" s="25"/>
      <c r="KC28" s="25"/>
      <c r="KD28" s="25"/>
      <c r="KE28" s="25"/>
      <c r="KF28" s="25"/>
      <c r="KG28" s="25"/>
      <c r="KH28" s="25"/>
      <c r="KI28" s="25"/>
      <c r="KJ28" s="25"/>
      <c r="KK28" s="25"/>
      <c r="KL28" s="25"/>
      <c r="KM28" s="25"/>
      <c r="KN28" s="25"/>
      <c r="KO28" s="25"/>
      <c r="KP28" s="25"/>
      <c r="KQ28" s="25"/>
      <c r="KR28" s="25"/>
      <c r="KS28" s="25"/>
      <c r="KT28" s="25"/>
      <c r="KU28" s="25"/>
      <c r="KV28" s="25"/>
      <c r="KW28" s="25"/>
      <c r="KX28" s="25"/>
      <c r="KY28" s="25"/>
      <c r="KZ28" s="25"/>
      <c r="LA28" s="25"/>
      <c r="LB28" s="25"/>
      <c r="LC28" s="25"/>
      <c r="LD28" s="25"/>
      <c r="LE28" s="25"/>
      <c r="LF28" s="25"/>
      <c r="LG28" s="25"/>
      <c r="LH28" s="25"/>
      <c r="LI28" s="25"/>
      <c r="LJ28" s="25"/>
      <c r="LK28" s="25"/>
      <c r="LL28" s="25"/>
      <c r="LM28" s="25"/>
      <c r="LN28" s="25"/>
      <c r="LO28" s="25"/>
      <c r="LP28" s="25"/>
      <c r="LQ28" s="25"/>
      <c r="LR28" s="25"/>
      <c r="LS28" s="25"/>
      <c r="LT28" s="25"/>
      <c r="LU28" s="25"/>
      <c r="LV28" s="25"/>
      <c r="LW28" s="25"/>
      <c r="LX28" s="25"/>
      <c r="LY28" s="25"/>
      <c r="LZ28" s="25"/>
      <c r="MA28" s="25"/>
      <c r="MB28" s="25"/>
      <c r="MC28" s="25"/>
      <c r="MD28" s="25"/>
      <c r="ME28" s="25"/>
      <c r="MF28" s="25"/>
      <c r="MG28" s="25"/>
      <c r="MH28" s="25"/>
    </row>
    <row r="29" spans="1:346" s="26" customFormat="1" ht="36" x14ac:dyDescent="0.25">
      <c r="A29" s="21">
        <v>9</v>
      </c>
      <c r="B29" s="22" t="str">
        <f>VLOOKUP($A29,'Indicadores Financeiros'!$A$119:$J$241,2,FALSE)</f>
        <v>FRANCO DA ROCHA</v>
      </c>
      <c r="C29" s="4">
        <v>680011</v>
      </c>
      <c r="D29" s="7" t="str">
        <f>VLOOKUP($C29,'Indicadores Financeiros'!$A$107:$J$115,2,FALSE)</f>
        <v>Posto de vigilante diurno - com almocista (repositor) - 12 horas - escala de 12 x 36 de segunda-feira a domingo</v>
      </c>
      <c r="E29" s="7" t="str">
        <f>VLOOKUP($C29,'Indicadores Financeiros'!$A$107:$J$115,3,FALSE)</f>
        <v>Posto/Dia</v>
      </c>
      <c r="F29" s="4">
        <f>VLOOKUP($A29,'Indicadores Financeiros'!$A$119:$J$241,10,FALSE)</f>
        <v>1</v>
      </c>
      <c r="G29" s="4">
        <f>(VLOOKUP($C29,'Indicadores Financeiros'!$A$107:$J$115,6,FALSE))</f>
        <v>2</v>
      </c>
      <c r="H29" s="201">
        <f>VLOOKUP($C29,'Indicadores Financeiros'!$A$107:$J$115,7,FALSE)</f>
        <v>15.22</v>
      </c>
      <c r="I29" s="198">
        <f>IF(OR(C29=680018,C29=680023,C29=680028,C29=680021),21,IF(OR(E29="Posto/Dia",E29="Posto/Dia Líder"),INT(VLOOKUP($C29,'Indicadores Financeiros'!$A$107:$J$115,7,FALSE)*G29)+IF(OR(E29="Posto/Dia",E29="Posto/Dia Líder"),1,0),0))</f>
        <v>31</v>
      </c>
      <c r="J29" s="118">
        <v>1</v>
      </c>
      <c r="K29" s="70">
        <f t="shared" si="56"/>
        <v>31</v>
      </c>
      <c r="L29" s="71">
        <f>ROUND((IF(VLOOKUP($C29,'Indicadores Financeiros'!$A$107:$J$115,4,FALSE)="S",'Indicadores Financeiros'!$J$91+'Indicadores Financeiros'!$J$92+'Indicadores Financeiros'!$J$93+'Indicadores Financeiros'!$J$94+IF(E29="posto/dia",'Indicadores Financeiros'!$J$95,0)+IF(E29="posto/hora extra",'Indicadores Financeiros'!$J$85*('Indicadores Financeiros'!$J$91+'Indicadores Financeiros'!$J$92+'Indicadores Financeiros'!$J$93+'Indicadores Financeiros'!$J$94),0),'Indicadores Financeiros'!$J$91+'Indicadores Financeiros'!$J$92+IF(E29="posto/dia líder",'Indicadores Financeiros'!$J$96,0)+IF(E29="posto/hora extra",'Indicadores Financeiros'!$J$85*('Indicadores Financeiros'!$J$91+'Indicadores Financeiros'!$J$92),0))),2)</f>
        <v>0</v>
      </c>
      <c r="M29" s="71">
        <f>IF(C29=680004,ROUND((L29-'Indicadores Financeiros'!$J$95)*'Indicadores Financeiros'!$J$62,2),ROUND(L29*'Indicadores Financeiros'!$J$62,2))</f>
        <v>0</v>
      </c>
      <c r="N29" s="48">
        <f>IF(OR(E29="posto/dia",E29="posto/dia líder"),ROUND('Indicadores Financeiros'!$J$98+'Indicadores Financeiros'!$J$99+'Indicadores Financeiros'!$J$101+'Indicadores Financeiros'!$J$102+ROUND(('Indicadores Financeiros'!$J$103*'Relatório Custo'!$H29),2)+'Indicadores Financeiros'!$J$100,2)+IF(ROUND((VLOOKUP($A29,'Indicadores Financeiros'!$A$119:$J$241,9,FALSE)*H29)-('Indicadores Financeiros'!$J$91*6%),2)&lt;0,0,ROUND((VLOOKUP($A29,'Indicadores Financeiros'!$A$119:$J$241,9,FALSE)*H29)-('Indicadores Financeiros'!$J$91*6%),2)),IF(E29="posto/hora",IF('Indicadores Financeiros'!$J$91=0,0,ROUND((VLOOKUP($B29,'Indicadores Financeiros'!$B$119:$I$143,8,FALSE)+'Indicadores Financeiros'!$J$103+'Indicadores Financeiros'!$J$86)*$H29,2)),0))</f>
        <v>0</v>
      </c>
      <c r="O29" s="48">
        <f>IF($E29="posto/hora extra",0,IF(OR(E29="posto/dia",E29="posto/dia líder"),VLOOKUP($C29,'Indicadores Financeiros'!$A$107:$J$115,8,FALSE)+VLOOKUP($C29,'Indicadores Financeiros'!$A$107:$J$115,9,FALSE)+VLOOKUP($C29,'Indicadores Financeiros'!$A$107:$J$115,10,FALSE),IF('Indicadores Financeiros'!$J$91=0,0,(VLOOKUP($C29,'Indicadores Financeiros'!$A$107:$J$115,9,FALSE)+VLOOKUP('Relatório Custo'!$C29,'Indicadores Financeiros'!$A$107:$J$115,10,FALSE)+('Indicadores Financeiros'!$J$87*'Relatório Custo'!$H29)))))</f>
        <v>0</v>
      </c>
      <c r="P29" s="48">
        <f>ROUND((L29+M29+N29+O29)*VLOOKUP($C29,'Indicadores Financeiros'!$A$107:$M$115,5,FALSE),2)</f>
        <v>0</v>
      </c>
      <c r="Q29" s="74">
        <f t="shared" ref="Q29" si="60">SUM(L29:P29)</f>
        <v>0</v>
      </c>
      <c r="R29" s="74">
        <f t="shared" ref="R29:R33" si="61">ROUND(Q29*G29,2)</f>
        <v>0</v>
      </c>
      <c r="S29" s="205">
        <f t="shared" si="7"/>
        <v>0</v>
      </c>
      <c r="T29" s="46">
        <f>VLOOKUP($A29,'Indicadores Financeiros'!$A$119:$J$241,8,FALSE)</f>
        <v>5.2600000000000001E-2</v>
      </c>
      <c r="U29" s="76">
        <f t="shared" ref="U29:U31" si="62">ROUND(S29*(1+T29),2)</f>
        <v>0</v>
      </c>
      <c r="V29" s="24">
        <f t="shared" si="25"/>
        <v>0</v>
      </c>
      <c r="W29" s="84">
        <f>V29*('Indicadores Financeiros'!$F$13-F29+1)</f>
        <v>0</v>
      </c>
      <c r="X29" s="20"/>
      <c r="Y29" s="106">
        <f>IF(AND(C29=680027,E29="posto/dia líder"),ROUND(('Indicadores Financeiros'!$J$91+'Indicadores Financeiros'!$J$92+'Indicadores Financeiros'!$J$96)*'Relatório Custo'!G29*'Relatório Custo'!J29,2),ROUND(IF(E29="posto/dia",(IF(VLOOKUP($C29,'Indicadores Financeiros'!$A$107:$J$111,4,FALSE)="S",'Indicadores Financeiros'!$J$91+'Indicadores Financeiros'!$J$92+'Indicadores Financeiros'!$J$93+'Indicadores Financeiros'!$J$94+'Indicadores Financeiros'!$J$95,'Indicadores Financeiros'!$J$91+'Indicadores Financeiros'!$J$92)),0)*G29*J29,2))</f>
        <v>0</v>
      </c>
      <c r="Z29" s="42">
        <f>IF(OR(E29="posto/dia",E29="posto/dia líder"),'Indicadores Financeiros'!$J$70,0)</f>
        <v>0.31359999999999999</v>
      </c>
      <c r="AA29" s="41">
        <f t="shared" si="59"/>
        <v>0</v>
      </c>
      <c r="AB29" s="25"/>
      <c r="AC29" s="23">
        <f>IF(E29="posto/dia",ROUND((ROUND(((VLOOKUP($A29,'Indicadores Financeiros'!$A$119:$J$241,9,FALSE)*H29)-ROUND(('Indicadores Financeiros'!$J$91*6%),2))/H29,2)+ROUND('Indicadores Financeiros'!$J$103,2)+ROUND(VLOOKUP($C29,'Indicadores Financeiros'!$A$107:$J$111,9,FALSE)/H29,2)+ROUND((L29*'Indicadores Financeiros'!$J$60/H29),2))*(1+T29),2),0)</f>
        <v>0</v>
      </c>
      <c r="AD29" s="23">
        <f t="shared" ref="AD29" si="63">IF(OR(E29="Posto/Dia",E29="Posto/Dia Líder"),ROUND(U29/IF(OR(C29=680010,C29=680023),600,720),2),0)</f>
        <v>0</v>
      </c>
      <c r="AE29" s="117"/>
      <c r="AF29" s="117"/>
      <c r="AG29" s="117"/>
      <c r="AH29" s="31"/>
      <c r="AI29" s="31"/>
      <c r="AJ29" s="31"/>
      <c r="AK29" s="31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  <c r="EN29" s="25"/>
      <c r="EO29" s="25"/>
      <c r="EP29" s="25"/>
      <c r="EQ29" s="25"/>
      <c r="ER29" s="25"/>
      <c r="ES29" s="25"/>
      <c r="ET29" s="25"/>
      <c r="EU29" s="25"/>
      <c r="EV29" s="25"/>
      <c r="EW29" s="25"/>
      <c r="EX29" s="25"/>
      <c r="EY29" s="25"/>
      <c r="EZ29" s="25"/>
      <c r="FA29" s="25"/>
      <c r="FB29" s="25"/>
      <c r="FC29" s="25"/>
      <c r="FD29" s="25"/>
      <c r="FE29" s="25"/>
      <c r="FF29" s="25"/>
      <c r="FG29" s="25"/>
      <c r="FH29" s="25"/>
      <c r="FI29" s="25"/>
      <c r="FJ29" s="25"/>
      <c r="FK29" s="25"/>
      <c r="FL29" s="25"/>
      <c r="FM29" s="25"/>
      <c r="FN29" s="25"/>
      <c r="FO29" s="25"/>
      <c r="FP29" s="25"/>
      <c r="FQ29" s="25"/>
      <c r="FR29" s="25"/>
      <c r="FS29" s="25"/>
      <c r="FT29" s="25"/>
      <c r="FU29" s="25"/>
      <c r="FV29" s="25"/>
      <c r="FW29" s="25"/>
      <c r="FX29" s="25"/>
      <c r="FY29" s="25"/>
      <c r="FZ29" s="25"/>
      <c r="GA29" s="25"/>
      <c r="GB29" s="25"/>
      <c r="GC29" s="25"/>
      <c r="GD29" s="25"/>
      <c r="GE29" s="25"/>
      <c r="GF29" s="25"/>
      <c r="GG29" s="25"/>
      <c r="GH29" s="25"/>
      <c r="GI29" s="25"/>
      <c r="GJ29" s="25"/>
      <c r="GK29" s="25"/>
      <c r="GL29" s="25"/>
      <c r="GM29" s="25"/>
      <c r="GN29" s="25"/>
      <c r="GO29" s="25"/>
      <c r="GP29" s="25"/>
      <c r="GQ29" s="25"/>
      <c r="GR29" s="25"/>
      <c r="GS29" s="25"/>
      <c r="GT29" s="25"/>
      <c r="GU29" s="25"/>
      <c r="GV29" s="25"/>
      <c r="GW29" s="25"/>
      <c r="GX29" s="25"/>
      <c r="GY29" s="25"/>
      <c r="GZ29" s="25"/>
      <c r="HA29" s="25"/>
      <c r="HB29" s="25"/>
      <c r="HC29" s="25"/>
      <c r="HD29" s="25"/>
      <c r="HE29" s="25"/>
      <c r="HF29" s="25"/>
      <c r="HG29" s="25"/>
      <c r="HH29" s="25"/>
      <c r="HI29" s="25"/>
      <c r="HJ29" s="25"/>
      <c r="HK29" s="25"/>
      <c r="HL29" s="25"/>
      <c r="HM29" s="25"/>
      <c r="HN29" s="25"/>
      <c r="HO29" s="25"/>
      <c r="HP29" s="25"/>
      <c r="HQ29" s="25"/>
      <c r="HR29" s="25"/>
      <c r="HS29" s="25"/>
      <c r="HT29" s="25"/>
      <c r="HU29" s="25"/>
      <c r="HV29" s="25"/>
      <c r="HW29" s="25"/>
      <c r="HX29" s="25"/>
      <c r="HY29" s="25"/>
      <c r="HZ29" s="25"/>
      <c r="IA29" s="25"/>
      <c r="IB29" s="25"/>
      <c r="IC29" s="25"/>
      <c r="ID29" s="25"/>
      <c r="IE29" s="25"/>
      <c r="IF29" s="25"/>
      <c r="IG29" s="25"/>
      <c r="IH29" s="25"/>
      <c r="II29" s="25"/>
      <c r="IJ29" s="25"/>
      <c r="IK29" s="25"/>
      <c r="IL29" s="25"/>
      <c r="IM29" s="25"/>
      <c r="IN29" s="25"/>
      <c r="IO29" s="25"/>
      <c r="IP29" s="25"/>
      <c r="IQ29" s="25"/>
      <c r="IR29" s="25"/>
      <c r="IS29" s="25"/>
      <c r="IT29" s="25"/>
      <c r="IU29" s="25"/>
      <c r="IV29" s="25"/>
      <c r="IW29" s="25"/>
      <c r="IX29" s="25"/>
      <c r="IY29" s="25"/>
      <c r="IZ29" s="25"/>
      <c r="JA29" s="25"/>
      <c r="JB29" s="25"/>
      <c r="JC29" s="25"/>
      <c r="JD29" s="25"/>
      <c r="JE29" s="25"/>
      <c r="JF29" s="25"/>
      <c r="JG29" s="25"/>
      <c r="JH29" s="25"/>
      <c r="JI29" s="25"/>
      <c r="JJ29" s="25"/>
      <c r="JK29" s="25"/>
      <c r="JL29" s="25"/>
      <c r="JM29" s="25"/>
      <c r="JN29" s="25"/>
      <c r="JO29" s="25"/>
      <c r="JP29" s="25"/>
      <c r="JQ29" s="25"/>
      <c r="JR29" s="25"/>
      <c r="JS29" s="25"/>
      <c r="JT29" s="25"/>
      <c r="JU29" s="25"/>
      <c r="JV29" s="25"/>
      <c r="JW29" s="25"/>
      <c r="JX29" s="25"/>
      <c r="JY29" s="25"/>
      <c r="JZ29" s="25"/>
      <c r="KA29" s="25"/>
      <c r="KB29" s="25"/>
      <c r="KC29" s="25"/>
      <c r="KD29" s="25"/>
      <c r="KE29" s="25"/>
      <c r="KF29" s="25"/>
      <c r="KG29" s="25"/>
      <c r="KH29" s="25"/>
      <c r="KI29" s="25"/>
      <c r="KJ29" s="25"/>
      <c r="KK29" s="25"/>
      <c r="KL29" s="25"/>
      <c r="KM29" s="25"/>
      <c r="KN29" s="25"/>
      <c r="KO29" s="25"/>
      <c r="KP29" s="25"/>
      <c r="KQ29" s="25"/>
      <c r="KR29" s="25"/>
      <c r="KS29" s="25"/>
      <c r="KT29" s="25"/>
      <c r="KU29" s="25"/>
      <c r="KV29" s="25"/>
      <c r="KW29" s="25"/>
      <c r="KX29" s="25"/>
      <c r="KY29" s="25"/>
      <c r="KZ29" s="25"/>
      <c r="LA29" s="25"/>
      <c r="LB29" s="25"/>
      <c r="LC29" s="25"/>
      <c r="LD29" s="25"/>
      <c r="LE29" s="25"/>
      <c r="LF29" s="25"/>
      <c r="LG29" s="25"/>
      <c r="LH29" s="25"/>
      <c r="LI29" s="25"/>
      <c r="LJ29" s="25"/>
      <c r="LK29" s="25"/>
      <c r="LL29" s="25"/>
      <c r="LM29" s="25"/>
      <c r="LN29" s="25"/>
      <c r="LO29" s="25"/>
      <c r="LP29" s="25"/>
      <c r="LQ29" s="25"/>
      <c r="LR29" s="25"/>
      <c r="LS29" s="25"/>
      <c r="LT29" s="25"/>
      <c r="LU29" s="25"/>
      <c r="LV29" s="25"/>
      <c r="LW29" s="25"/>
      <c r="LX29" s="25"/>
      <c r="LY29" s="25"/>
      <c r="LZ29" s="25"/>
      <c r="MA29" s="25"/>
      <c r="MB29" s="25"/>
      <c r="MC29" s="25"/>
      <c r="MD29" s="25"/>
      <c r="ME29" s="25"/>
      <c r="MF29" s="25"/>
      <c r="MG29" s="25"/>
      <c r="MH29" s="25"/>
    </row>
    <row r="30" spans="1:346" s="26" customFormat="1" ht="48" x14ac:dyDescent="0.25">
      <c r="A30" s="21">
        <v>9</v>
      </c>
      <c r="B30" s="22" t="str">
        <f>VLOOKUP($A30,'Indicadores Financeiros'!$A$119:$J$241,2,FALSE)</f>
        <v>FRANCO DA ROCHA</v>
      </c>
      <c r="C30" s="4">
        <v>680028</v>
      </c>
      <c r="D30" s="7" t="str">
        <f>VLOOKUP($C30,'Indicadores Financeiros'!$A$107:$J$115,2,FALSE)</f>
        <v>Posto de vigilante diurno - com almocista (repositor/repositora) - 44 horas semanais - segunda a sexta-feira - com uso de arma de fogo</v>
      </c>
      <c r="E30" s="7" t="str">
        <f>VLOOKUP($C30,'Indicadores Financeiros'!$A$107:$J$115,3,FALSE)</f>
        <v>Posto/Dia</v>
      </c>
      <c r="F30" s="4">
        <f>VLOOKUP($A30,'Indicadores Financeiros'!$A$119:$J$241,10,FALSE)</f>
        <v>1</v>
      </c>
      <c r="G30" s="4">
        <f>(VLOOKUP($C30,'Indicadores Financeiros'!$A$107:$J$115,6,FALSE))</f>
        <v>1</v>
      </c>
      <c r="H30" s="201">
        <f>VLOOKUP($C30,'Indicadores Financeiros'!$A$107:$J$115,7,FALSE)</f>
        <v>21</v>
      </c>
      <c r="I30" s="198">
        <f>IF(OR(C30=680018,C30=680023,C30=680028,C30=680021),21,IF(OR(E30="Posto/Dia",E30="Posto/Dia Líder"),INT(VLOOKUP($C30,'Indicadores Financeiros'!$A$107:$J$115,7,FALSE)*G30)+IF(OR(E30="Posto/Dia",E30="Posto/Dia Líder"),1,0),0))</f>
        <v>21</v>
      </c>
      <c r="J30" s="118">
        <v>2</v>
      </c>
      <c r="K30" s="70">
        <f t="shared" si="56"/>
        <v>42</v>
      </c>
      <c r="L30" s="71">
        <f>ROUND((IF(VLOOKUP($C30,'Indicadores Financeiros'!$A$107:$J$115,4,FALSE)="S",'Indicadores Financeiros'!$J$91+'Indicadores Financeiros'!$J$92+'Indicadores Financeiros'!$J$93+'Indicadores Financeiros'!$J$94+IF(E30="posto/dia",'Indicadores Financeiros'!$J$95,0)+IF(E30="posto/hora extra",'Indicadores Financeiros'!$J$85*('Indicadores Financeiros'!$J$91+'Indicadores Financeiros'!$J$92+'Indicadores Financeiros'!$J$93+'Indicadores Financeiros'!$J$94),0),'Indicadores Financeiros'!$J$91+'Indicadores Financeiros'!$J$92+IF(E30="posto/dia líder",'Indicadores Financeiros'!$J$96,0)+IF(E30="posto/hora extra",'Indicadores Financeiros'!$J$85*('Indicadores Financeiros'!$J$91+'Indicadores Financeiros'!$J$92),0))),2)</f>
        <v>0</v>
      </c>
      <c r="M30" s="71">
        <f>IF(C30=680004,ROUND((L30-'Indicadores Financeiros'!$J$95)*'Indicadores Financeiros'!$J$62,2),ROUND(L30*'Indicadores Financeiros'!$J$62,2))</f>
        <v>0</v>
      </c>
      <c r="N30" s="48">
        <f>IF(OR(E30="posto/dia",E30="posto/dia líder"),ROUND('Indicadores Financeiros'!$J$98+'Indicadores Financeiros'!$J$99+'Indicadores Financeiros'!$J$101+'Indicadores Financeiros'!$J$102+ROUND(('Indicadores Financeiros'!$J$103*'Relatório Custo'!$H30),2)+'Indicadores Financeiros'!$J$100,2)+IF(ROUND((VLOOKUP($A30,'Indicadores Financeiros'!$A$119:$J$241,9,FALSE)*H30)-('Indicadores Financeiros'!$J$91*6%),2)&lt;0,0,ROUND((VLOOKUP($A30,'Indicadores Financeiros'!$A$119:$J$241,9,FALSE)*H30)-('Indicadores Financeiros'!$J$91*6%),2)),IF(E30="posto/hora",IF('Indicadores Financeiros'!$J$91=0,0,ROUND((VLOOKUP($B30,'Indicadores Financeiros'!$B$119:$I$143,8,FALSE)+'Indicadores Financeiros'!$J$103+'Indicadores Financeiros'!$J$86)*$H30,2)),0))</f>
        <v>0</v>
      </c>
      <c r="O30" s="48">
        <f>IF($E30="posto/hora extra",0,IF(OR(E30="posto/dia",E30="posto/dia líder"),VLOOKUP($C30,'Indicadores Financeiros'!$A$107:$J$115,8,FALSE)+VLOOKUP($C30,'Indicadores Financeiros'!$A$107:$J$115,9,FALSE)+VLOOKUP($C30,'Indicadores Financeiros'!$A$107:$J$115,10,FALSE),IF('Indicadores Financeiros'!$J$91=0,0,(VLOOKUP($C30,'Indicadores Financeiros'!$A$107:$J$115,9,FALSE)+VLOOKUP('Relatório Custo'!$C30,'Indicadores Financeiros'!$A$107:$J$115,10,FALSE)+('Indicadores Financeiros'!$J$87*'Relatório Custo'!$H30)))))</f>
        <v>0</v>
      </c>
      <c r="P30" s="48">
        <f>ROUND((L30+M30+N30+O30)*VLOOKUP($C30,'Indicadores Financeiros'!$A$107:$M$115,5,FALSE),2)</f>
        <v>0</v>
      </c>
      <c r="Q30" s="74">
        <f t="shared" ref="Q30" si="64">SUM(L30:P30)</f>
        <v>0</v>
      </c>
      <c r="R30" s="74">
        <f t="shared" si="61"/>
        <v>0</v>
      </c>
      <c r="S30" s="205">
        <f t="shared" si="7"/>
        <v>0</v>
      </c>
      <c r="T30" s="46">
        <f>VLOOKUP($A30,'Indicadores Financeiros'!$A$119:$J$241,8,FALSE)</f>
        <v>5.2600000000000001E-2</v>
      </c>
      <c r="U30" s="76">
        <f t="shared" si="62"/>
        <v>0</v>
      </c>
      <c r="V30" s="24">
        <f t="shared" si="25"/>
        <v>0</v>
      </c>
      <c r="W30" s="84">
        <f>V30*('Indicadores Financeiros'!$F$13-F30+1)</f>
        <v>0</v>
      </c>
      <c r="X30" s="20"/>
      <c r="Y30" s="106">
        <f>IF(AND(C30=680027,E30="posto/dia líder"),ROUND(('Indicadores Financeiros'!$J$91+'Indicadores Financeiros'!$J$92+'Indicadores Financeiros'!$J$96)*'Relatório Custo'!G30*'Relatório Custo'!J30,2),ROUND(IF(E30="posto/dia",(IF(VLOOKUP($C30,'Indicadores Financeiros'!$A$107:$J$111,4,FALSE)="S",'Indicadores Financeiros'!$J$91+'Indicadores Financeiros'!$J$92+'Indicadores Financeiros'!$J$93+'Indicadores Financeiros'!$J$94+'Indicadores Financeiros'!$J$95,'Indicadores Financeiros'!$J$91+'Indicadores Financeiros'!$J$92)),0)*G30*J30,2))</f>
        <v>0</v>
      </c>
      <c r="Z30" s="42">
        <f>IF(OR(E30="posto/dia",E30="posto/dia líder"),'Indicadores Financeiros'!$J$70,0)</f>
        <v>0.31359999999999999</v>
      </c>
      <c r="AA30" s="41">
        <f t="shared" si="59"/>
        <v>0</v>
      </c>
      <c r="AB30" s="25"/>
      <c r="AC30" s="23">
        <f>IF(E30="posto/dia",ROUND((ROUND(((VLOOKUP($A30,'Indicadores Financeiros'!$A$119:$J$241,9,FALSE)*H30)-ROUND(('Indicadores Financeiros'!$J$91*6%),2))/H30,2)+ROUND('Indicadores Financeiros'!$J$103,2)+ROUND(VLOOKUP($C30,'Indicadores Financeiros'!$A$107:$J$111,9,FALSE)/H30,2)+ROUND((L30*'Indicadores Financeiros'!$J$60/H30),2))*(1+T30),2),0)</f>
        <v>0</v>
      </c>
      <c r="AD30" s="23">
        <f t="shared" ref="AD30:AD33" si="65">IF(OR(E30="Posto/Dia",E30="Posto/Dia Líder"),ROUND(U30/IF(OR(C30=680010,C30=680023),600,720),2),0)</f>
        <v>0</v>
      </c>
      <c r="AE30" s="117"/>
      <c r="AF30" s="117"/>
      <c r="AG30" s="117"/>
      <c r="AH30" s="31"/>
      <c r="AI30" s="31"/>
      <c r="AJ30" s="31"/>
      <c r="AK30" s="31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  <c r="EC30" s="25"/>
      <c r="ED30" s="25"/>
      <c r="EE30" s="25"/>
      <c r="EF30" s="25"/>
      <c r="EG30" s="25"/>
      <c r="EH30" s="25"/>
      <c r="EI30" s="25"/>
      <c r="EJ30" s="25"/>
      <c r="EK30" s="25"/>
      <c r="EL30" s="25"/>
      <c r="EM30" s="25"/>
      <c r="EN30" s="25"/>
      <c r="EO30" s="25"/>
      <c r="EP30" s="25"/>
      <c r="EQ30" s="25"/>
      <c r="ER30" s="25"/>
      <c r="ES30" s="25"/>
      <c r="ET30" s="25"/>
      <c r="EU30" s="25"/>
      <c r="EV30" s="25"/>
      <c r="EW30" s="25"/>
      <c r="EX30" s="25"/>
      <c r="EY30" s="25"/>
      <c r="EZ30" s="25"/>
      <c r="FA30" s="25"/>
      <c r="FB30" s="25"/>
      <c r="FC30" s="25"/>
      <c r="FD30" s="25"/>
      <c r="FE30" s="25"/>
      <c r="FF30" s="25"/>
      <c r="FG30" s="25"/>
      <c r="FH30" s="25"/>
      <c r="FI30" s="25"/>
      <c r="FJ30" s="25"/>
      <c r="FK30" s="25"/>
      <c r="FL30" s="25"/>
      <c r="FM30" s="25"/>
      <c r="FN30" s="25"/>
      <c r="FO30" s="25"/>
      <c r="FP30" s="25"/>
      <c r="FQ30" s="25"/>
      <c r="FR30" s="25"/>
      <c r="FS30" s="25"/>
      <c r="FT30" s="25"/>
      <c r="FU30" s="25"/>
      <c r="FV30" s="25"/>
      <c r="FW30" s="25"/>
      <c r="FX30" s="25"/>
      <c r="FY30" s="25"/>
      <c r="FZ30" s="25"/>
      <c r="GA30" s="25"/>
      <c r="GB30" s="25"/>
      <c r="GC30" s="25"/>
      <c r="GD30" s="25"/>
      <c r="GE30" s="25"/>
      <c r="GF30" s="25"/>
      <c r="GG30" s="25"/>
      <c r="GH30" s="25"/>
      <c r="GI30" s="25"/>
      <c r="GJ30" s="25"/>
      <c r="GK30" s="25"/>
      <c r="GL30" s="25"/>
      <c r="GM30" s="25"/>
      <c r="GN30" s="25"/>
      <c r="GO30" s="25"/>
      <c r="GP30" s="25"/>
      <c r="GQ30" s="25"/>
      <c r="GR30" s="25"/>
      <c r="GS30" s="25"/>
      <c r="GT30" s="25"/>
      <c r="GU30" s="25"/>
      <c r="GV30" s="25"/>
      <c r="GW30" s="25"/>
      <c r="GX30" s="25"/>
      <c r="GY30" s="25"/>
      <c r="GZ30" s="25"/>
      <c r="HA30" s="25"/>
      <c r="HB30" s="25"/>
      <c r="HC30" s="25"/>
      <c r="HD30" s="25"/>
      <c r="HE30" s="25"/>
      <c r="HF30" s="25"/>
      <c r="HG30" s="25"/>
      <c r="HH30" s="25"/>
      <c r="HI30" s="25"/>
      <c r="HJ30" s="25"/>
      <c r="HK30" s="25"/>
      <c r="HL30" s="25"/>
      <c r="HM30" s="25"/>
      <c r="HN30" s="25"/>
      <c r="HO30" s="25"/>
      <c r="HP30" s="25"/>
      <c r="HQ30" s="25"/>
      <c r="HR30" s="25"/>
      <c r="HS30" s="25"/>
      <c r="HT30" s="25"/>
      <c r="HU30" s="25"/>
      <c r="HV30" s="25"/>
      <c r="HW30" s="25"/>
      <c r="HX30" s="25"/>
      <c r="HY30" s="25"/>
      <c r="HZ30" s="25"/>
      <c r="IA30" s="25"/>
      <c r="IB30" s="25"/>
      <c r="IC30" s="25"/>
      <c r="ID30" s="25"/>
      <c r="IE30" s="25"/>
      <c r="IF30" s="25"/>
      <c r="IG30" s="25"/>
      <c r="IH30" s="25"/>
      <c r="II30" s="25"/>
      <c r="IJ30" s="25"/>
      <c r="IK30" s="25"/>
      <c r="IL30" s="25"/>
      <c r="IM30" s="25"/>
      <c r="IN30" s="25"/>
      <c r="IO30" s="25"/>
      <c r="IP30" s="25"/>
      <c r="IQ30" s="25"/>
      <c r="IR30" s="25"/>
      <c r="IS30" s="25"/>
      <c r="IT30" s="25"/>
      <c r="IU30" s="25"/>
      <c r="IV30" s="25"/>
      <c r="IW30" s="25"/>
      <c r="IX30" s="25"/>
      <c r="IY30" s="25"/>
      <c r="IZ30" s="25"/>
      <c r="JA30" s="25"/>
      <c r="JB30" s="25"/>
      <c r="JC30" s="25"/>
      <c r="JD30" s="25"/>
      <c r="JE30" s="25"/>
      <c r="JF30" s="25"/>
      <c r="JG30" s="25"/>
      <c r="JH30" s="25"/>
      <c r="JI30" s="25"/>
      <c r="JJ30" s="25"/>
      <c r="JK30" s="25"/>
      <c r="JL30" s="25"/>
      <c r="JM30" s="25"/>
      <c r="JN30" s="25"/>
      <c r="JO30" s="25"/>
      <c r="JP30" s="25"/>
      <c r="JQ30" s="25"/>
      <c r="JR30" s="25"/>
      <c r="JS30" s="25"/>
      <c r="JT30" s="25"/>
      <c r="JU30" s="25"/>
      <c r="JV30" s="25"/>
      <c r="JW30" s="25"/>
      <c r="JX30" s="25"/>
      <c r="JY30" s="25"/>
      <c r="JZ30" s="25"/>
      <c r="KA30" s="25"/>
      <c r="KB30" s="25"/>
      <c r="KC30" s="25"/>
      <c r="KD30" s="25"/>
      <c r="KE30" s="25"/>
      <c r="KF30" s="25"/>
      <c r="KG30" s="25"/>
      <c r="KH30" s="25"/>
      <c r="KI30" s="25"/>
      <c r="KJ30" s="25"/>
      <c r="KK30" s="25"/>
      <c r="KL30" s="25"/>
      <c r="KM30" s="25"/>
      <c r="KN30" s="25"/>
      <c r="KO30" s="25"/>
      <c r="KP30" s="25"/>
      <c r="KQ30" s="25"/>
      <c r="KR30" s="25"/>
      <c r="KS30" s="25"/>
      <c r="KT30" s="25"/>
      <c r="KU30" s="25"/>
      <c r="KV30" s="25"/>
      <c r="KW30" s="25"/>
      <c r="KX30" s="25"/>
      <c r="KY30" s="25"/>
      <c r="KZ30" s="25"/>
      <c r="LA30" s="25"/>
      <c r="LB30" s="25"/>
      <c r="LC30" s="25"/>
      <c r="LD30" s="25"/>
      <c r="LE30" s="25"/>
      <c r="LF30" s="25"/>
      <c r="LG30" s="25"/>
      <c r="LH30" s="25"/>
      <c r="LI30" s="25"/>
      <c r="LJ30" s="25"/>
      <c r="LK30" s="25"/>
      <c r="LL30" s="25"/>
      <c r="LM30" s="25"/>
      <c r="LN30" s="25"/>
      <c r="LO30" s="25"/>
      <c r="LP30" s="25"/>
      <c r="LQ30" s="25"/>
      <c r="LR30" s="25"/>
      <c r="LS30" s="25"/>
      <c r="LT30" s="25"/>
      <c r="LU30" s="25"/>
      <c r="LV30" s="25"/>
      <c r="LW30" s="25"/>
      <c r="LX30" s="25"/>
      <c r="LY30" s="25"/>
      <c r="LZ30" s="25"/>
      <c r="MA30" s="25"/>
      <c r="MB30" s="25"/>
      <c r="MC30" s="25"/>
      <c r="MD30" s="25"/>
      <c r="ME30" s="25"/>
      <c r="MF30" s="25"/>
      <c r="MG30" s="25"/>
      <c r="MH30" s="25"/>
    </row>
    <row r="31" spans="1:346" s="26" customFormat="1" ht="36" x14ac:dyDescent="0.25">
      <c r="A31" s="21">
        <v>10</v>
      </c>
      <c r="B31" s="22" t="str">
        <f>VLOOKUP($A31,'Indicadores Financeiros'!$A$119:$J$241,2,FALSE)</f>
        <v>ITATIBA</v>
      </c>
      <c r="C31" s="4">
        <v>680004</v>
      </c>
      <c r="D31" s="7" t="str">
        <f>VLOOKUP($C31,'Indicadores Financeiros'!$A$107:$J$115,2,FALSE)</f>
        <v>Posto de vigilante noturno: 12 horas - escala de 12 x 36 de segunda-feira a domingo</v>
      </c>
      <c r="E31" s="7" t="str">
        <f>VLOOKUP($C31,'Indicadores Financeiros'!$A$107:$J$115,3,FALSE)</f>
        <v>Posto/Dia</v>
      </c>
      <c r="F31" s="4">
        <f>VLOOKUP($A31,'Indicadores Financeiros'!$A$119:$J$241,10,FALSE)</f>
        <v>1</v>
      </c>
      <c r="G31" s="4">
        <f>(VLOOKUP($C31,'Indicadores Financeiros'!$A$107:$J$115,6,FALSE))</f>
        <v>2</v>
      </c>
      <c r="H31" s="201">
        <f>VLOOKUP($C31,'Indicadores Financeiros'!$A$107:$J$115,7,FALSE)</f>
        <v>15.22</v>
      </c>
      <c r="I31" s="198">
        <f>IF(OR(C31=680018,C31=680023,C31=680028,C31=680021),21,IF(OR(E31="Posto/Dia",E31="Posto/Dia Líder"),INT(VLOOKUP($C31,'Indicadores Financeiros'!$A$107:$J$115,7,FALSE)*G31)+IF(OR(E31="Posto/Dia",E31="Posto/Dia Líder"),1,0),0))</f>
        <v>31</v>
      </c>
      <c r="J31" s="118">
        <v>1</v>
      </c>
      <c r="K31" s="70">
        <f t="shared" si="56"/>
        <v>31</v>
      </c>
      <c r="L31" s="71">
        <f>ROUND((IF(VLOOKUP($C31,'Indicadores Financeiros'!$A$107:$J$115,4,FALSE)="S",'Indicadores Financeiros'!$J$91+'Indicadores Financeiros'!$J$92+'Indicadores Financeiros'!$J$93+'Indicadores Financeiros'!$J$94+IF(E31="posto/dia",'Indicadores Financeiros'!$J$95,0)+IF(E31="posto/hora extra",'Indicadores Financeiros'!$J$85*('Indicadores Financeiros'!$J$91+'Indicadores Financeiros'!$J$92+'Indicadores Financeiros'!$J$93+'Indicadores Financeiros'!$J$94),0),'Indicadores Financeiros'!$J$91+'Indicadores Financeiros'!$J$92+IF(E31="posto/dia líder",'Indicadores Financeiros'!$J$96,0)+IF(E31="posto/hora extra",'Indicadores Financeiros'!$J$85*('Indicadores Financeiros'!$J$91+'Indicadores Financeiros'!$J$92),0))),2)</f>
        <v>0</v>
      </c>
      <c r="M31" s="71">
        <f>IF(C31=680004,ROUND((L31-'Indicadores Financeiros'!$J$95)*'Indicadores Financeiros'!$J$62,2),ROUND(L31*'Indicadores Financeiros'!$J$62,2))</f>
        <v>0</v>
      </c>
      <c r="N31" s="48">
        <f>IF(OR(E31="posto/dia",E31="posto/dia líder"),ROUND('Indicadores Financeiros'!$J$98+'Indicadores Financeiros'!$J$99+'Indicadores Financeiros'!$J$101+'Indicadores Financeiros'!$J$102+ROUND(('Indicadores Financeiros'!$J$103*'Relatório Custo'!$H31),2)+'Indicadores Financeiros'!$J$100,2)+IF(ROUND((VLOOKUP($A31,'Indicadores Financeiros'!$A$119:$J$241,9,FALSE)*H31)-('Indicadores Financeiros'!$J$91*6%),2)&lt;0,0,ROUND((VLOOKUP($A31,'Indicadores Financeiros'!$A$119:$J$241,9,FALSE)*H31)-('Indicadores Financeiros'!$J$91*6%),2)),IF(E31="posto/hora",IF('Indicadores Financeiros'!$J$91=0,0,ROUND((VLOOKUP($B31,'Indicadores Financeiros'!$B$119:$I$143,8,FALSE)+'Indicadores Financeiros'!$J$103+'Indicadores Financeiros'!$J$86)*$H31,2)),0))</f>
        <v>0</v>
      </c>
      <c r="O31" s="48">
        <f>IF($E31="posto/hora extra",0,IF(OR(E31="posto/dia",E31="posto/dia líder"),VLOOKUP($C31,'Indicadores Financeiros'!$A$107:$J$115,8,FALSE)+VLOOKUP($C31,'Indicadores Financeiros'!$A$107:$J$115,9,FALSE)+VLOOKUP($C31,'Indicadores Financeiros'!$A$107:$J$115,10,FALSE),IF('Indicadores Financeiros'!$J$91=0,0,(VLOOKUP($C31,'Indicadores Financeiros'!$A$107:$J$115,9,FALSE)+VLOOKUP('Relatório Custo'!$C31,'Indicadores Financeiros'!$A$107:$J$115,10,FALSE)+('Indicadores Financeiros'!$J$87*'Relatório Custo'!$H31)))))</f>
        <v>0</v>
      </c>
      <c r="P31" s="48">
        <f>ROUND((L31+M31+N31+O31)*VLOOKUP($C31,'Indicadores Financeiros'!$A$107:$M$115,5,FALSE),2)</f>
        <v>0</v>
      </c>
      <c r="Q31" s="74">
        <f t="shared" ref="Q31" si="66">SUM(L31:P31)</f>
        <v>0</v>
      </c>
      <c r="R31" s="74">
        <f t="shared" si="61"/>
        <v>0</v>
      </c>
      <c r="S31" s="205">
        <f t="shared" si="7"/>
        <v>0</v>
      </c>
      <c r="T31" s="46">
        <f>VLOOKUP($A31,'Indicadores Financeiros'!$A$119:$J$241,8,FALSE)</f>
        <v>2.0400000000000001E-2</v>
      </c>
      <c r="U31" s="76">
        <f t="shared" si="62"/>
        <v>0</v>
      </c>
      <c r="V31" s="24">
        <f t="shared" si="25"/>
        <v>0</v>
      </c>
      <c r="W31" s="84">
        <f>V31*('Indicadores Financeiros'!$F$13-F31+1)</f>
        <v>0</v>
      </c>
      <c r="X31" s="20"/>
      <c r="Y31" s="106">
        <f>IF(AND(C31=680027,E31="posto/dia líder"),ROUND(('Indicadores Financeiros'!$J$91+'Indicadores Financeiros'!$J$92+'Indicadores Financeiros'!$J$96)*'Relatório Custo'!G31*'Relatório Custo'!J31,2),ROUND(IF(E31="posto/dia",(IF(VLOOKUP($C31,'Indicadores Financeiros'!$A$107:$J$111,4,FALSE)="S",'Indicadores Financeiros'!$J$91+'Indicadores Financeiros'!$J$92+'Indicadores Financeiros'!$J$93+'Indicadores Financeiros'!$J$94+'Indicadores Financeiros'!$J$95,'Indicadores Financeiros'!$J$91+'Indicadores Financeiros'!$J$92)),0)*G31*J31,2))</f>
        <v>0</v>
      </c>
      <c r="Z31" s="42">
        <f>IF(OR(E31="posto/dia",E31="posto/dia líder"),'Indicadores Financeiros'!$J$70,0)</f>
        <v>0.31359999999999999</v>
      </c>
      <c r="AA31" s="41">
        <f t="shared" si="59"/>
        <v>0</v>
      </c>
      <c r="AB31" s="25"/>
      <c r="AC31" s="23">
        <f>IF(E31="posto/dia",ROUND((ROUND(((VLOOKUP($A31,'Indicadores Financeiros'!$A$119:$J$241,9,FALSE)*H31)-ROUND(('Indicadores Financeiros'!$J$91*6%),2))/H31,2)+ROUND('Indicadores Financeiros'!$J$103,2)+ROUND(VLOOKUP($C31,'Indicadores Financeiros'!$A$107:$J$111,9,FALSE)/H31,2)+ROUND((L31*'Indicadores Financeiros'!$J$60/H31),2))*(1+T31),2),0)</f>
        <v>0</v>
      </c>
      <c r="AD31" s="23">
        <f t="shared" si="65"/>
        <v>0</v>
      </c>
      <c r="AE31" s="117"/>
      <c r="AF31" s="117"/>
      <c r="AG31" s="117"/>
      <c r="AH31" s="31"/>
      <c r="AI31" s="31"/>
      <c r="AJ31" s="31"/>
      <c r="AK31" s="31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  <c r="EC31" s="25"/>
      <c r="ED31" s="25"/>
      <c r="EE31" s="25"/>
      <c r="EF31" s="25"/>
      <c r="EG31" s="25"/>
      <c r="EH31" s="25"/>
      <c r="EI31" s="25"/>
      <c r="EJ31" s="25"/>
      <c r="EK31" s="25"/>
      <c r="EL31" s="25"/>
      <c r="EM31" s="25"/>
      <c r="EN31" s="25"/>
      <c r="EO31" s="25"/>
      <c r="EP31" s="25"/>
      <c r="EQ31" s="25"/>
      <c r="ER31" s="25"/>
      <c r="ES31" s="25"/>
      <c r="ET31" s="25"/>
      <c r="EU31" s="25"/>
      <c r="EV31" s="25"/>
      <c r="EW31" s="25"/>
      <c r="EX31" s="25"/>
      <c r="EY31" s="25"/>
      <c r="EZ31" s="25"/>
      <c r="FA31" s="25"/>
      <c r="FB31" s="25"/>
      <c r="FC31" s="25"/>
      <c r="FD31" s="25"/>
      <c r="FE31" s="25"/>
      <c r="FF31" s="25"/>
      <c r="FG31" s="25"/>
      <c r="FH31" s="25"/>
      <c r="FI31" s="25"/>
      <c r="FJ31" s="25"/>
      <c r="FK31" s="25"/>
      <c r="FL31" s="25"/>
      <c r="FM31" s="25"/>
      <c r="FN31" s="25"/>
      <c r="FO31" s="25"/>
      <c r="FP31" s="25"/>
      <c r="FQ31" s="25"/>
      <c r="FR31" s="25"/>
      <c r="FS31" s="25"/>
      <c r="FT31" s="25"/>
      <c r="FU31" s="25"/>
      <c r="FV31" s="25"/>
      <c r="FW31" s="25"/>
      <c r="FX31" s="25"/>
      <c r="FY31" s="25"/>
      <c r="FZ31" s="25"/>
      <c r="GA31" s="25"/>
      <c r="GB31" s="25"/>
      <c r="GC31" s="25"/>
      <c r="GD31" s="25"/>
      <c r="GE31" s="25"/>
      <c r="GF31" s="25"/>
      <c r="GG31" s="25"/>
      <c r="GH31" s="25"/>
      <c r="GI31" s="25"/>
      <c r="GJ31" s="25"/>
      <c r="GK31" s="25"/>
      <c r="GL31" s="25"/>
      <c r="GM31" s="25"/>
      <c r="GN31" s="25"/>
      <c r="GO31" s="25"/>
      <c r="GP31" s="25"/>
      <c r="GQ31" s="25"/>
      <c r="GR31" s="25"/>
      <c r="GS31" s="25"/>
      <c r="GT31" s="25"/>
      <c r="GU31" s="25"/>
      <c r="GV31" s="25"/>
      <c r="GW31" s="25"/>
      <c r="GX31" s="25"/>
      <c r="GY31" s="25"/>
      <c r="GZ31" s="25"/>
      <c r="HA31" s="25"/>
      <c r="HB31" s="25"/>
      <c r="HC31" s="25"/>
      <c r="HD31" s="25"/>
      <c r="HE31" s="25"/>
      <c r="HF31" s="25"/>
      <c r="HG31" s="25"/>
      <c r="HH31" s="25"/>
      <c r="HI31" s="25"/>
      <c r="HJ31" s="25"/>
      <c r="HK31" s="25"/>
      <c r="HL31" s="25"/>
      <c r="HM31" s="25"/>
      <c r="HN31" s="25"/>
      <c r="HO31" s="25"/>
      <c r="HP31" s="25"/>
      <c r="HQ31" s="25"/>
      <c r="HR31" s="25"/>
      <c r="HS31" s="25"/>
      <c r="HT31" s="25"/>
      <c r="HU31" s="25"/>
      <c r="HV31" s="25"/>
      <c r="HW31" s="25"/>
      <c r="HX31" s="25"/>
      <c r="HY31" s="25"/>
      <c r="HZ31" s="25"/>
      <c r="IA31" s="25"/>
      <c r="IB31" s="25"/>
      <c r="IC31" s="25"/>
      <c r="ID31" s="25"/>
      <c r="IE31" s="25"/>
      <c r="IF31" s="25"/>
      <c r="IG31" s="25"/>
      <c r="IH31" s="25"/>
      <c r="II31" s="25"/>
      <c r="IJ31" s="25"/>
      <c r="IK31" s="25"/>
      <c r="IL31" s="25"/>
      <c r="IM31" s="25"/>
      <c r="IN31" s="25"/>
      <c r="IO31" s="25"/>
      <c r="IP31" s="25"/>
      <c r="IQ31" s="25"/>
      <c r="IR31" s="25"/>
      <c r="IS31" s="25"/>
      <c r="IT31" s="25"/>
      <c r="IU31" s="25"/>
      <c r="IV31" s="25"/>
      <c r="IW31" s="25"/>
      <c r="IX31" s="25"/>
      <c r="IY31" s="25"/>
      <c r="IZ31" s="25"/>
      <c r="JA31" s="25"/>
      <c r="JB31" s="25"/>
      <c r="JC31" s="25"/>
      <c r="JD31" s="25"/>
      <c r="JE31" s="25"/>
      <c r="JF31" s="25"/>
      <c r="JG31" s="25"/>
      <c r="JH31" s="25"/>
      <c r="JI31" s="25"/>
      <c r="JJ31" s="25"/>
      <c r="JK31" s="25"/>
      <c r="JL31" s="25"/>
      <c r="JM31" s="25"/>
      <c r="JN31" s="25"/>
      <c r="JO31" s="25"/>
      <c r="JP31" s="25"/>
      <c r="JQ31" s="25"/>
      <c r="JR31" s="25"/>
      <c r="JS31" s="25"/>
      <c r="JT31" s="25"/>
      <c r="JU31" s="25"/>
      <c r="JV31" s="25"/>
      <c r="JW31" s="25"/>
      <c r="JX31" s="25"/>
      <c r="JY31" s="25"/>
      <c r="JZ31" s="25"/>
      <c r="KA31" s="25"/>
      <c r="KB31" s="25"/>
      <c r="KC31" s="25"/>
      <c r="KD31" s="25"/>
      <c r="KE31" s="25"/>
      <c r="KF31" s="25"/>
      <c r="KG31" s="25"/>
      <c r="KH31" s="25"/>
      <c r="KI31" s="25"/>
      <c r="KJ31" s="25"/>
      <c r="KK31" s="25"/>
      <c r="KL31" s="25"/>
      <c r="KM31" s="25"/>
      <c r="KN31" s="25"/>
      <c r="KO31" s="25"/>
      <c r="KP31" s="25"/>
      <c r="KQ31" s="25"/>
      <c r="KR31" s="25"/>
      <c r="KS31" s="25"/>
      <c r="KT31" s="25"/>
      <c r="KU31" s="25"/>
      <c r="KV31" s="25"/>
      <c r="KW31" s="25"/>
      <c r="KX31" s="25"/>
      <c r="KY31" s="25"/>
      <c r="KZ31" s="25"/>
      <c r="LA31" s="25"/>
      <c r="LB31" s="25"/>
      <c r="LC31" s="25"/>
      <c r="LD31" s="25"/>
      <c r="LE31" s="25"/>
      <c r="LF31" s="25"/>
      <c r="LG31" s="25"/>
      <c r="LH31" s="25"/>
      <c r="LI31" s="25"/>
      <c r="LJ31" s="25"/>
      <c r="LK31" s="25"/>
      <c r="LL31" s="25"/>
      <c r="LM31" s="25"/>
      <c r="LN31" s="25"/>
      <c r="LO31" s="25"/>
      <c r="LP31" s="25"/>
      <c r="LQ31" s="25"/>
      <c r="LR31" s="25"/>
      <c r="LS31" s="25"/>
      <c r="LT31" s="25"/>
      <c r="LU31" s="25"/>
      <c r="LV31" s="25"/>
      <c r="LW31" s="25"/>
      <c r="LX31" s="25"/>
      <c r="LY31" s="25"/>
      <c r="LZ31" s="25"/>
      <c r="MA31" s="25"/>
      <c r="MB31" s="25"/>
      <c r="MC31" s="25"/>
      <c r="MD31" s="25"/>
      <c r="ME31" s="25"/>
      <c r="MF31" s="25"/>
      <c r="MG31" s="25"/>
      <c r="MH31" s="25"/>
    </row>
    <row r="32" spans="1:346" s="26" customFormat="1" ht="36" x14ac:dyDescent="0.25">
      <c r="A32" s="21">
        <v>10</v>
      </c>
      <c r="B32" s="22" t="str">
        <f>VLOOKUP($A32,'Indicadores Financeiros'!$A$119:$J$241,2,FALSE)</f>
        <v>ITATIBA</v>
      </c>
      <c r="C32" s="4">
        <v>680011</v>
      </c>
      <c r="D32" s="7" t="str">
        <f>VLOOKUP($C32,'Indicadores Financeiros'!$A$107:$J$115,2,FALSE)</f>
        <v>Posto de vigilante diurno - com almocista (repositor) - 12 horas - escala de 12 x 36 de segunda-feira a domingo</v>
      </c>
      <c r="E32" s="7" t="str">
        <f>VLOOKUP($C32,'Indicadores Financeiros'!$A$107:$J$115,3,FALSE)</f>
        <v>Posto/Dia</v>
      </c>
      <c r="F32" s="4">
        <f>VLOOKUP($A32,'Indicadores Financeiros'!$A$119:$J$241,10,FALSE)</f>
        <v>1</v>
      </c>
      <c r="G32" s="4">
        <f>(VLOOKUP($C32,'Indicadores Financeiros'!$A$107:$J$115,6,FALSE))</f>
        <v>2</v>
      </c>
      <c r="H32" s="201">
        <f>VLOOKUP($C32,'Indicadores Financeiros'!$A$107:$J$115,7,FALSE)</f>
        <v>15.22</v>
      </c>
      <c r="I32" s="198">
        <f>IF(OR(C32=680018,C32=680023,C32=680028,C32=680021),21,IF(OR(E32="Posto/Dia",E32="Posto/Dia Líder"),INT(VLOOKUP($C32,'Indicadores Financeiros'!$A$107:$J$115,7,FALSE)*G32)+IF(OR(E32="Posto/Dia",E32="Posto/Dia Líder"),1,0),0))</f>
        <v>31</v>
      </c>
      <c r="J32" s="118">
        <v>1</v>
      </c>
      <c r="K32" s="70">
        <f>IF(OR(E32="Posto/Dia",E32="Posto/Dia Líder"),I32*J32,J32)</f>
        <v>31</v>
      </c>
      <c r="L32" s="71">
        <f>ROUND((IF(VLOOKUP($C32,'Indicadores Financeiros'!$A$107:$J$115,4,FALSE)="S",'Indicadores Financeiros'!$J$91+'Indicadores Financeiros'!$J$92+'Indicadores Financeiros'!$J$93+'Indicadores Financeiros'!$J$94+IF(E32="posto/dia",'Indicadores Financeiros'!$J$95,0)+IF(E32="posto/hora extra",'Indicadores Financeiros'!$J$85*('Indicadores Financeiros'!$J$91+'Indicadores Financeiros'!$J$92+'Indicadores Financeiros'!$J$93+'Indicadores Financeiros'!$J$94),0),'Indicadores Financeiros'!$J$91+'Indicadores Financeiros'!$J$92+IF(E32="posto/dia líder",'Indicadores Financeiros'!$J$96,0)+IF(E32="posto/hora extra",'Indicadores Financeiros'!$J$85*('Indicadores Financeiros'!$J$91+'Indicadores Financeiros'!$J$92),0))),2)</f>
        <v>0</v>
      </c>
      <c r="M32" s="71">
        <f>IF(C32=680004,ROUND((L32-'Indicadores Financeiros'!$J$95)*'Indicadores Financeiros'!$J$62,2),ROUND(L32*'Indicadores Financeiros'!$J$62,2))</f>
        <v>0</v>
      </c>
      <c r="N32" s="48">
        <f>IF(OR(E32="posto/dia",E32="posto/dia líder"),ROUND('Indicadores Financeiros'!$J$98+'Indicadores Financeiros'!$J$99+'Indicadores Financeiros'!$J$101+'Indicadores Financeiros'!$J$102+ROUND(('Indicadores Financeiros'!$J$103*'Relatório Custo'!$H32),2)+'Indicadores Financeiros'!$J$100,2)+IF(ROUND((VLOOKUP($A32,'Indicadores Financeiros'!$A$119:$J$241,9,FALSE)*H32)-('Indicadores Financeiros'!$J$91*6%),2)&lt;0,0,ROUND((VLOOKUP($A32,'Indicadores Financeiros'!$A$119:$J$241,9,FALSE)*H32)-('Indicadores Financeiros'!$J$91*6%),2)),IF(E32="posto/hora",IF('Indicadores Financeiros'!$J$91=0,0,ROUND((VLOOKUP($B32,'Indicadores Financeiros'!$B$119:$I$143,8,FALSE)+'Indicadores Financeiros'!$J$103+'Indicadores Financeiros'!$J$86)*$H32,2)),0))</f>
        <v>0</v>
      </c>
      <c r="O32" s="48">
        <f>IF($E32="posto/hora extra",0,IF(OR(E32="posto/dia",E32="posto/dia líder"),VLOOKUP($C32,'Indicadores Financeiros'!$A$107:$J$115,8,FALSE)+VLOOKUP($C32,'Indicadores Financeiros'!$A$107:$J$115,9,FALSE)+VLOOKUP($C32,'Indicadores Financeiros'!$A$107:$J$115,10,FALSE),IF('Indicadores Financeiros'!$J$91=0,0,(VLOOKUP($C32,'Indicadores Financeiros'!$A$107:$J$115,9,FALSE)+VLOOKUP('Relatório Custo'!$C32,'Indicadores Financeiros'!$A$107:$J$115,10,FALSE)+('Indicadores Financeiros'!$J$87*'Relatório Custo'!$H32)))))</f>
        <v>0</v>
      </c>
      <c r="P32" s="48">
        <f>ROUND((L32+M32+N32+O32)*VLOOKUP($C32,'Indicadores Financeiros'!$A$107:$M$115,5,FALSE),2)</f>
        <v>0</v>
      </c>
      <c r="Q32" s="74">
        <f t="shared" ref="Q32" si="67">SUM(L32:P32)</f>
        <v>0</v>
      </c>
      <c r="R32" s="74">
        <f t="shared" si="61"/>
        <v>0</v>
      </c>
      <c r="S32" s="205">
        <f t="shared" si="7"/>
        <v>0</v>
      </c>
      <c r="T32" s="46">
        <f>VLOOKUP($A32,'Indicadores Financeiros'!$A$119:$J$241,8,FALSE)</f>
        <v>2.0400000000000001E-2</v>
      </c>
      <c r="U32" s="76">
        <f>ROUND(S32*(1+T32),2)</f>
        <v>0</v>
      </c>
      <c r="V32" s="24">
        <f t="shared" si="25"/>
        <v>0</v>
      </c>
      <c r="W32" s="84">
        <f>V32*('Indicadores Financeiros'!$F$13-F32+1)</f>
        <v>0</v>
      </c>
      <c r="X32" s="20"/>
      <c r="Y32" s="106">
        <f>IF(AND(C32=680027,E32="posto/dia líder"),ROUND(('Indicadores Financeiros'!$J$91+'Indicadores Financeiros'!$J$92+'Indicadores Financeiros'!$J$96)*'Relatório Custo'!G32*'Relatório Custo'!J32,2),ROUND(IF(E32="posto/dia",(IF(VLOOKUP($C32,'Indicadores Financeiros'!$A$107:$J$111,4,FALSE)="S",'Indicadores Financeiros'!$J$91+'Indicadores Financeiros'!$J$92+'Indicadores Financeiros'!$J$93+'Indicadores Financeiros'!$J$94+'Indicadores Financeiros'!$J$95,'Indicadores Financeiros'!$J$91+'Indicadores Financeiros'!$J$92)),0)*G32*J32,2))</f>
        <v>0</v>
      </c>
      <c r="Z32" s="42">
        <f>IF(OR(E32="posto/dia",E32="posto/dia líder"),'Indicadores Financeiros'!$J$70,0)</f>
        <v>0.31359999999999999</v>
      </c>
      <c r="AA32" s="41">
        <f>ROUND(Y32*$Z32,2)</f>
        <v>0</v>
      </c>
      <c r="AB32" s="25"/>
      <c r="AC32" s="23">
        <f>IF(E32="posto/dia",ROUND((ROUND(((VLOOKUP($A32,'Indicadores Financeiros'!$A$119:$J$241,9,FALSE)*H32)-ROUND(('Indicadores Financeiros'!$J$91*6%),2))/H32,2)+ROUND('Indicadores Financeiros'!$J$103,2)+ROUND(VLOOKUP($C32,'Indicadores Financeiros'!$A$107:$J$111,9,FALSE)/H32,2)+ROUND((L32*'Indicadores Financeiros'!$J$60/H32),2))*(1+T32),2),0)</f>
        <v>0</v>
      </c>
      <c r="AD32" s="23">
        <f t="shared" si="65"/>
        <v>0</v>
      </c>
      <c r="AE32" s="117"/>
      <c r="AF32" s="117"/>
      <c r="AG32" s="117"/>
      <c r="AH32" s="31"/>
      <c r="AI32" s="31"/>
      <c r="AJ32" s="31"/>
      <c r="AK32" s="31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  <c r="FF32" s="25"/>
      <c r="FG32" s="25"/>
      <c r="FH32" s="25"/>
      <c r="FI32" s="25"/>
      <c r="FJ32" s="25"/>
      <c r="FK32" s="25"/>
      <c r="FL32" s="25"/>
      <c r="FM32" s="25"/>
      <c r="FN32" s="25"/>
      <c r="FO32" s="25"/>
      <c r="FP32" s="25"/>
      <c r="FQ32" s="25"/>
      <c r="FR32" s="25"/>
      <c r="FS32" s="25"/>
      <c r="FT32" s="25"/>
      <c r="FU32" s="25"/>
      <c r="FV32" s="25"/>
      <c r="FW32" s="25"/>
      <c r="FX32" s="25"/>
      <c r="FY32" s="25"/>
      <c r="FZ32" s="25"/>
      <c r="GA32" s="25"/>
      <c r="GB32" s="25"/>
      <c r="GC32" s="25"/>
      <c r="GD32" s="25"/>
      <c r="GE32" s="25"/>
      <c r="GF32" s="25"/>
      <c r="GG32" s="25"/>
      <c r="GH32" s="25"/>
      <c r="GI32" s="25"/>
      <c r="GJ32" s="25"/>
      <c r="GK32" s="25"/>
      <c r="GL32" s="25"/>
      <c r="GM32" s="25"/>
      <c r="GN32" s="25"/>
      <c r="GO32" s="25"/>
      <c r="GP32" s="25"/>
      <c r="GQ32" s="25"/>
      <c r="GR32" s="25"/>
      <c r="GS32" s="25"/>
      <c r="GT32" s="25"/>
      <c r="GU32" s="25"/>
      <c r="GV32" s="25"/>
      <c r="GW32" s="25"/>
      <c r="GX32" s="25"/>
      <c r="GY32" s="25"/>
      <c r="GZ32" s="25"/>
      <c r="HA32" s="25"/>
      <c r="HB32" s="25"/>
      <c r="HC32" s="25"/>
      <c r="HD32" s="25"/>
      <c r="HE32" s="25"/>
      <c r="HF32" s="25"/>
      <c r="HG32" s="25"/>
      <c r="HH32" s="25"/>
      <c r="HI32" s="25"/>
      <c r="HJ32" s="25"/>
      <c r="HK32" s="25"/>
      <c r="HL32" s="25"/>
      <c r="HM32" s="25"/>
      <c r="HN32" s="25"/>
      <c r="HO32" s="25"/>
      <c r="HP32" s="25"/>
      <c r="HQ32" s="25"/>
      <c r="HR32" s="25"/>
      <c r="HS32" s="25"/>
      <c r="HT32" s="25"/>
      <c r="HU32" s="25"/>
      <c r="HV32" s="25"/>
      <c r="HW32" s="25"/>
      <c r="HX32" s="25"/>
      <c r="HY32" s="25"/>
      <c r="HZ32" s="25"/>
      <c r="IA32" s="25"/>
      <c r="IB32" s="25"/>
      <c r="IC32" s="25"/>
      <c r="ID32" s="25"/>
      <c r="IE32" s="25"/>
      <c r="IF32" s="25"/>
      <c r="IG32" s="25"/>
      <c r="IH32" s="25"/>
      <c r="II32" s="25"/>
      <c r="IJ32" s="25"/>
      <c r="IK32" s="25"/>
      <c r="IL32" s="25"/>
      <c r="IM32" s="25"/>
      <c r="IN32" s="25"/>
      <c r="IO32" s="25"/>
      <c r="IP32" s="25"/>
      <c r="IQ32" s="25"/>
      <c r="IR32" s="25"/>
      <c r="IS32" s="25"/>
      <c r="IT32" s="25"/>
      <c r="IU32" s="25"/>
      <c r="IV32" s="25"/>
      <c r="IW32" s="25"/>
      <c r="IX32" s="25"/>
      <c r="IY32" s="25"/>
      <c r="IZ32" s="25"/>
      <c r="JA32" s="25"/>
      <c r="JB32" s="25"/>
      <c r="JC32" s="25"/>
      <c r="JD32" s="25"/>
      <c r="JE32" s="25"/>
      <c r="JF32" s="25"/>
      <c r="JG32" s="25"/>
      <c r="JH32" s="25"/>
      <c r="JI32" s="25"/>
      <c r="JJ32" s="25"/>
      <c r="JK32" s="25"/>
      <c r="JL32" s="25"/>
      <c r="JM32" s="25"/>
      <c r="JN32" s="25"/>
      <c r="JO32" s="25"/>
      <c r="JP32" s="25"/>
      <c r="JQ32" s="25"/>
      <c r="JR32" s="25"/>
      <c r="JS32" s="25"/>
      <c r="JT32" s="25"/>
      <c r="JU32" s="25"/>
      <c r="JV32" s="25"/>
      <c r="JW32" s="25"/>
      <c r="JX32" s="25"/>
      <c r="JY32" s="25"/>
      <c r="JZ32" s="25"/>
      <c r="KA32" s="25"/>
      <c r="KB32" s="25"/>
      <c r="KC32" s="25"/>
      <c r="KD32" s="25"/>
      <c r="KE32" s="25"/>
      <c r="KF32" s="25"/>
      <c r="KG32" s="25"/>
      <c r="KH32" s="25"/>
      <c r="KI32" s="25"/>
      <c r="KJ32" s="25"/>
      <c r="KK32" s="25"/>
      <c r="KL32" s="25"/>
      <c r="KM32" s="25"/>
      <c r="KN32" s="25"/>
      <c r="KO32" s="25"/>
      <c r="KP32" s="25"/>
      <c r="KQ32" s="25"/>
      <c r="KR32" s="25"/>
      <c r="KS32" s="25"/>
      <c r="KT32" s="25"/>
      <c r="KU32" s="25"/>
      <c r="KV32" s="25"/>
      <c r="KW32" s="25"/>
      <c r="KX32" s="25"/>
      <c r="KY32" s="25"/>
      <c r="KZ32" s="25"/>
      <c r="LA32" s="25"/>
      <c r="LB32" s="25"/>
      <c r="LC32" s="25"/>
      <c r="LD32" s="25"/>
      <c r="LE32" s="25"/>
      <c r="LF32" s="25"/>
      <c r="LG32" s="25"/>
      <c r="LH32" s="25"/>
      <c r="LI32" s="25"/>
      <c r="LJ32" s="25"/>
      <c r="LK32" s="25"/>
      <c r="LL32" s="25"/>
      <c r="LM32" s="25"/>
      <c r="LN32" s="25"/>
      <c r="LO32" s="25"/>
      <c r="LP32" s="25"/>
      <c r="LQ32" s="25"/>
      <c r="LR32" s="25"/>
      <c r="LS32" s="25"/>
      <c r="LT32" s="25"/>
      <c r="LU32" s="25"/>
      <c r="LV32" s="25"/>
      <c r="LW32" s="25"/>
      <c r="LX32" s="25"/>
      <c r="LY32" s="25"/>
      <c r="LZ32" s="25"/>
      <c r="MA32" s="25"/>
      <c r="MB32" s="25"/>
      <c r="MC32" s="25"/>
      <c r="MD32" s="25"/>
      <c r="ME32" s="25"/>
      <c r="MF32" s="25"/>
      <c r="MG32" s="25"/>
      <c r="MH32" s="25"/>
    </row>
    <row r="33" spans="1:346" s="26" customFormat="1" ht="48" x14ac:dyDescent="0.25">
      <c r="A33" s="21">
        <v>10</v>
      </c>
      <c r="B33" s="22" t="str">
        <f>VLOOKUP($A33,'Indicadores Financeiros'!$A$119:$J$241,2,FALSE)</f>
        <v>ITATIBA</v>
      </c>
      <c r="C33" s="4">
        <v>680028</v>
      </c>
      <c r="D33" s="7" t="str">
        <f>VLOOKUP($C33,'Indicadores Financeiros'!$A$107:$J$115,2,FALSE)</f>
        <v>Posto de vigilante diurno - com almocista (repositor/repositora) - 44 horas semanais - segunda a sexta-feira - com uso de arma de fogo</v>
      </c>
      <c r="E33" s="7" t="str">
        <f>VLOOKUP($C33,'Indicadores Financeiros'!$A$107:$J$115,3,FALSE)</f>
        <v>Posto/Dia</v>
      </c>
      <c r="F33" s="4">
        <f>VLOOKUP($A33,'Indicadores Financeiros'!$A$119:$J$241,10,FALSE)</f>
        <v>1</v>
      </c>
      <c r="G33" s="4">
        <f>(VLOOKUP($C33,'Indicadores Financeiros'!$A$107:$J$115,6,FALSE))</f>
        <v>1</v>
      </c>
      <c r="H33" s="201">
        <f>VLOOKUP($C33,'Indicadores Financeiros'!$A$107:$J$115,7,FALSE)</f>
        <v>21</v>
      </c>
      <c r="I33" s="198">
        <f>IF(OR(C33=680018,C33=680023,C33=680028,C33=680021),21,IF(OR(E33="Posto/Dia",E33="Posto/Dia Líder"),INT(VLOOKUP($C33,'Indicadores Financeiros'!$A$107:$J$115,7,FALSE)*G33)+IF(OR(E33="Posto/Dia",E33="Posto/Dia Líder"),1,0),0))</f>
        <v>21</v>
      </c>
      <c r="J33" s="118">
        <v>1</v>
      </c>
      <c r="K33" s="70">
        <f t="shared" ref="K33:K37" si="68">IF(OR(E33="Posto/Dia",E33="Posto/Dia Líder"),I33*J33,J33)</f>
        <v>21</v>
      </c>
      <c r="L33" s="71">
        <f>ROUND((IF(VLOOKUP($C33,'Indicadores Financeiros'!$A$107:$J$115,4,FALSE)="S",'Indicadores Financeiros'!$J$91+'Indicadores Financeiros'!$J$92+'Indicadores Financeiros'!$J$93+'Indicadores Financeiros'!$J$94+IF(E33="posto/dia",'Indicadores Financeiros'!$J$95,0)+IF(E33="posto/hora extra",'Indicadores Financeiros'!$J$85*('Indicadores Financeiros'!$J$91+'Indicadores Financeiros'!$J$92+'Indicadores Financeiros'!$J$93+'Indicadores Financeiros'!$J$94),0),'Indicadores Financeiros'!$J$91+'Indicadores Financeiros'!$J$92+IF(E33="posto/dia líder",'Indicadores Financeiros'!$J$96,0)+IF(E33="posto/hora extra",'Indicadores Financeiros'!$J$85*('Indicadores Financeiros'!$J$91+'Indicadores Financeiros'!$J$92),0))),2)</f>
        <v>0</v>
      </c>
      <c r="M33" s="71">
        <f>IF(C33=680004,ROUND((L33-'Indicadores Financeiros'!$J$95)*'Indicadores Financeiros'!$J$62,2),ROUND(L33*'Indicadores Financeiros'!$J$62,2))</f>
        <v>0</v>
      </c>
      <c r="N33" s="48">
        <f>IF(OR(E33="posto/dia",E33="posto/dia líder"),ROUND('Indicadores Financeiros'!$J$98+'Indicadores Financeiros'!$J$99+'Indicadores Financeiros'!$J$101+'Indicadores Financeiros'!$J$102+ROUND(('Indicadores Financeiros'!$J$103*'Relatório Custo'!$H33),2)+'Indicadores Financeiros'!$J$100,2)+IF(ROUND((VLOOKUP($A33,'Indicadores Financeiros'!$A$119:$J$241,9,FALSE)*H33)-('Indicadores Financeiros'!$J$91*6%),2)&lt;0,0,ROUND((VLOOKUP($A33,'Indicadores Financeiros'!$A$119:$J$241,9,FALSE)*H33)-('Indicadores Financeiros'!$J$91*6%),2)),IF(E33="posto/hora",IF('Indicadores Financeiros'!$J$91=0,0,ROUND((VLOOKUP($B33,'Indicadores Financeiros'!$B$119:$I$143,8,FALSE)+'Indicadores Financeiros'!$J$103+'Indicadores Financeiros'!$J$86)*$H33,2)),0))</f>
        <v>0</v>
      </c>
      <c r="O33" s="48">
        <f>IF($E33="posto/hora extra",0,IF(OR(E33="posto/dia",E33="posto/dia líder"),VLOOKUP($C33,'Indicadores Financeiros'!$A$107:$J$115,8,FALSE)+VLOOKUP($C33,'Indicadores Financeiros'!$A$107:$J$115,9,FALSE)+VLOOKUP($C33,'Indicadores Financeiros'!$A$107:$J$115,10,FALSE),IF('Indicadores Financeiros'!$J$91=0,0,(VLOOKUP($C33,'Indicadores Financeiros'!$A$107:$J$115,9,FALSE)+VLOOKUP('Relatório Custo'!$C33,'Indicadores Financeiros'!$A$107:$J$115,10,FALSE)+('Indicadores Financeiros'!$J$87*'Relatório Custo'!$H33)))))</f>
        <v>0</v>
      </c>
      <c r="P33" s="48">
        <f>ROUND((L33+M33+N33+O33)*VLOOKUP($C33,'Indicadores Financeiros'!$A$107:$M$115,5,FALSE),2)</f>
        <v>0</v>
      </c>
      <c r="Q33" s="74">
        <f t="shared" ref="Q33" si="69">SUM(L33:P33)</f>
        <v>0</v>
      </c>
      <c r="R33" s="74">
        <f t="shared" si="61"/>
        <v>0</v>
      </c>
      <c r="S33" s="205">
        <f t="shared" si="7"/>
        <v>0</v>
      </c>
      <c r="T33" s="46">
        <f>VLOOKUP($A33,'Indicadores Financeiros'!$A$119:$J$241,8,FALSE)</f>
        <v>2.0400000000000001E-2</v>
      </c>
      <c r="U33" s="76">
        <f t="shared" ref="U33" si="70">ROUND(S33*(1+T33),2)</f>
        <v>0</v>
      </c>
      <c r="V33" s="24">
        <f t="shared" si="25"/>
        <v>0</v>
      </c>
      <c r="W33" s="84">
        <f>V33*('Indicadores Financeiros'!$F$13-F33+1)</f>
        <v>0</v>
      </c>
      <c r="X33" s="20"/>
      <c r="Y33" s="106">
        <f>IF(AND(C33=680027,E33="posto/dia líder"),ROUND(('Indicadores Financeiros'!$J$91+'Indicadores Financeiros'!$J$92+'Indicadores Financeiros'!$J$96)*'Relatório Custo'!G33*'Relatório Custo'!J33,2),ROUND(IF(E33="posto/dia",(IF(VLOOKUP($C33,'Indicadores Financeiros'!$A$107:$J$111,4,FALSE)="S",'Indicadores Financeiros'!$J$91+'Indicadores Financeiros'!$J$92+'Indicadores Financeiros'!$J$93+'Indicadores Financeiros'!$J$94+'Indicadores Financeiros'!$J$95,'Indicadores Financeiros'!$J$91+'Indicadores Financeiros'!$J$92)),0)*G33*J33,2))</f>
        <v>0</v>
      </c>
      <c r="Z33" s="42">
        <f>IF(OR(E33="posto/dia",E33="posto/dia líder"),'Indicadores Financeiros'!$J$70,0)</f>
        <v>0.31359999999999999</v>
      </c>
      <c r="AA33" s="41">
        <f t="shared" ref="AA33:AA37" si="71">ROUND(Y33*$Z33,2)</f>
        <v>0</v>
      </c>
      <c r="AB33" s="25"/>
      <c r="AC33" s="23">
        <f>IF(E33="posto/dia",ROUND((ROUND(((VLOOKUP($A33,'Indicadores Financeiros'!$A$119:$J$241,9,FALSE)*H33)-ROUND(('Indicadores Financeiros'!$J$91*6%),2))/H33,2)+ROUND('Indicadores Financeiros'!$J$103,2)+ROUND(VLOOKUP($C33,'Indicadores Financeiros'!$A$107:$J$111,9,FALSE)/H33,2)+ROUND((L33*'Indicadores Financeiros'!$J$60/H33),2))*(1+T33),2),0)</f>
        <v>0</v>
      </c>
      <c r="AD33" s="23">
        <f t="shared" si="65"/>
        <v>0</v>
      </c>
      <c r="AE33" s="117"/>
      <c r="AF33" s="117"/>
      <c r="AG33" s="117"/>
      <c r="AH33" s="31"/>
      <c r="AI33" s="31"/>
      <c r="AJ33" s="31"/>
      <c r="AK33" s="31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  <c r="EC33" s="25"/>
      <c r="ED33" s="25"/>
      <c r="EE33" s="25"/>
      <c r="EF33" s="25"/>
      <c r="EG33" s="25"/>
      <c r="EH33" s="25"/>
      <c r="EI33" s="25"/>
      <c r="EJ33" s="25"/>
      <c r="EK33" s="25"/>
      <c r="EL33" s="25"/>
      <c r="EM33" s="25"/>
      <c r="EN33" s="25"/>
      <c r="EO33" s="25"/>
      <c r="EP33" s="25"/>
      <c r="EQ33" s="25"/>
      <c r="ER33" s="25"/>
      <c r="ES33" s="25"/>
      <c r="ET33" s="25"/>
      <c r="EU33" s="25"/>
      <c r="EV33" s="25"/>
      <c r="EW33" s="25"/>
      <c r="EX33" s="25"/>
      <c r="EY33" s="25"/>
      <c r="EZ33" s="25"/>
      <c r="FA33" s="25"/>
      <c r="FB33" s="25"/>
      <c r="FC33" s="25"/>
      <c r="FD33" s="25"/>
      <c r="FE33" s="25"/>
      <c r="FF33" s="25"/>
      <c r="FG33" s="25"/>
      <c r="FH33" s="25"/>
      <c r="FI33" s="25"/>
      <c r="FJ33" s="25"/>
      <c r="FK33" s="25"/>
      <c r="FL33" s="25"/>
      <c r="FM33" s="25"/>
      <c r="FN33" s="25"/>
      <c r="FO33" s="25"/>
      <c r="FP33" s="25"/>
      <c r="FQ33" s="25"/>
      <c r="FR33" s="25"/>
      <c r="FS33" s="25"/>
      <c r="FT33" s="25"/>
      <c r="FU33" s="25"/>
      <c r="FV33" s="25"/>
      <c r="FW33" s="25"/>
      <c r="FX33" s="25"/>
      <c r="FY33" s="25"/>
      <c r="FZ33" s="25"/>
      <c r="GA33" s="25"/>
      <c r="GB33" s="25"/>
      <c r="GC33" s="25"/>
      <c r="GD33" s="25"/>
      <c r="GE33" s="25"/>
      <c r="GF33" s="25"/>
      <c r="GG33" s="25"/>
      <c r="GH33" s="25"/>
      <c r="GI33" s="25"/>
      <c r="GJ33" s="25"/>
      <c r="GK33" s="25"/>
      <c r="GL33" s="25"/>
      <c r="GM33" s="25"/>
      <c r="GN33" s="25"/>
      <c r="GO33" s="25"/>
      <c r="GP33" s="25"/>
      <c r="GQ33" s="25"/>
      <c r="GR33" s="25"/>
      <c r="GS33" s="25"/>
      <c r="GT33" s="25"/>
      <c r="GU33" s="25"/>
      <c r="GV33" s="25"/>
      <c r="GW33" s="25"/>
      <c r="GX33" s="25"/>
      <c r="GY33" s="25"/>
      <c r="GZ33" s="25"/>
      <c r="HA33" s="25"/>
      <c r="HB33" s="25"/>
      <c r="HC33" s="25"/>
      <c r="HD33" s="25"/>
      <c r="HE33" s="25"/>
      <c r="HF33" s="25"/>
      <c r="HG33" s="25"/>
      <c r="HH33" s="25"/>
      <c r="HI33" s="25"/>
      <c r="HJ33" s="25"/>
      <c r="HK33" s="25"/>
      <c r="HL33" s="25"/>
      <c r="HM33" s="25"/>
      <c r="HN33" s="25"/>
      <c r="HO33" s="25"/>
      <c r="HP33" s="25"/>
      <c r="HQ33" s="25"/>
      <c r="HR33" s="25"/>
      <c r="HS33" s="25"/>
      <c r="HT33" s="25"/>
      <c r="HU33" s="25"/>
      <c r="HV33" s="25"/>
      <c r="HW33" s="25"/>
      <c r="HX33" s="25"/>
      <c r="HY33" s="25"/>
      <c r="HZ33" s="25"/>
      <c r="IA33" s="25"/>
      <c r="IB33" s="25"/>
      <c r="IC33" s="25"/>
      <c r="ID33" s="25"/>
      <c r="IE33" s="25"/>
      <c r="IF33" s="25"/>
      <c r="IG33" s="25"/>
      <c r="IH33" s="25"/>
      <c r="II33" s="25"/>
      <c r="IJ33" s="25"/>
      <c r="IK33" s="25"/>
      <c r="IL33" s="25"/>
      <c r="IM33" s="25"/>
      <c r="IN33" s="25"/>
      <c r="IO33" s="25"/>
      <c r="IP33" s="25"/>
      <c r="IQ33" s="25"/>
      <c r="IR33" s="25"/>
      <c r="IS33" s="25"/>
      <c r="IT33" s="25"/>
      <c r="IU33" s="25"/>
      <c r="IV33" s="25"/>
      <c r="IW33" s="25"/>
      <c r="IX33" s="25"/>
      <c r="IY33" s="25"/>
      <c r="IZ33" s="25"/>
      <c r="JA33" s="25"/>
      <c r="JB33" s="25"/>
      <c r="JC33" s="25"/>
      <c r="JD33" s="25"/>
      <c r="JE33" s="25"/>
      <c r="JF33" s="25"/>
      <c r="JG33" s="25"/>
      <c r="JH33" s="25"/>
      <c r="JI33" s="25"/>
      <c r="JJ33" s="25"/>
      <c r="JK33" s="25"/>
      <c r="JL33" s="25"/>
      <c r="JM33" s="25"/>
      <c r="JN33" s="25"/>
      <c r="JO33" s="25"/>
      <c r="JP33" s="25"/>
      <c r="JQ33" s="25"/>
      <c r="JR33" s="25"/>
      <c r="JS33" s="25"/>
      <c r="JT33" s="25"/>
      <c r="JU33" s="25"/>
      <c r="JV33" s="25"/>
      <c r="JW33" s="25"/>
      <c r="JX33" s="25"/>
      <c r="JY33" s="25"/>
      <c r="JZ33" s="25"/>
      <c r="KA33" s="25"/>
      <c r="KB33" s="25"/>
      <c r="KC33" s="25"/>
      <c r="KD33" s="25"/>
      <c r="KE33" s="25"/>
      <c r="KF33" s="25"/>
      <c r="KG33" s="25"/>
      <c r="KH33" s="25"/>
      <c r="KI33" s="25"/>
      <c r="KJ33" s="25"/>
      <c r="KK33" s="25"/>
      <c r="KL33" s="25"/>
      <c r="KM33" s="25"/>
      <c r="KN33" s="25"/>
      <c r="KO33" s="25"/>
      <c r="KP33" s="25"/>
      <c r="KQ33" s="25"/>
      <c r="KR33" s="25"/>
      <c r="KS33" s="25"/>
      <c r="KT33" s="25"/>
      <c r="KU33" s="25"/>
      <c r="KV33" s="25"/>
      <c r="KW33" s="25"/>
      <c r="KX33" s="25"/>
      <c r="KY33" s="25"/>
      <c r="KZ33" s="25"/>
      <c r="LA33" s="25"/>
      <c r="LB33" s="25"/>
      <c r="LC33" s="25"/>
      <c r="LD33" s="25"/>
      <c r="LE33" s="25"/>
      <c r="LF33" s="25"/>
      <c r="LG33" s="25"/>
      <c r="LH33" s="25"/>
      <c r="LI33" s="25"/>
      <c r="LJ33" s="25"/>
      <c r="LK33" s="25"/>
      <c r="LL33" s="25"/>
      <c r="LM33" s="25"/>
      <c r="LN33" s="25"/>
      <c r="LO33" s="25"/>
      <c r="LP33" s="25"/>
      <c r="LQ33" s="25"/>
      <c r="LR33" s="25"/>
      <c r="LS33" s="25"/>
      <c r="LT33" s="25"/>
      <c r="LU33" s="25"/>
      <c r="LV33" s="25"/>
      <c r="LW33" s="25"/>
      <c r="LX33" s="25"/>
      <c r="LY33" s="25"/>
      <c r="LZ33" s="25"/>
      <c r="MA33" s="25"/>
      <c r="MB33" s="25"/>
      <c r="MC33" s="25"/>
      <c r="MD33" s="25"/>
      <c r="ME33" s="25"/>
      <c r="MF33" s="25"/>
      <c r="MG33" s="25"/>
      <c r="MH33" s="25"/>
    </row>
    <row r="34" spans="1:346" s="26" customFormat="1" ht="36" x14ac:dyDescent="0.25">
      <c r="A34" s="21">
        <v>11</v>
      </c>
      <c r="B34" s="22" t="str">
        <f>VLOOKUP($A34,'Indicadores Financeiros'!$A$119:$J$241,2,FALSE)</f>
        <v>ITUPEVA</v>
      </c>
      <c r="C34" s="4">
        <v>680004</v>
      </c>
      <c r="D34" s="7" t="str">
        <f>VLOOKUP($C34,'Indicadores Financeiros'!$A$107:$J$115,2,FALSE)</f>
        <v>Posto de vigilante noturno: 12 horas - escala de 12 x 36 de segunda-feira a domingo</v>
      </c>
      <c r="E34" s="7" t="str">
        <f>VLOOKUP($C34,'Indicadores Financeiros'!$A$107:$J$115,3,FALSE)</f>
        <v>Posto/Dia</v>
      </c>
      <c r="F34" s="4">
        <f>VLOOKUP($A34,'Indicadores Financeiros'!$A$119:$J$241,10,FALSE)</f>
        <v>1</v>
      </c>
      <c r="G34" s="4">
        <f>(VLOOKUP($C34,'Indicadores Financeiros'!$A$107:$J$115,6,FALSE))</f>
        <v>2</v>
      </c>
      <c r="H34" s="201">
        <f>VLOOKUP($C34,'Indicadores Financeiros'!$A$107:$J$115,7,FALSE)</f>
        <v>15.22</v>
      </c>
      <c r="I34" s="198">
        <f>IF(OR(C34=680018,C34=680023,C34=680028,C34=680021),21,IF(OR(E34="Posto/Dia",E34="Posto/Dia Líder"),INT(VLOOKUP($C34,'Indicadores Financeiros'!$A$107:$J$115,7,FALSE)*G34)+IF(OR(E34="Posto/Dia",E34="Posto/Dia Líder"),1,0),0))</f>
        <v>31</v>
      </c>
      <c r="J34" s="118">
        <v>1</v>
      </c>
      <c r="K34" s="70">
        <f t="shared" si="68"/>
        <v>31</v>
      </c>
      <c r="L34" s="71">
        <f>ROUND((IF(VLOOKUP($C34,'Indicadores Financeiros'!$A$107:$J$115,4,FALSE)="S",'Indicadores Financeiros'!$J$91+'Indicadores Financeiros'!$J$92+'Indicadores Financeiros'!$J$93+'Indicadores Financeiros'!$J$94+IF(E34="posto/dia",'Indicadores Financeiros'!$J$95,0)+IF(E34="posto/hora extra",'Indicadores Financeiros'!$J$85*('Indicadores Financeiros'!$J$91+'Indicadores Financeiros'!$J$92+'Indicadores Financeiros'!$J$93+'Indicadores Financeiros'!$J$94),0),'Indicadores Financeiros'!$J$91+'Indicadores Financeiros'!$J$92+IF(E34="posto/dia líder",'Indicadores Financeiros'!$J$96,0)+IF(E34="posto/hora extra",'Indicadores Financeiros'!$J$85*('Indicadores Financeiros'!$J$91+'Indicadores Financeiros'!$J$92),0))),2)</f>
        <v>0</v>
      </c>
      <c r="M34" s="71">
        <f>IF(C34=680004,ROUND((L34-'Indicadores Financeiros'!$J$95)*'Indicadores Financeiros'!$J$62,2),ROUND(L34*'Indicadores Financeiros'!$J$62,2))</f>
        <v>0</v>
      </c>
      <c r="N34" s="48">
        <f>IF(OR(E34="posto/dia",E34="posto/dia líder"),ROUND('Indicadores Financeiros'!$J$98+'Indicadores Financeiros'!$J$99+'Indicadores Financeiros'!$J$101+'Indicadores Financeiros'!$J$102+ROUND(('Indicadores Financeiros'!$J$103*'Relatório Custo'!$H34),2)+'Indicadores Financeiros'!$J$100,2)+IF(ROUND((VLOOKUP($A34,'Indicadores Financeiros'!$A$119:$J$241,9,FALSE)*H34)-('Indicadores Financeiros'!$J$91*6%),2)&lt;0,0,ROUND((VLOOKUP($A34,'Indicadores Financeiros'!$A$119:$J$241,9,FALSE)*H34)-('Indicadores Financeiros'!$J$91*6%),2)),IF(E34="posto/hora",IF('Indicadores Financeiros'!$J$91=0,0,ROUND((VLOOKUP($B34,'Indicadores Financeiros'!$B$119:$I$143,8,FALSE)+'Indicadores Financeiros'!$J$103+'Indicadores Financeiros'!$J$86)*$H34,2)),0))</f>
        <v>0</v>
      </c>
      <c r="O34" s="48">
        <f>IF($E34="posto/hora extra",0,IF(OR(E34="posto/dia",E34="posto/dia líder"),VLOOKUP($C34,'Indicadores Financeiros'!$A$107:$J$115,8,FALSE)+VLOOKUP($C34,'Indicadores Financeiros'!$A$107:$J$115,9,FALSE)+VLOOKUP($C34,'Indicadores Financeiros'!$A$107:$J$115,10,FALSE),IF('Indicadores Financeiros'!$J$91=0,0,(VLOOKUP($C34,'Indicadores Financeiros'!$A$107:$J$115,9,FALSE)+VLOOKUP('Relatório Custo'!$C34,'Indicadores Financeiros'!$A$107:$J$115,10,FALSE)+('Indicadores Financeiros'!$J$87*'Relatório Custo'!$H34)))))</f>
        <v>0</v>
      </c>
      <c r="P34" s="48">
        <f>ROUND((L34+M34+N34+O34)*VLOOKUP($C34,'Indicadores Financeiros'!$A$107:$M$115,5,FALSE),2)</f>
        <v>0</v>
      </c>
      <c r="Q34" s="74">
        <f>SUM(L34:P34)</f>
        <v>0</v>
      </c>
      <c r="R34" s="74">
        <f>ROUND(Q34*G34,2)</f>
        <v>0</v>
      </c>
      <c r="S34" s="205">
        <f t="shared" si="7"/>
        <v>0</v>
      </c>
      <c r="T34" s="46">
        <f>VLOOKUP($A34,'Indicadores Financeiros'!$A$119:$J$241,8,FALSE)</f>
        <v>2.0400000000000001E-2</v>
      </c>
      <c r="U34" s="76">
        <f>ROUND(S34*(1+T34),2)</f>
        <v>0</v>
      </c>
      <c r="V34" s="24">
        <f t="shared" si="25"/>
        <v>0</v>
      </c>
      <c r="W34" s="84">
        <f>V34*('Indicadores Financeiros'!$F$13-F34+1)</f>
        <v>0</v>
      </c>
      <c r="X34" s="20"/>
      <c r="Y34" s="106">
        <f>IF(AND(C34=680027,E34="posto/dia líder"),ROUND(('Indicadores Financeiros'!$J$91+'Indicadores Financeiros'!$J$92+'Indicadores Financeiros'!$J$96)*'Relatório Custo'!G34*'Relatório Custo'!J34,2),ROUND(IF(E34="posto/dia",(IF(VLOOKUP($C34,'Indicadores Financeiros'!$A$107:$J$111,4,FALSE)="S",'Indicadores Financeiros'!$J$91+'Indicadores Financeiros'!$J$92+'Indicadores Financeiros'!$J$93+'Indicadores Financeiros'!$J$94+'Indicadores Financeiros'!$J$95,'Indicadores Financeiros'!$J$91+'Indicadores Financeiros'!$J$92)),0)*G34*J34,2))</f>
        <v>0</v>
      </c>
      <c r="Z34" s="42">
        <f>IF(OR(E34="posto/dia",E34="posto/dia líder"),'Indicadores Financeiros'!$J$70,0)</f>
        <v>0.31359999999999999</v>
      </c>
      <c r="AA34" s="41">
        <f t="shared" si="71"/>
        <v>0</v>
      </c>
      <c r="AB34" s="25"/>
      <c r="AC34" s="23">
        <f>IF(E34="posto/dia",ROUND((ROUND(((VLOOKUP($A34,'Indicadores Financeiros'!$A$119:$J$241,9,FALSE)*H34)-ROUND(('Indicadores Financeiros'!$J$91*6%),2))/H34,2)+'Indicadores Financeiros'!$J$103+ROUND(VLOOKUP($C34,'Indicadores Financeiros'!$A$107:$J$111,9,FALSE)/H34,2)+ROUND(((L34*'Indicadores Financeiros'!$J$60)/H34),2))*(1+T34),2),0)</f>
        <v>0</v>
      </c>
      <c r="AD34" s="23">
        <f>IF(OR(E34="Posto/Dia",E34="Posto/Dia Líder"),ROUND(U34/IF(OR(C34=680010,C34=680023),600,720),2),0)</f>
        <v>0</v>
      </c>
      <c r="AE34" s="117"/>
      <c r="AF34" s="117"/>
      <c r="AG34" s="117"/>
      <c r="AH34" s="31"/>
      <c r="AI34" s="31"/>
      <c r="AJ34" s="31"/>
      <c r="AK34" s="31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  <c r="EC34" s="25"/>
      <c r="ED34" s="25"/>
      <c r="EE34" s="25"/>
      <c r="EF34" s="25"/>
      <c r="EG34" s="25"/>
      <c r="EH34" s="25"/>
      <c r="EI34" s="25"/>
      <c r="EJ34" s="25"/>
      <c r="EK34" s="25"/>
      <c r="EL34" s="25"/>
      <c r="EM34" s="25"/>
      <c r="EN34" s="25"/>
      <c r="EO34" s="25"/>
      <c r="EP34" s="25"/>
      <c r="EQ34" s="25"/>
      <c r="ER34" s="25"/>
      <c r="ES34" s="25"/>
      <c r="ET34" s="25"/>
      <c r="EU34" s="25"/>
      <c r="EV34" s="25"/>
      <c r="EW34" s="25"/>
      <c r="EX34" s="25"/>
      <c r="EY34" s="25"/>
      <c r="EZ34" s="25"/>
      <c r="FA34" s="25"/>
      <c r="FB34" s="25"/>
      <c r="FC34" s="25"/>
      <c r="FD34" s="25"/>
      <c r="FE34" s="25"/>
      <c r="FF34" s="25"/>
      <c r="FG34" s="25"/>
      <c r="FH34" s="25"/>
      <c r="FI34" s="25"/>
      <c r="FJ34" s="25"/>
      <c r="FK34" s="25"/>
      <c r="FL34" s="25"/>
      <c r="FM34" s="25"/>
      <c r="FN34" s="25"/>
      <c r="FO34" s="25"/>
      <c r="FP34" s="25"/>
      <c r="FQ34" s="25"/>
      <c r="FR34" s="25"/>
      <c r="FS34" s="25"/>
      <c r="FT34" s="25"/>
      <c r="FU34" s="25"/>
      <c r="FV34" s="25"/>
      <c r="FW34" s="25"/>
      <c r="FX34" s="25"/>
      <c r="FY34" s="25"/>
      <c r="FZ34" s="25"/>
      <c r="GA34" s="25"/>
      <c r="GB34" s="25"/>
      <c r="GC34" s="25"/>
      <c r="GD34" s="25"/>
      <c r="GE34" s="25"/>
      <c r="GF34" s="25"/>
      <c r="GG34" s="25"/>
      <c r="GH34" s="25"/>
      <c r="GI34" s="25"/>
      <c r="GJ34" s="25"/>
      <c r="GK34" s="25"/>
      <c r="GL34" s="25"/>
      <c r="GM34" s="25"/>
      <c r="GN34" s="25"/>
      <c r="GO34" s="25"/>
      <c r="GP34" s="25"/>
      <c r="GQ34" s="25"/>
      <c r="GR34" s="25"/>
      <c r="GS34" s="25"/>
      <c r="GT34" s="25"/>
      <c r="GU34" s="25"/>
      <c r="GV34" s="25"/>
      <c r="GW34" s="25"/>
      <c r="GX34" s="25"/>
      <c r="GY34" s="25"/>
      <c r="GZ34" s="25"/>
      <c r="HA34" s="25"/>
      <c r="HB34" s="25"/>
      <c r="HC34" s="25"/>
      <c r="HD34" s="25"/>
      <c r="HE34" s="25"/>
      <c r="HF34" s="25"/>
      <c r="HG34" s="25"/>
      <c r="HH34" s="25"/>
      <c r="HI34" s="25"/>
      <c r="HJ34" s="25"/>
      <c r="HK34" s="25"/>
      <c r="HL34" s="25"/>
      <c r="HM34" s="25"/>
      <c r="HN34" s="25"/>
      <c r="HO34" s="25"/>
      <c r="HP34" s="25"/>
      <c r="HQ34" s="25"/>
      <c r="HR34" s="25"/>
      <c r="HS34" s="25"/>
      <c r="HT34" s="25"/>
      <c r="HU34" s="25"/>
      <c r="HV34" s="25"/>
      <c r="HW34" s="25"/>
      <c r="HX34" s="25"/>
      <c r="HY34" s="25"/>
      <c r="HZ34" s="25"/>
      <c r="IA34" s="25"/>
      <c r="IB34" s="25"/>
      <c r="IC34" s="25"/>
      <c r="ID34" s="25"/>
      <c r="IE34" s="25"/>
      <c r="IF34" s="25"/>
      <c r="IG34" s="25"/>
      <c r="IH34" s="25"/>
      <c r="II34" s="25"/>
      <c r="IJ34" s="25"/>
      <c r="IK34" s="25"/>
      <c r="IL34" s="25"/>
      <c r="IM34" s="25"/>
      <c r="IN34" s="25"/>
      <c r="IO34" s="25"/>
      <c r="IP34" s="25"/>
      <c r="IQ34" s="25"/>
      <c r="IR34" s="25"/>
      <c r="IS34" s="25"/>
      <c r="IT34" s="25"/>
      <c r="IU34" s="25"/>
      <c r="IV34" s="25"/>
      <c r="IW34" s="25"/>
      <c r="IX34" s="25"/>
      <c r="IY34" s="25"/>
      <c r="IZ34" s="25"/>
      <c r="JA34" s="25"/>
      <c r="JB34" s="25"/>
      <c r="JC34" s="25"/>
      <c r="JD34" s="25"/>
      <c r="JE34" s="25"/>
      <c r="JF34" s="25"/>
      <c r="JG34" s="25"/>
      <c r="JH34" s="25"/>
      <c r="JI34" s="25"/>
      <c r="JJ34" s="25"/>
      <c r="JK34" s="25"/>
      <c r="JL34" s="25"/>
      <c r="JM34" s="25"/>
      <c r="JN34" s="25"/>
      <c r="JO34" s="25"/>
      <c r="JP34" s="25"/>
      <c r="JQ34" s="25"/>
      <c r="JR34" s="25"/>
      <c r="JS34" s="25"/>
      <c r="JT34" s="25"/>
      <c r="JU34" s="25"/>
      <c r="JV34" s="25"/>
      <c r="JW34" s="25"/>
      <c r="JX34" s="25"/>
      <c r="JY34" s="25"/>
      <c r="JZ34" s="25"/>
      <c r="KA34" s="25"/>
      <c r="KB34" s="25"/>
      <c r="KC34" s="25"/>
      <c r="KD34" s="25"/>
      <c r="KE34" s="25"/>
      <c r="KF34" s="25"/>
      <c r="KG34" s="25"/>
      <c r="KH34" s="25"/>
      <c r="KI34" s="25"/>
      <c r="KJ34" s="25"/>
      <c r="KK34" s="25"/>
      <c r="KL34" s="25"/>
      <c r="KM34" s="25"/>
      <c r="KN34" s="25"/>
      <c r="KO34" s="25"/>
      <c r="KP34" s="25"/>
      <c r="KQ34" s="25"/>
      <c r="KR34" s="25"/>
      <c r="KS34" s="25"/>
      <c r="KT34" s="25"/>
      <c r="KU34" s="25"/>
      <c r="KV34" s="25"/>
      <c r="KW34" s="25"/>
      <c r="KX34" s="25"/>
      <c r="KY34" s="25"/>
      <c r="KZ34" s="25"/>
      <c r="LA34" s="25"/>
      <c r="LB34" s="25"/>
      <c r="LC34" s="25"/>
      <c r="LD34" s="25"/>
      <c r="LE34" s="25"/>
      <c r="LF34" s="25"/>
      <c r="LG34" s="25"/>
      <c r="LH34" s="25"/>
      <c r="LI34" s="25"/>
      <c r="LJ34" s="25"/>
      <c r="LK34" s="25"/>
      <c r="LL34" s="25"/>
      <c r="LM34" s="25"/>
      <c r="LN34" s="25"/>
      <c r="LO34" s="25"/>
      <c r="LP34" s="25"/>
      <c r="LQ34" s="25"/>
      <c r="LR34" s="25"/>
      <c r="LS34" s="25"/>
      <c r="LT34" s="25"/>
      <c r="LU34" s="25"/>
      <c r="LV34" s="25"/>
      <c r="LW34" s="25"/>
      <c r="LX34" s="25"/>
      <c r="LY34" s="25"/>
      <c r="LZ34" s="25"/>
      <c r="MA34" s="25"/>
      <c r="MB34" s="25"/>
      <c r="MC34" s="25"/>
      <c r="MD34" s="25"/>
      <c r="ME34" s="25"/>
      <c r="MF34" s="25"/>
      <c r="MG34" s="25"/>
      <c r="MH34" s="25"/>
    </row>
    <row r="35" spans="1:346" s="26" customFormat="1" ht="36" x14ac:dyDescent="0.25">
      <c r="A35" s="21">
        <v>11</v>
      </c>
      <c r="B35" s="22" t="str">
        <f>VLOOKUP($A35,'Indicadores Financeiros'!$A$119:$J$241,2,FALSE)</f>
        <v>ITUPEVA</v>
      </c>
      <c r="C35" s="4">
        <v>680011</v>
      </c>
      <c r="D35" s="7" t="str">
        <f>VLOOKUP($C35,'Indicadores Financeiros'!$A$107:$J$115,2,FALSE)</f>
        <v>Posto de vigilante diurno - com almocista (repositor) - 12 horas - escala de 12 x 36 de segunda-feira a domingo</v>
      </c>
      <c r="E35" s="7" t="str">
        <f>VLOOKUP($C35,'Indicadores Financeiros'!$A$107:$J$115,3,FALSE)</f>
        <v>Posto/Dia</v>
      </c>
      <c r="F35" s="4">
        <f>VLOOKUP($A35,'Indicadores Financeiros'!$A$119:$J$241,10,FALSE)</f>
        <v>1</v>
      </c>
      <c r="G35" s="4">
        <f>(VLOOKUP($C35,'Indicadores Financeiros'!$A$107:$J$115,6,FALSE))</f>
        <v>2</v>
      </c>
      <c r="H35" s="201">
        <f>VLOOKUP($C35,'Indicadores Financeiros'!$A$107:$J$115,7,FALSE)</f>
        <v>15.22</v>
      </c>
      <c r="I35" s="198">
        <f>IF(OR(C35=680018,C35=680023,C35=680028,C35=680021),21,IF(OR(E35="Posto/Dia",E35="Posto/Dia Líder"),INT(VLOOKUP($C35,'Indicadores Financeiros'!$A$107:$J$115,7,FALSE)*G35)+IF(OR(E35="Posto/Dia",E35="Posto/Dia Líder"),1,0),0))</f>
        <v>31</v>
      </c>
      <c r="J35" s="118">
        <v>1</v>
      </c>
      <c r="K35" s="70">
        <f t="shared" si="68"/>
        <v>31</v>
      </c>
      <c r="L35" s="71">
        <f>ROUND((IF(VLOOKUP($C35,'Indicadores Financeiros'!$A$107:$J$115,4,FALSE)="S",'Indicadores Financeiros'!$J$91+'Indicadores Financeiros'!$J$92+'Indicadores Financeiros'!$J$93+'Indicadores Financeiros'!$J$94+IF(E35="posto/dia",'Indicadores Financeiros'!$J$95,0)+IF(E35="posto/hora extra",'Indicadores Financeiros'!$J$85*('Indicadores Financeiros'!$J$91+'Indicadores Financeiros'!$J$92+'Indicadores Financeiros'!$J$93+'Indicadores Financeiros'!$J$94),0),'Indicadores Financeiros'!$J$91+'Indicadores Financeiros'!$J$92+IF(E35="posto/dia líder",'Indicadores Financeiros'!$J$96,0)+IF(E35="posto/hora extra",'Indicadores Financeiros'!$J$85*('Indicadores Financeiros'!$J$91+'Indicadores Financeiros'!$J$92),0))),2)</f>
        <v>0</v>
      </c>
      <c r="M35" s="71">
        <f>IF(C35=680004,ROUND((L35-'Indicadores Financeiros'!$J$95)*'Indicadores Financeiros'!$J$62,2),ROUND(L35*'Indicadores Financeiros'!$J$62,2))</f>
        <v>0</v>
      </c>
      <c r="N35" s="48">
        <f>IF(OR(E35="posto/dia",E35="posto/dia líder"),ROUND('Indicadores Financeiros'!$J$98+'Indicadores Financeiros'!$J$99+'Indicadores Financeiros'!$J$101+'Indicadores Financeiros'!$J$102+ROUND(('Indicadores Financeiros'!$J$103*'Relatório Custo'!$H35),2)+'Indicadores Financeiros'!$J$100,2)+IF(ROUND((VLOOKUP($A35,'Indicadores Financeiros'!$A$119:$J$241,9,FALSE)*H35)-('Indicadores Financeiros'!$J$91*6%),2)&lt;0,0,ROUND((VLOOKUP($A35,'Indicadores Financeiros'!$A$119:$J$241,9,FALSE)*H35)-('Indicadores Financeiros'!$J$91*6%),2)),IF(E35="posto/hora",IF('Indicadores Financeiros'!$J$91=0,0,ROUND((VLOOKUP($B35,'Indicadores Financeiros'!$B$119:$I$143,8,FALSE)+'Indicadores Financeiros'!$J$103+'Indicadores Financeiros'!$J$86)*$H35,2)),0))</f>
        <v>0</v>
      </c>
      <c r="O35" s="48">
        <f>IF($E35="posto/hora extra",0,IF(OR(E35="posto/dia",E35="posto/dia líder"),VLOOKUP($C35,'Indicadores Financeiros'!$A$107:$J$115,8,FALSE)+VLOOKUP($C35,'Indicadores Financeiros'!$A$107:$J$115,9,FALSE)+VLOOKUP($C35,'Indicadores Financeiros'!$A$107:$J$115,10,FALSE),IF('Indicadores Financeiros'!$J$91=0,0,(VLOOKUP($C35,'Indicadores Financeiros'!$A$107:$J$115,9,FALSE)+VLOOKUP('Relatório Custo'!$C35,'Indicadores Financeiros'!$A$107:$J$115,10,FALSE)+('Indicadores Financeiros'!$J$87*'Relatório Custo'!$H35)))))</f>
        <v>0</v>
      </c>
      <c r="P35" s="48">
        <f>ROUND((L35+M35+N35+O35)*VLOOKUP($C35,'Indicadores Financeiros'!$A$107:$M$115,5,FALSE),2)</f>
        <v>0</v>
      </c>
      <c r="Q35" s="74">
        <f t="shared" ref="Q35" si="72">SUM(L35:P35)</f>
        <v>0</v>
      </c>
      <c r="R35" s="74">
        <f t="shared" ref="R35:R39" si="73">ROUND(Q35*G35,2)</f>
        <v>0</v>
      </c>
      <c r="S35" s="205">
        <f t="shared" si="7"/>
        <v>0</v>
      </c>
      <c r="T35" s="46">
        <f>VLOOKUP($A35,'Indicadores Financeiros'!$A$119:$J$241,8,FALSE)</f>
        <v>2.0400000000000001E-2</v>
      </c>
      <c r="U35" s="76">
        <f t="shared" ref="U35:U37" si="74">ROUND(S35*(1+T35),2)</f>
        <v>0</v>
      </c>
      <c r="V35" s="24">
        <f t="shared" si="25"/>
        <v>0</v>
      </c>
      <c r="W35" s="84">
        <f>V35*('Indicadores Financeiros'!$F$13-F35+1)</f>
        <v>0</v>
      </c>
      <c r="X35" s="20"/>
      <c r="Y35" s="106">
        <f>IF(AND(C35=680027,E35="posto/dia líder"),ROUND(('Indicadores Financeiros'!$J$91+'Indicadores Financeiros'!$J$92+'Indicadores Financeiros'!$J$96)*'Relatório Custo'!G35*'Relatório Custo'!J35,2),ROUND(IF(E35="posto/dia",(IF(VLOOKUP($C35,'Indicadores Financeiros'!$A$107:$J$111,4,FALSE)="S",'Indicadores Financeiros'!$J$91+'Indicadores Financeiros'!$J$92+'Indicadores Financeiros'!$J$93+'Indicadores Financeiros'!$J$94+'Indicadores Financeiros'!$J$95,'Indicadores Financeiros'!$J$91+'Indicadores Financeiros'!$J$92)),0)*G35*J35,2))</f>
        <v>0</v>
      </c>
      <c r="Z35" s="42">
        <f>IF(OR(E35="posto/dia",E35="posto/dia líder"),'Indicadores Financeiros'!$J$70,0)</f>
        <v>0.31359999999999999</v>
      </c>
      <c r="AA35" s="41">
        <f t="shared" si="71"/>
        <v>0</v>
      </c>
      <c r="AB35" s="25"/>
      <c r="AC35" s="23">
        <f>IF(E35="posto/dia",ROUND((ROUND(((VLOOKUP($A35,'Indicadores Financeiros'!$A$119:$J$241,9,FALSE)*H35)-ROUND(('Indicadores Financeiros'!$J$91*6%),2))/H35,2)+ROUND('Indicadores Financeiros'!$J$103,2)+ROUND(VLOOKUP($C35,'Indicadores Financeiros'!$A$107:$J$111,9,FALSE)/H35,2)+ROUND((L35*'Indicadores Financeiros'!$J$60/H35),2))*(1+T35),2),0)</f>
        <v>0</v>
      </c>
      <c r="AD35" s="23">
        <f t="shared" ref="AD35" si="75">IF(OR(E35="Posto/Dia",E35="Posto/Dia Líder"),ROUND(U35/IF(OR(C35=680010,C35=680023),600,720),2),0)</f>
        <v>0</v>
      </c>
      <c r="AE35" s="117"/>
      <c r="AF35" s="117"/>
      <c r="AG35" s="117"/>
      <c r="AH35" s="31"/>
      <c r="AI35" s="31"/>
      <c r="AJ35" s="31"/>
      <c r="AK35" s="31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25"/>
      <c r="EW35" s="25"/>
      <c r="EX35" s="25"/>
      <c r="EY35" s="25"/>
      <c r="EZ35" s="25"/>
      <c r="FA35" s="25"/>
      <c r="FB35" s="25"/>
      <c r="FC35" s="25"/>
      <c r="FD35" s="25"/>
      <c r="FE35" s="25"/>
      <c r="FF35" s="25"/>
      <c r="FG35" s="25"/>
      <c r="FH35" s="25"/>
      <c r="FI35" s="25"/>
      <c r="FJ35" s="25"/>
      <c r="FK35" s="25"/>
      <c r="FL35" s="25"/>
      <c r="FM35" s="25"/>
      <c r="FN35" s="25"/>
      <c r="FO35" s="25"/>
      <c r="FP35" s="25"/>
      <c r="FQ35" s="25"/>
      <c r="FR35" s="25"/>
      <c r="FS35" s="25"/>
      <c r="FT35" s="25"/>
      <c r="FU35" s="25"/>
      <c r="FV35" s="25"/>
      <c r="FW35" s="25"/>
      <c r="FX35" s="25"/>
      <c r="FY35" s="25"/>
      <c r="FZ35" s="25"/>
      <c r="GA35" s="25"/>
      <c r="GB35" s="25"/>
      <c r="GC35" s="25"/>
      <c r="GD35" s="25"/>
      <c r="GE35" s="25"/>
      <c r="GF35" s="25"/>
      <c r="GG35" s="25"/>
      <c r="GH35" s="25"/>
      <c r="GI35" s="25"/>
      <c r="GJ35" s="25"/>
      <c r="GK35" s="25"/>
      <c r="GL35" s="25"/>
      <c r="GM35" s="25"/>
      <c r="GN35" s="25"/>
      <c r="GO35" s="25"/>
      <c r="GP35" s="25"/>
      <c r="GQ35" s="25"/>
      <c r="GR35" s="25"/>
      <c r="GS35" s="25"/>
      <c r="GT35" s="25"/>
      <c r="GU35" s="25"/>
      <c r="GV35" s="25"/>
      <c r="GW35" s="25"/>
      <c r="GX35" s="25"/>
      <c r="GY35" s="25"/>
      <c r="GZ35" s="25"/>
      <c r="HA35" s="25"/>
      <c r="HB35" s="25"/>
      <c r="HC35" s="25"/>
      <c r="HD35" s="25"/>
      <c r="HE35" s="25"/>
      <c r="HF35" s="25"/>
      <c r="HG35" s="25"/>
      <c r="HH35" s="25"/>
      <c r="HI35" s="25"/>
      <c r="HJ35" s="25"/>
      <c r="HK35" s="25"/>
      <c r="HL35" s="25"/>
      <c r="HM35" s="25"/>
      <c r="HN35" s="25"/>
      <c r="HO35" s="25"/>
      <c r="HP35" s="25"/>
      <c r="HQ35" s="25"/>
      <c r="HR35" s="25"/>
      <c r="HS35" s="25"/>
      <c r="HT35" s="25"/>
      <c r="HU35" s="25"/>
      <c r="HV35" s="25"/>
      <c r="HW35" s="25"/>
      <c r="HX35" s="25"/>
      <c r="HY35" s="25"/>
      <c r="HZ35" s="25"/>
      <c r="IA35" s="25"/>
      <c r="IB35" s="25"/>
      <c r="IC35" s="25"/>
      <c r="ID35" s="25"/>
      <c r="IE35" s="25"/>
      <c r="IF35" s="25"/>
      <c r="IG35" s="25"/>
      <c r="IH35" s="25"/>
      <c r="II35" s="25"/>
      <c r="IJ35" s="25"/>
      <c r="IK35" s="25"/>
      <c r="IL35" s="25"/>
      <c r="IM35" s="25"/>
      <c r="IN35" s="25"/>
      <c r="IO35" s="25"/>
      <c r="IP35" s="25"/>
      <c r="IQ35" s="25"/>
      <c r="IR35" s="25"/>
      <c r="IS35" s="25"/>
      <c r="IT35" s="25"/>
      <c r="IU35" s="25"/>
      <c r="IV35" s="25"/>
      <c r="IW35" s="25"/>
      <c r="IX35" s="25"/>
      <c r="IY35" s="25"/>
      <c r="IZ35" s="25"/>
      <c r="JA35" s="25"/>
      <c r="JB35" s="25"/>
      <c r="JC35" s="25"/>
      <c r="JD35" s="25"/>
      <c r="JE35" s="25"/>
      <c r="JF35" s="25"/>
      <c r="JG35" s="25"/>
      <c r="JH35" s="25"/>
      <c r="JI35" s="25"/>
      <c r="JJ35" s="25"/>
      <c r="JK35" s="25"/>
      <c r="JL35" s="25"/>
      <c r="JM35" s="25"/>
      <c r="JN35" s="25"/>
      <c r="JO35" s="25"/>
      <c r="JP35" s="25"/>
      <c r="JQ35" s="25"/>
      <c r="JR35" s="25"/>
      <c r="JS35" s="25"/>
      <c r="JT35" s="25"/>
      <c r="JU35" s="25"/>
      <c r="JV35" s="25"/>
      <c r="JW35" s="25"/>
      <c r="JX35" s="25"/>
      <c r="JY35" s="25"/>
      <c r="JZ35" s="25"/>
      <c r="KA35" s="25"/>
      <c r="KB35" s="25"/>
      <c r="KC35" s="25"/>
      <c r="KD35" s="25"/>
      <c r="KE35" s="25"/>
      <c r="KF35" s="25"/>
      <c r="KG35" s="25"/>
      <c r="KH35" s="25"/>
      <c r="KI35" s="25"/>
      <c r="KJ35" s="25"/>
      <c r="KK35" s="25"/>
      <c r="KL35" s="25"/>
      <c r="KM35" s="25"/>
      <c r="KN35" s="25"/>
      <c r="KO35" s="25"/>
      <c r="KP35" s="25"/>
      <c r="KQ35" s="25"/>
      <c r="KR35" s="25"/>
      <c r="KS35" s="25"/>
      <c r="KT35" s="25"/>
      <c r="KU35" s="25"/>
      <c r="KV35" s="25"/>
      <c r="KW35" s="25"/>
      <c r="KX35" s="25"/>
      <c r="KY35" s="25"/>
      <c r="KZ35" s="25"/>
      <c r="LA35" s="25"/>
      <c r="LB35" s="25"/>
      <c r="LC35" s="25"/>
      <c r="LD35" s="25"/>
      <c r="LE35" s="25"/>
      <c r="LF35" s="25"/>
      <c r="LG35" s="25"/>
      <c r="LH35" s="25"/>
      <c r="LI35" s="25"/>
      <c r="LJ35" s="25"/>
      <c r="LK35" s="25"/>
      <c r="LL35" s="25"/>
      <c r="LM35" s="25"/>
      <c r="LN35" s="25"/>
      <c r="LO35" s="25"/>
      <c r="LP35" s="25"/>
      <c r="LQ35" s="25"/>
      <c r="LR35" s="25"/>
      <c r="LS35" s="25"/>
      <c r="LT35" s="25"/>
      <c r="LU35" s="25"/>
      <c r="LV35" s="25"/>
      <c r="LW35" s="25"/>
      <c r="LX35" s="25"/>
      <c r="LY35" s="25"/>
      <c r="LZ35" s="25"/>
      <c r="MA35" s="25"/>
      <c r="MB35" s="25"/>
      <c r="MC35" s="25"/>
      <c r="MD35" s="25"/>
      <c r="ME35" s="25"/>
      <c r="MF35" s="25"/>
      <c r="MG35" s="25"/>
      <c r="MH35" s="25"/>
    </row>
    <row r="36" spans="1:346" s="26" customFormat="1" ht="48" x14ac:dyDescent="0.25">
      <c r="A36" s="21">
        <v>11</v>
      </c>
      <c r="B36" s="22" t="str">
        <f>VLOOKUP($A36,'Indicadores Financeiros'!$A$119:$J$241,2,FALSE)</f>
        <v>ITUPEVA</v>
      </c>
      <c r="C36" s="4">
        <v>680028</v>
      </c>
      <c r="D36" s="7" t="str">
        <f>VLOOKUP($C36,'Indicadores Financeiros'!$A$107:$J$115,2,FALSE)</f>
        <v>Posto de vigilante diurno - com almocista (repositor/repositora) - 44 horas semanais - segunda a sexta-feira - com uso de arma de fogo</v>
      </c>
      <c r="E36" s="7" t="str">
        <f>VLOOKUP($C36,'Indicadores Financeiros'!$A$107:$J$115,3,FALSE)</f>
        <v>Posto/Dia</v>
      </c>
      <c r="F36" s="4">
        <f>VLOOKUP($A36,'Indicadores Financeiros'!$A$119:$J$241,10,FALSE)</f>
        <v>1</v>
      </c>
      <c r="G36" s="4">
        <f>(VLOOKUP($C36,'Indicadores Financeiros'!$A$107:$J$115,6,FALSE))</f>
        <v>1</v>
      </c>
      <c r="H36" s="201">
        <f>VLOOKUP($C36,'Indicadores Financeiros'!$A$107:$J$115,7,FALSE)</f>
        <v>21</v>
      </c>
      <c r="I36" s="198">
        <f>IF(OR(C36=680018,C36=680023,C36=680028,C36=680021),21,IF(OR(E36="Posto/Dia",E36="Posto/Dia Líder"),INT(VLOOKUP($C36,'Indicadores Financeiros'!$A$107:$J$115,7,FALSE)*G36)+IF(OR(E36="Posto/Dia",E36="Posto/Dia Líder"),1,0),0))</f>
        <v>21</v>
      </c>
      <c r="J36" s="118">
        <v>2</v>
      </c>
      <c r="K36" s="70">
        <f t="shared" si="68"/>
        <v>42</v>
      </c>
      <c r="L36" s="71">
        <f>ROUND((IF(VLOOKUP($C36,'Indicadores Financeiros'!$A$107:$J$115,4,FALSE)="S",'Indicadores Financeiros'!$J$91+'Indicadores Financeiros'!$J$92+'Indicadores Financeiros'!$J$93+'Indicadores Financeiros'!$J$94+IF(E36="posto/dia",'Indicadores Financeiros'!$J$95,0)+IF(E36="posto/hora extra",'Indicadores Financeiros'!$J$85*('Indicadores Financeiros'!$J$91+'Indicadores Financeiros'!$J$92+'Indicadores Financeiros'!$J$93+'Indicadores Financeiros'!$J$94),0),'Indicadores Financeiros'!$J$91+'Indicadores Financeiros'!$J$92+IF(E36="posto/dia líder",'Indicadores Financeiros'!$J$96,0)+IF(E36="posto/hora extra",'Indicadores Financeiros'!$J$85*('Indicadores Financeiros'!$J$91+'Indicadores Financeiros'!$J$92),0))),2)</f>
        <v>0</v>
      </c>
      <c r="M36" s="71">
        <f>IF(C36=680004,ROUND((L36-'Indicadores Financeiros'!$J$95)*'Indicadores Financeiros'!$J$62,2),ROUND(L36*'Indicadores Financeiros'!$J$62,2))</f>
        <v>0</v>
      </c>
      <c r="N36" s="48">
        <f>IF(OR(E36="posto/dia",E36="posto/dia líder"),ROUND('Indicadores Financeiros'!$J$98+'Indicadores Financeiros'!$J$99+'Indicadores Financeiros'!$J$101+'Indicadores Financeiros'!$J$102+ROUND(('Indicadores Financeiros'!$J$103*'Relatório Custo'!$H36),2)+'Indicadores Financeiros'!$J$100,2)+IF(ROUND((VLOOKUP($A36,'Indicadores Financeiros'!$A$119:$J$241,9,FALSE)*H36)-('Indicadores Financeiros'!$J$91*6%),2)&lt;0,0,ROUND((VLOOKUP($A36,'Indicadores Financeiros'!$A$119:$J$241,9,FALSE)*H36)-('Indicadores Financeiros'!$J$91*6%),2)),IF(E36="posto/hora",IF('Indicadores Financeiros'!$J$91=0,0,ROUND((VLOOKUP($B36,'Indicadores Financeiros'!$B$119:$I$143,8,FALSE)+'Indicadores Financeiros'!$J$103+'Indicadores Financeiros'!$J$86)*$H36,2)),0))</f>
        <v>0</v>
      </c>
      <c r="O36" s="48">
        <f>IF($E36="posto/hora extra",0,IF(OR(E36="posto/dia",E36="posto/dia líder"),VLOOKUP($C36,'Indicadores Financeiros'!$A$107:$J$115,8,FALSE)+VLOOKUP($C36,'Indicadores Financeiros'!$A$107:$J$115,9,FALSE)+VLOOKUP($C36,'Indicadores Financeiros'!$A$107:$J$115,10,FALSE),IF('Indicadores Financeiros'!$J$91=0,0,(VLOOKUP($C36,'Indicadores Financeiros'!$A$107:$J$115,9,FALSE)+VLOOKUP('Relatório Custo'!$C36,'Indicadores Financeiros'!$A$107:$J$115,10,FALSE)+('Indicadores Financeiros'!$J$87*'Relatório Custo'!$H36)))))</f>
        <v>0</v>
      </c>
      <c r="P36" s="48">
        <f>ROUND((L36+M36+N36+O36)*VLOOKUP($C36,'Indicadores Financeiros'!$A$107:$M$115,5,FALSE),2)</f>
        <v>0</v>
      </c>
      <c r="Q36" s="74">
        <f t="shared" ref="Q36" si="76">SUM(L36:P36)</f>
        <v>0</v>
      </c>
      <c r="R36" s="74">
        <f t="shared" si="73"/>
        <v>0</v>
      </c>
      <c r="S36" s="205">
        <f t="shared" si="7"/>
        <v>0</v>
      </c>
      <c r="T36" s="46">
        <f>VLOOKUP($A36,'Indicadores Financeiros'!$A$119:$J$241,8,FALSE)</f>
        <v>2.0400000000000001E-2</v>
      </c>
      <c r="U36" s="76">
        <f t="shared" si="74"/>
        <v>0</v>
      </c>
      <c r="V36" s="24">
        <f t="shared" si="25"/>
        <v>0</v>
      </c>
      <c r="W36" s="84">
        <f>V36*('Indicadores Financeiros'!$F$13-F36+1)</f>
        <v>0</v>
      </c>
      <c r="X36" s="20"/>
      <c r="Y36" s="106">
        <f>IF(AND(C36=680027,E36="posto/dia líder"),ROUND(('Indicadores Financeiros'!$J$91+'Indicadores Financeiros'!$J$92+'Indicadores Financeiros'!$J$96)*'Relatório Custo'!G36*'Relatório Custo'!J36,2),ROUND(IF(E36="posto/dia",(IF(VLOOKUP($C36,'Indicadores Financeiros'!$A$107:$J$111,4,FALSE)="S",'Indicadores Financeiros'!$J$91+'Indicadores Financeiros'!$J$92+'Indicadores Financeiros'!$J$93+'Indicadores Financeiros'!$J$94+'Indicadores Financeiros'!$J$95,'Indicadores Financeiros'!$J$91+'Indicadores Financeiros'!$J$92)),0)*G36*J36,2))</f>
        <v>0</v>
      </c>
      <c r="Z36" s="42">
        <f>IF(OR(E36="posto/dia",E36="posto/dia líder"),'Indicadores Financeiros'!$J$70,0)</f>
        <v>0.31359999999999999</v>
      </c>
      <c r="AA36" s="41">
        <f t="shared" si="71"/>
        <v>0</v>
      </c>
      <c r="AB36" s="25"/>
      <c r="AC36" s="23">
        <f>IF(E36="posto/dia",ROUND((ROUND(((VLOOKUP($A36,'Indicadores Financeiros'!$A$119:$J$241,9,FALSE)*H36)-ROUND(('Indicadores Financeiros'!$J$91*6%),2))/H36,2)+ROUND('Indicadores Financeiros'!$J$103,2)+ROUND(VLOOKUP($C36,'Indicadores Financeiros'!$A$107:$J$111,9,FALSE)/H36,2)+ROUND((L36*'Indicadores Financeiros'!$J$60/H36),2))*(1+T36),2),0)</f>
        <v>0</v>
      </c>
      <c r="AD36" s="23">
        <f t="shared" ref="AD36:AD39" si="77">IF(OR(E36="Posto/Dia",E36="Posto/Dia Líder"),ROUND(U36/IF(OR(C36=680010,C36=680023),600,720),2),0)</f>
        <v>0</v>
      </c>
      <c r="AE36" s="117"/>
      <c r="AF36" s="117"/>
      <c r="AG36" s="117"/>
      <c r="AH36" s="31"/>
      <c r="AI36" s="31"/>
      <c r="AJ36" s="31"/>
      <c r="AK36" s="31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  <c r="EC36" s="25"/>
      <c r="ED36" s="25"/>
      <c r="EE36" s="25"/>
      <c r="EF36" s="25"/>
      <c r="EG36" s="25"/>
      <c r="EH36" s="25"/>
      <c r="EI36" s="25"/>
      <c r="EJ36" s="25"/>
      <c r="EK36" s="25"/>
      <c r="EL36" s="25"/>
      <c r="EM36" s="25"/>
      <c r="EN36" s="25"/>
      <c r="EO36" s="25"/>
      <c r="EP36" s="25"/>
      <c r="EQ36" s="25"/>
      <c r="ER36" s="25"/>
      <c r="ES36" s="25"/>
      <c r="ET36" s="25"/>
      <c r="EU36" s="25"/>
      <c r="EV36" s="25"/>
      <c r="EW36" s="25"/>
      <c r="EX36" s="25"/>
      <c r="EY36" s="25"/>
      <c r="EZ36" s="25"/>
      <c r="FA36" s="25"/>
      <c r="FB36" s="25"/>
      <c r="FC36" s="25"/>
      <c r="FD36" s="25"/>
      <c r="FE36" s="25"/>
      <c r="FF36" s="25"/>
      <c r="FG36" s="25"/>
      <c r="FH36" s="25"/>
      <c r="FI36" s="25"/>
      <c r="FJ36" s="25"/>
      <c r="FK36" s="25"/>
      <c r="FL36" s="25"/>
      <c r="FM36" s="25"/>
      <c r="FN36" s="25"/>
      <c r="FO36" s="25"/>
      <c r="FP36" s="25"/>
      <c r="FQ36" s="25"/>
      <c r="FR36" s="25"/>
      <c r="FS36" s="25"/>
      <c r="FT36" s="25"/>
      <c r="FU36" s="25"/>
      <c r="FV36" s="25"/>
      <c r="FW36" s="25"/>
      <c r="FX36" s="25"/>
      <c r="FY36" s="25"/>
      <c r="FZ36" s="25"/>
      <c r="GA36" s="25"/>
      <c r="GB36" s="25"/>
      <c r="GC36" s="25"/>
      <c r="GD36" s="25"/>
      <c r="GE36" s="25"/>
      <c r="GF36" s="25"/>
      <c r="GG36" s="25"/>
      <c r="GH36" s="25"/>
      <c r="GI36" s="25"/>
      <c r="GJ36" s="25"/>
      <c r="GK36" s="25"/>
      <c r="GL36" s="25"/>
      <c r="GM36" s="25"/>
      <c r="GN36" s="25"/>
      <c r="GO36" s="25"/>
      <c r="GP36" s="25"/>
      <c r="GQ36" s="25"/>
      <c r="GR36" s="25"/>
      <c r="GS36" s="25"/>
      <c r="GT36" s="25"/>
      <c r="GU36" s="25"/>
      <c r="GV36" s="25"/>
      <c r="GW36" s="25"/>
      <c r="GX36" s="25"/>
      <c r="GY36" s="25"/>
      <c r="GZ36" s="25"/>
      <c r="HA36" s="25"/>
      <c r="HB36" s="25"/>
      <c r="HC36" s="25"/>
      <c r="HD36" s="25"/>
      <c r="HE36" s="25"/>
      <c r="HF36" s="25"/>
      <c r="HG36" s="25"/>
      <c r="HH36" s="25"/>
      <c r="HI36" s="25"/>
      <c r="HJ36" s="25"/>
      <c r="HK36" s="25"/>
      <c r="HL36" s="25"/>
      <c r="HM36" s="25"/>
      <c r="HN36" s="25"/>
      <c r="HO36" s="25"/>
      <c r="HP36" s="25"/>
      <c r="HQ36" s="25"/>
      <c r="HR36" s="25"/>
      <c r="HS36" s="25"/>
      <c r="HT36" s="25"/>
      <c r="HU36" s="25"/>
      <c r="HV36" s="25"/>
      <c r="HW36" s="25"/>
      <c r="HX36" s="25"/>
      <c r="HY36" s="25"/>
      <c r="HZ36" s="25"/>
      <c r="IA36" s="25"/>
      <c r="IB36" s="25"/>
      <c r="IC36" s="25"/>
      <c r="ID36" s="25"/>
      <c r="IE36" s="25"/>
      <c r="IF36" s="25"/>
      <c r="IG36" s="25"/>
      <c r="IH36" s="25"/>
      <c r="II36" s="25"/>
      <c r="IJ36" s="25"/>
      <c r="IK36" s="25"/>
      <c r="IL36" s="25"/>
      <c r="IM36" s="25"/>
      <c r="IN36" s="25"/>
      <c r="IO36" s="25"/>
      <c r="IP36" s="25"/>
      <c r="IQ36" s="25"/>
      <c r="IR36" s="25"/>
      <c r="IS36" s="25"/>
      <c r="IT36" s="25"/>
      <c r="IU36" s="25"/>
      <c r="IV36" s="25"/>
      <c r="IW36" s="25"/>
      <c r="IX36" s="25"/>
      <c r="IY36" s="25"/>
      <c r="IZ36" s="25"/>
      <c r="JA36" s="25"/>
      <c r="JB36" s="25"/>
      <c r="JC36" s="25"/>
      <c r="JD36" s="25"/>
      <c r="JE36" s="25"/>
      <c r="JF36" s="25"/>
      <c r="JG36" s="25"/>
      <c r="JH36" s="25"/>
      <c r="JI36" s="25"/>
      <c r="JJ36" s="25"/>
      <c r="JK36" s="25"/>
      <c r="JL36" s="25"/>
      <c r="JM36" s="25"/>
      <c r="JN36" s="25"/>
      <c r="JO36" s="25"/>
      <c r="JP36" s="25"/>
      <c r="JQ36" s="25"/>
      <c r="JR36" s="25"/>
      <c r="JS36" s="25"/>
      <c r="JT36" s="25"/>
      <c r="JU36" s="25"/>
      <c r="JV36" s="25"/>
      <c r="JW36" s="25"/>
      <c r="JX36" s="25"/>
      <c r="JY36" s="25"/>
      <c r="JZ36" s="25"/>
      <c r="KA36" s="25"/>
      <c r="KB36" s="25"/>
      <c r="KC36" s="25"/>
      <c r="KD36" s="25"/>
      <c r="KE36" s="25"/>
      <c r="KF36" s="25"/>
      <c r="KG36" s="25"/>
      <c r="KH36" s="25"/>
      <c r="KI36" s="25"/>
      <c r="KJ36" s="25"/>
      <c r="KK36" s="25"/>
      <c r="KL36" s="25"/>
      <c r="KM36" s="25"/>
      <c r="KN36" s="25"/>
      <c r="KO36" s="25"/>
      <c r="KP36" s="25"/>
      <c r="KQ36" s="25"/>
      <c r="KR36" s="25"/>
      <c r="KS36" s="25"/>
      <c r="KT36" s="25"/>
      <c r="KU36" s="25"/>
      <c r="KV36" s="25"/>
      <c r="KW36" s="25"/>
      <c r="KX36" s="25"/>
      <c r="KY36" s="25"/>
      <c r="KZ36" s="25"/>
      <c r="LA36" s="25"/>
      <c r="LB36" s="25"/>
      <c r="LC36" s="25"/>
      <c r="LD36" s="25"/>
      <c r="LE36" s="25"/>
      <c r="LF36" s="25"/>
      <c r="LG36" s="25"/>
      <c r="LH36" s="25"/>
      <c r="LI36" s="25"/>
      <c r="LJ36" s="25"/>
      <c r="LK36" s="25"/>
      <c r="LL36" s="25"/>
      <c r="LM36" s="25"/>
      <c r="LN36" s="25"/>
      <c r="LO36" s="25"/>
      <c r="LP36" s="25"/>
      <c r="LQ36" s="25"/>
      <c r="LR36" s="25"/>
      <c r="LS36" s="25"/>
      <c r="LT36" s="25"/>
      <c r="LU36" s="25"/>
      <c r="LV36" s="25"/>
      <c r="LW36" s="25"/>
      <c r="LX36" s="25"/>
      <c r="LY36" s="25"/>
      <c r="LZ36" s="25"/>
      <c r="MA36" s="25"/>
      <c r="MB36" s="25"/>
      <c r="MC36" s="25"/>
      <c r="MD36" s="25"/>
      <c r="ME36" s="25"/>
      <c r="MF36" s="25"/>
      <c r="MG36" s="25"/>
      <c r="MH36" s="25"/>
    </row>
    <row r="37" spans="1:346" s="26" customFormat="1" ht="36" x14ac:dyDescent="0.25">
      <c r="A37" s="21">
        <v>12</v>
      </c>
      <c r="B37" s="22" t="str">
        <f>VLOOKUP($A37,'Indicadores Financeiros'!$A$119:$J$241,2,FALSE)</f>
        <v>JUNDIAÍ I</v>
      </c>
      <c r="C37" s="4">
        <v>680004</v>
      </c>
      <c r="D37" s="7" t="str">
        <f>VLOOKUP($C37,'Indicadores Financeiros'!$A$107:$J$115,2,FALSE)</f>
        <v>Posto de vigilante noturno: 12 horas - escala de 12 x 36 de segunda-feira a domingo</v>
      </c>
      <c r="E37" s="7" t="str">
        <f>VLOOKUP($C37,'Indicadores Financeiros'!$A$107:$J$115,3,FALSE)</f>
        <v>Posto/Dia</v>
      </c>
      <c r="F37" s="4">
        <f>VLOOKUP($A37,'Indicadores Financeiros'!$A$119:$J$241,10,FALSE)</f>
        <v>1</v>
      </c>
      <c r="G37" s="4">
        <f>(VLOOKUP($C37,'Indicadores Financeiros'!$A$107:$J$115,6,FALSE))</f>
        <v>2</v>
      </c>
      <c r="H37" s="201">
        <f>VLOOKUP($C37,'Indicadores Financeiros'!$A$107:$J$115,7,FALSE)</f>
        <v>15.22</v>
      </c>
      <c r="I37" s="198">
        <f>IF(OR(C37=680018,C37=680023,C37=680028,C37=680021),21,IF(OR(E37="Posto/Dia",E37="Posto/Dia Líder"),INT(VLOOKUP($C37,'Indicadores Financeiros'!$A$107:$J$115,7,FALSE)*G37)+IF(OR(E37="Posto/Dia",E37="Posto/Dia Líder"),1,0),0))</f>
        <v>31</v>
      </c>
      <c r="J37" s="118">
        <v>1</v>
      </c>
      <c r="K37" s="70">
        <f t="shared" si="68"/>
        <v>31</v>
      </c>
      <c r="L37" s="71">
        <f>ROUND((IF(VLOOKUP($C37,'Indicadores Financeiros'!$A$107:$J$115,4,FALSE)="S",'Indicadores Financeiros'!$J$91+'Indicadores Financeiros'!$J$92+'Indicadores Financeiros'!$J$93+'Indicadores Financeiros'!$J$94+IF(E37="posto/dia",'Indicadores Financeiros'!$J$95,0)+IF(E37="posto/hora extra",'Indicadores Financeiros'!$J$85*('Indicadores Financeiros'!$J$91+'Indicadores Financeiros'!$J$92+'Indicadores Financeiros'!$J$93+'Indicadores Financeiros'!$J$94),0),'Indicadores Financeiros'!$J$91+'Indicadores Financeiros'!$J$92+IF(E37="posto/dia líder",'Indicadores Financeiros'!$J$96,0)+IF(E37="posto/hora extra",'Indicadores Financeiros'!$J$85*('Indicadores Financeiros'!$J$91+'Indicadores Financeiros'!$J$92),0))),2)</f>
        <v>0</v>
      </c>
      <c r="M37" s="71">
        <f>IF(C37=680004,ROUND((L37-'Indicadores Financeiros'!$J$95)*'Indicadores Financeiros'!$J$62,2),ROUND(L37*'Indicadores Financeiros'!$J$62,2))</f>
        <v>0</v>
      </c>
      <c r="N37" s="48">
        <f>IF(OR(E37="posto/dia",E37="posto/dia líder"),ROUND('Indicadores Financeiros'!$J$98+'Indicadores Financeiros'!$J$99+'Indicadores Financeiros'!$J$101+'Indicadores Financeiros'!$J$102+ROUND(('Indicadores Financeiros'!$J$103*'Relatório Custo'!$H37),2)+'Indicadores Financeiros'!$J$100,2)+IF(ROUND((VLOOKUP($A37,'Indicadores Financeiros'!$A$119:$J$241,9,FALSE)*H37)-('Indicadores Financeiros'!$J$91*6%),2)&lt;0,0,ROUND((VLOOKUP($A37,'Indicadores Financeiros'!$A$119:$J$241,9,FALSE)*H37)-('Indicadores Financeiros'!$J$91*6%),2)),IF(E37="posto/hora",IF('Indicadores Financeiros'!$J$91=0,0,ROUND((VLOOKUP($B37,'Indicadores Financeiros'!$B$119:$I$143,8,FALSE)+'Indicadores Financeiros'!$J$103+'Indicadores Financeiros'!$J$86)*$H37,2)),0))</f>
        <v>0</v>
      </c>
      <c r="O37" s="48">
        <f>IF($E37="posto/hora extra",0,IF(OR(E37="posto/dia",E37="posto/dia líder"),VLOOKUP($C37,'Indicadores Financeiros'!$A$107:$J$115,8,FALSE)+VLOOKUP($C37,'Indicadores Financeiros'!$A$107:$J$115,9,FALSE)+VLOOKUP($C37,'Indicadores Financeiros'!$A$107:$J$115,10,FALSE),IF('Indicadores Financeiros'!$J$91=0,0,(VLOOKUP($C37,'Indicadores Financeiros'!$A$107:$J$115,9,FALSE)+VLOOKUP('Relatório Custo'!$C37,'Indicadores Financeiros'!$A$107:$J$115,10,FALSE)+('Indicadores Financeiros'!$J$87*'Relatório Custo'!$H37)))))</f>
        <v>0</v>
      </c>
      <c r="P37" s="48">
        <f>ROUND((L37+M37+N37+O37)*VLOOKUP($C37,'Indicadores Financeiros'!$A$107:$M$115,5,FALSE),2)</f>
        <v>0</v>
      </c>
      <c r="Q37" s="74">
        <f t="shared" ref="Q37" si="78">SUM(L37:P37)</f>
        <v>0</v>
      </c>
      <c r="R37" s="74">
        <f t="shared" si="73"/>
        <v>0</v>
      </c>
      <c r="S37" s="205">
        <f t="shared" si="7"/>
        <v>0</v>
      </c>
      <c r="T37" s="46">
        <f>VLOOKUP($A37,'Indicadores Financeiros'!$A$119:$J$241,8,FALSE)</f>
        <v>2.0400000000000001E-2</v>
      </c>
      <c r="U37" s="76">
        <f t="shared" si="74"/>
        <v>0</v>
      </c>
      <c r="V37" s="24">
        <f t="shared" si="25"/>
        <v>0</v>
      </c>
      <c r="W37" s="84">
        <f>V37*('Indicadores Financeiros'!$F$13-F37+1)</f>
        <v>0</v>
      </c>
      <c r="X37" s="20"/>
      <c r="Y37" s="106">
        <f>IF(AND(C37=680027,E37="posto/dia líder"),ROUND(('Indicadores Financeiros'!$J$91+'Indicadores Financeiros'!$J$92+'Indicadores Financeiros'!$J$96)*'Relatório Custo'!G37*'Relatório Custo'!J37,2),ROUND(IF(E37="posto/dia",(IF(VLOOKUP($C37,'Indicadores Financeiros'!$A$107:$J$111,4,FALSE)="S",'Indicadores Financeiros'!$J$91+'Indicadores Financeiros'!$J$92+'Indicadores Financeiros'!$J$93+'Indicadores Financeiros'!$J$94+'Indicadores Financeiros'!$J$95,'Indicadores Financeiros'!$J$91+'Indicadores Financeiros'!$J$92)),0)*G37*J37,2))</f>
        <v>0</v>
      </c>
      <c r="Z37" s="42">
        <f>IF(OR(E37="posto/dia",E37="posto/dia líder"),'Indicadores Financeiros'!$J$70,0)</f>
        <v>0.31359999999999999</v>
      </c>
      <c r="AA37" s="41">
        <f t="shared" si="71"/>
        <v>0</v>
      </c>
      <c r="AB37" s="25"/>
      <c r="AC37" s="23">
        <f>IF(E37="posto/dia",ROUND((ROUND(((VLOOKUP($A37,'Indicadores Financeiros'!$A$119:$J$241,9,FALSE)*H37)-ROUND(('Indicadores Financeiros'!$J$91*6%),2))/H37,2)+ROUND('Indicadores Financeiros'!$J$103,2)+ROUND(VLOOKUP($C37,'Indicadores Financeiros'!$A$107:$J$111,9,FALSE)/H37,2)+ROUND((L37*'Indicadores Financeiros'!$J$60/H37),2))*(1+T37),2),0)</f>
        <v>0</v>
      </c>
      <c r="AD37" s="23">
        <f t="shared" si="77"/>
        <v>0</v>
      </c>
      <c r="AE37" s="117"/>
      <c r="AF37" s="117"/>
      <c r="AG37" s="117"/>
      <c r="AH37" s="31"/>
      <c r="AI37" s="31"/>
      <c r="AJ37" s="31"/>
      <c r="AK37" s="31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5"/>
      <c r="ED37" s="25"/>
      <c r="EE37" s="25"/>
      <c r="EF37" s="25"/>
      <c r="EG37" s="25"/>
      <c r="EH37" s="25"/>
      <c r="EI37" s="25"/>
      <c r="EJ37" s="25"/>
      <c r="EK37" s="25"/>
      <c r="EL37" s="25"/>
      <c r="EM37" s="25"/>
      <c r="EN37" s="25"/>
      <c r="EO37" s="25"/>
      <c r="EP37" s="25"/>
      <c r="EQ37" s="25"/>
      <c r="ER37" s="25"/>
      <c r="ES37" s="25"/>
      <c r="ET37" s="25"/>
      <c r="EU37" s="25"/>
      <c r="EV37" s="25"/>
      <c r="EW37" s="25"/>
      <c r="EX37" s="25"/>
      <c r="EY37" s="25"/>
      <c r="EZ37" s="25"/>
      <c r="FA37" s="25"/>
      <c r="FB37" s="25"/>
      <c r="FC37" s="25"/>
      <c r="FD37" s="25"/>
      <c r="FE37" s="25"/>
      <c r="FF37" s="25"/>
      <c r="FG37" s="25"/>
      <c r="FH37" s="25"/>
      <c r="FI37" s="25"/>
      <c r="FJ37" s="25"/>
      <c r="FK37" s="25"/>
      <c r="FL37" s="25"/>
      <c r="FM37" s="25"/>
      <c r="FN37" s="25"/>
      <c r="FO37" s="25"/>
      <c r="FP37" s="25"/>
      <c r="FQ37" s="25"/>
      <c r="FR37" s="25"/>
      <c r="FS37" s="25"/>
      <c r="FT37" s="25"/>
      <c r="FU37" s="25"/>
      <c r="FV37" s="25"/>
      <c r="FW37" s="25"/>
      <c r="FX37" s="25"/>
      <c r="FY37" s="25"/>
      <c r="FZ37" s="25"/>
      <c r="GA37" s="25"/>
      <c r="GB37" s="25"/>
      <c r="GC37" s="25"/>
      <c r="GD37" s="25"/>
      <c r="GE37" s="25"/>
      <c r="GF37" s="25"/>
      <c r="GG37" s="25"/>
      <c r="GH37" s="25"/>
      <c r="GI37" s="25"/>
      <c r="GJ37" s="25"/>
      <c r="GK37" s="25"/>
      <c r="GL37" s="25"/>
      <c r="GM37" s="25"/>
      <c r="GN37" s="25"/>
      <c r="GO37" s="25"/>
      <c r="GP37" s="25"/>
      <c r="GQ37" s="25"/>
      <c r="GR37" s="25"/>
      <c r="GS37" s="25"/>
      <c r="GT37" s="25"/>
      <c r="GU37" s="25"/>
      <c r="GV37" s="25"/>
      <c r="GW37" s="25"/>
      <c r="GX37" s="25"/>
      <c r="GY37" s="25"/>
      <c r="GZ37" s="25"/>
      <c r="HA37" s="25"/>
      <c r="HB37" s="25"/>
      <c r="HC37" s="25"/>
      <c r="HD37" s="25"/>
      <c r="HE37" s="25"/>
      <c r="HF37" s="25"/>
      <c r="HG37" s="25"/>
      <c r="HH37" s="25"/>
      <c r="HI37" s="25"/>
      <c r="HJ37" s="25"/>
      <c r="HK37" s="25"/>
      <c r="HL37" s="25"/>
      <c r="HM37" s="25"/>
      <c r="HN37" s="25"/>
      <c r="HO37" s="25"/>
      <c r="HP37" s="25"/>
      <c r="HQ37" s="25"/>
      <c r="HR37" s="25"/>
      <c r="HS37" s="25"/>
      <c r="HT37" s="25"/>
      <c r="HU37" s="25"/>
      <c r="HV37" s="25"/>
      <c r="HW37" s="25"/>
      <c r="HX37" s="25"/>
      <c r="HY37" s="25"/>
      <c r="HZ37" s="25"/>
      <c r="IA37" s="25"/>
      <c r="IB37" s="25"/>
      <c r="IC37" s="25"/>
      <c r="ID37" s="25"/>
      <c r="IE37" s="25"/>
      <c r="IF37" s="25"/>
      <c r="IG37" s="25"/>
      <c r="IH37" s="25"/>
      <c r="II37" s="25"/>
      <c r="IJ37" s="25"/>
      <c r="IK37" s="25"/>
      <c r="IL37" s="25"/>
      <c r="IM37" s="25"/>
      <c r="IN37" s="25"/>
      <c r="IO37" s="25"/>
      <c r="IP37" s="25"/>
      <c r="IQ37" s="25"/>
      <c r="IR37" s="25"/>
      <c r="IS37" s="25"/>
      <c r="IT37" s="25"/>
      <c r="IU37" s="25"/>
      <c r="IV37" s="25"/>
      <c r="IW37" s="25"/>
      <c r="IX37" s="25"/>
      <c r="IY37" s="25"/>
      <c r="IZ37" s="25"/>
      <c r="JA37" s="25"/>
      <c r="JB37" s="25"/>
      <c r="JC37" s="25"/>
      <c r="JD37" s="25"/>
      <c r="JE37" s="25"/>
      <c r="JF37" s="25"/>
      <c r="JG37" s="25"/>
      <c r="JH37" s="25"/>
      <c r="JI37" s="25"/>
      <c r="JJ37" s="25"/>
      <c r="JK37" s="25"/>
      <c r="JL37" s="25"/>
      <c r="JM37" s="25"/>
      <c r="JN37" s="25"/>
      <c r="JO37" s="25"/>
      <c r="JP37" s="25"/>
      <c r="JQ37" s="25"/>
      <c r="JR37" s="25"/>
      <c r="JS37" s="25"/>
      <c r="JT37" s="25"/>
      <c r="JU37" s="25"/>
      <c r="JV37" s="25"/>
      <c r="JW37" s="25"/>
      <c r="JX37" s="25"/>
      <c r="JY37" s="25"/>
      <c r="JZ37" s="25"/>
      <c r="KA37" s="25"/>
      <c r="KB37" s="25"/>
      <c r="KC37" s="25"/>
      <c r="KD37" s="25"/>
      <c r="KE37" s="25"/>
      <c r="KF37" s="25"/>
      <c r="KG37" s="25"/>
      <c r="KH37" s="25"/>
      <c r="KI37" s="25"/>
      <c r="KJ37" s="25"/>
      <c r="KK37" s="25"/>
      <c r="KL37" s="25"/>
      <c r="KM37" s="25"/>
      <c r="KN37" s="25"/>
      <c r="KO37" s="25"/>
      <c r="KP37" s="25"/>
      <c r="KQ37" s="25"/>
      <c r="KR37" s="25"/>
      <c r="KS37" s="25"/>
      <c r="KT37" s="25"/>
      <c r="KU37" s="25"/>
      <c r="KV37" s="25"/>
      <c r="KW37" s="25"/>
      <c r="KX37" s="25"/>
      <c r="KY37" s="25"/>
      <c r="KZ37" s="25"/>
      <c r="LA37" s="25"/>
      <c r="LB37" s="25"/>
      <c r="LC37" s="25"/>
      <c r="LD37" s="25"/>
      <c r="LE37" s="25"/>
      <c r="LF37" s="25"/>
      <c r="LG37" s="25"/>
      <c r="LH37" s="25"/>
      <c r="LI37" s="25"/>
      <c r="LJ37" s="25"/>
      <c r="LK37" s="25"/>
      <c r="LL37" s="25"/>
      <c r="LM37" s="25"/>
      <c r="LN37" s="25"/>
      <c r="LO37" s="25"/>
      <c r="LP37" s="25"/>
      <c r="LQ37" s="25"/>
      <c r="LR37" s="25"/>
      <c r="LS37" s="25"/>
      <c r="LT37" s="25"/>
      <c r="LU37" s="25"/>
      <c r="LV37" s="25"/>
      <c r="LW37" s="25"/>
      <c r="LX37" s="25"/>
      <c r="LY37" s="25"/>
      <c r="LZ37" s="25"/>
      <c r="MA37" s="25"/>
      <c r="MB37" s="25"/>
      <c r="MC37" s="25"/>
      <c r="MD37" s="25"/>
      <c r="ME37" s="25"/>
      <c r="MF37" s="25"/>
      <c r="MG37" s="25"/>
      <c r="MH37" s="25"/>
    </row>
    <row r="38" spans="1:346" s="26" customFormat="1" ht="36" x14ac:dyDescent="0.25">
      <c r="A38" s="21">
        <v>12</v>
      </c>
      <c r="B38" s="22" t="str">
        <f>VLOOKUP($A38,'Indicadores Financeiros'!$A$119:$J$241,2,FALSE)</f>
        <v>JUNDIAÍ I</v>
      </c>
      <c r="C38" s="4">
        <v>680011</v>
      </c>
      <c r="D38" s="7" t="str">
        <f>VLOOKUP($C38,'Indicadores Financeiros'!$A$107:$J$115,2,FALSE)</f>
        <v>Posto de vigilante diurno - com almocista (repositor) - 12 horas - escala de 12 x 36 de segunda-feira a domingo</v>
      </c>
      <c r="E38" s="7" t="str">
        <f>VLOOKUP($C38,'Indicadores Financeiros'!$A$107:$J$115,3,FALSE)</f>
        <v>Posto/Dia</v>
      </c>
      <c r="F38" s="4">
        <f>VLOOKUP($A38,'Indicadores Financeiros'!$A$119:$J$241,10,FALSE)</f>
        <v>1</v>
      </c>
      <c r="G38" s="4">
        <f>(VLOOKUP($C38,'Indicadores Financeiros'!$A$107:$J$115,6,FALSE))</f>
        <v>2</v>
      </c>
      <c r="H38" s="201">
        <f>VLOOKUP($C38,'Indicadores Financeiros'!$A$107:$J$115,7,FALSE)</f>
        <v>15.22</v>
      </c>
      <c r="I38" s="198">
        <f>IF(OR(C38=680018,C38=680023,C38=680028,C38=680021),21,IF(OR(E38="Posto/Dia",E38="Posto/Dia Líder"),INT(VLOOKUP($C38,'Indicadores Financeiros'!$A$107:$J$115,7,FALSE)*G38)+IF(OR(E38="Posto/Dia",E38="Posto/Dia Líder"),1,0),0))</f>
        <v>31</v>
      </c>
      <c r="J38" s="118">
        <v>2</v>
      </c>
      <c r="K38" s="70">
        <f>IF(OR(E38="Posto/Dia",E38="Posto/Dia Líder"),I38*J38,J38)</f>
        <v>62</v>
      </c>
      <c r="L38" s="71">
        <f>ROUND((IF(VLOOKUP($C38,'Indicadores Financeiros'!$A$107:$J$115,4,FALSE)="S",'Indicadores Financeiros'!$J$91+'Indicadores Financeiros'!$J$92+'Indicadores Financeiros'!$J$93+'Indicadores Financeiros'!$J$94+IF(E38="posto/dia",'Indicadores Financeiros'!$J$95,0)+IF(E38="posto/hora extra",'Indicadores Financeiros'!$J$85*('Indicadores Financeiros'!$J$91+'Indicadores Financeiros'!$J$92+'Indicadores Financeiros'!$J$93+'Indicadores Financeiros'!$J$94),0),'Indicadores Financeiros'!$J$91+'Indicadores Financeiros'!$J$92+IF(E38="posto/dia líder",'Indicadores Financeiros'!$J$96,0)+IF(E38="posto/hora extra",'Indicadores Financeiros'!$J$85*('Indicadores Financeiros'!$J$91+'Indicadores Financeiros'!$J$92),0))),2)</f>
        <v>0</v>
      </c>
      <c r="M38" s="71">
        <f>IF(C38=680004,ROUND((L38-'Indicadores Financeiros'!$J$95)*'Indicadores Financeiros'!$J$62,2),ROUND(L38*'Indicadores Financeiros'!$J$62,2))</f>
        <v>0</v>
      </c>
      <c r="N38" s="48">
        <f>IF(OR(E38="posto/dia",E38="posto/dia líder"),ROUND('Indicadores Financeiros'!$J$98+'Indicadores Financeiros'!$J$99+'Indicadores Financeiros'!$J$101+'Indicadores Financeiros'!$J$102+ROUND(('Indicadores Financeiros'!$J$103*'Relatório Custo'!$H38),2)+'Indicadores Financeiros'!$J$100,2)+IF(ROUND((VLOOKUP($A38,'Indicadores Financeiros'!$A$119:$J$241,9,FALSE)*H38)-('Indicadores Financeiros'!$J$91*6%),2)&lt;0,0,ROUND((VLOOKUP($A38,'Indicadores Financeiros'!$A$119:$J$241,9,FALSE)*H38)-('Indicadores Financeiros'!$J$91*6%),2)),IF(E38="posto/hora",IF('Indicadores Financeiros'!$J$91=0,0,ROUND((VLOOKUP($B38,'Indicadores Financeiros'!$B$119:$I$143,8,FALSE)+'Indicadores Financeiros'!$J$103+'Indicadores Financeiros'!$J$86)*$H38,2)),0))</f>
        <v>0</v>
      </c>
      <c r="O38" s="48">
        <f>IF($E38="posto/hora extra",0,IF(OR(E38="posto/dia",E38="posto/dia líder"),VLOOKUP($C38,'Indicadores Financeiros'!$A$107:$J$115,8,FALSE)+VLOOKUP($C38,'Indicadores Financeiros'!$A$107:$J$115,9,FALSE)+VLOOKUP($C38,'Indicadores Financeiros'!$A$107:$J$115,10,FALSE),IF('Indicadores Financeiros'!$J$91=0,0,(VLOOKUP($C38,'Indicadores Financeiros'!$A$107:$J$115,9,FALSE)+VLOOKUP('Relatório Custo'!$C38,'Indicadores Financeiros'!$A$107:$J$115,10,FALSE)+('Indicadores Financeiros'!$J$87*'Relatório Custo'!$H38)))))</f>
        <v>0</v>
      </c>
      <c r="P38" s="48">
        <f>ROUND((L38+M38+N38+O38)*VLOOKUP($C38,'Indicadores Financeiros'!$A$107:$M$115,5,FALSE),2)</f>
        <v>0</v>
      </c>
      <c r="Q38" s="74">
        <f t="shared" ref="Q38" si="79">SUM(L38:P38)</f>
        <v>0</v>
      </c>
      <c r="R38" s="74">
        <f t="shared" si="73"/>
        <v>0</v>
      </c>
      <c r="S38" s="205">
        <f t="shared" si="7"/>
        <v>0</v>
      </c>
      <c r="T38" s="46">
        <f>VLOOKUP($A38,'Indicadores Financeiros'!$A$119:$J$241,8,FALSE)</f>
        <v>2.0400000000000001E-2</v>
      </c>
      <c r="U38" s="76">
        <f>ROUND(S38*(1+T38),2)</f>
        <v>0</v>
      </c>
      <c r="V38" s="24">
        <f t="shared" si="25"/>
        <v>0</v>
      </c>
      <c r="W38" s="84">
        <f>V38*('Indicadores Financeiros'!$F$13-F38+1)</f>
        <v>0</v>
      </c>
      <c r="X38" s="20"/>
      <c r="Y38" s="106">
        <f>IF(AND(C38=680027,E38="posto/dia líder"),ROUND(('Indicadores Financeiros'!$J$91+'Indicadores Financeiros'!$J$92+'Indicadores Financeiros'!$J$96)*'Relatório Custo'!G38*'Relatório Custo'!J38,2),ROUND(IF(E38="posto/dia",(IF(VLOOKUP($C38,'Indicadores Financeiros'!$A$107:$J$111,4,FALSE)="S",'Indicadores Financeiros'!$J$91+'Indicadores Financeiros'!$J$92+'Indicadores Financeiros'!$J$93+'Indicadores Financeiros'!$J$94+'Indicadores Financeiros'!$J$95,'Indicadores Financeiros'!$J$91+'Indicadores Financeiros'!$J$92)),0)*G38*J38,2))</f>
        <v>0</v>
      </c>
      <c r="Z38" s="42">
        <f>IF(OR(E38="posto/dia",E38="posto/dia líder"),'Indicadores Financeiros'!$J$70,0)</f>
        <v>0.31359999999999999</v>
      </c>
      <c r="AA38" s="41">
        <f>ROUND(Y38*$Z38,2)</f>
        <v>0</v>
      </c>
      <c r="AB38" s="25"/>
      <c r="AC38" s="23">
        <f>IF(E38="posto/dia",ROUND((ROUND(((VLOOKUP($A38,'Indicadores Financeiros'!$A$119:$J$241,9,FALSE)*H38)-ROUND(('Indicadores Financeiros'!$J$91*6%),2))/H38,2)+ROUND('Indicadores Financeiros'!$J$103,2)+ROUND(VLOOKUP($C38,'Indicadores Financeiros'!$A$107:$J$111,9,FALSE)/H38,2)+ROUND((L38*'Indicadores Financeiros'!$J$60/H38),2))*(1+T38),2),0)</f>
        <v>0</v>
      </c>
      <c r="AD38" s="23">
        <f t="shared" si="77"/>
        <v>0</v>
      </c>
      <c r="AE38" s="117"/>
      <c r="AF38" s="117"/>
      <c r="AG38" s="117"/>
      <c r="AH38" s="31"/>
      <c r="AI38" s="31"/>
      <c r="AJ38" s="31"/>
      <c r="AK38" s="31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5"/>
      <c r="ET38" s="25"/>
      <c r="EU38" s="25"/>
      <c r="EV38" s="25"/>
      <c r="EW38" s="25"/>
      <c r="EX38" s="25"/>
      <c r="EY38" s="25"/>
      <c r="EZ38" s="25"/>
      <c r="FA38" s="25"/>
      <c r="FB38" s="25"/>
      <c r="FC38" s="25"/>
      <c r="FD38" s="25"/>
      <c r="FE38" s="25"/>
      <c r="FF38" s="25"/>
      <c r="FG38" s="25"/>
      <c r="FH38" s="25"/>
      <c r="FI38" s="25"/>
      <c r="FJ38" s="25"/>
      <c r="FK38" s="25"/>
      <c r="FL38" s="25"/>
      <c r="FM38" s="25"/>
      <c r="FN38" s="25"/>
      <c r="FO38" s="25"/>
      <c r="FP38" s="25"/>
      <c r="FQ38" s="25"/>
      <c r="FR38" s="25"/>
      <c r="FS38" s="25"/>
      <c r="FT38" s="25"/>
      <c r="FU38" s="25"/>
      <c r="FV38" s="25"/>
      <c r="FW38" s="25"/>
      <c r="FX38" s="25"/>
      <c r="FY38" s="25"/>
      <c r="FZ38" s="25"/>
      <c r="GA38" s="25"/>
      <c r="GB38" s="25"/>
      <c r="GC38" s="25"/>
      <c r="GD38" s="25"/>
      <c r="GE38" s="25"/>
      <c r="GF38" s="25"/>
      <c r="GG38" s="25"/>
      <c r="GH38" s="25"/>
      <c r="GI38" s="25"/>
      <c r="GJ38" s="25"/>
      <c r="GK38" s="25"/>
      <c r="GL38" s="25"/>
      <c r="GM38" s="25"/>
      <c r="GN38" s="25"/>
      <c r="GO38" s="25"/>
      <c r="GP38" s="25"/>
      <c r="GQ38" s="25"/>
      <c r="GR38" s="25"/>
      <c r="GS38" s="25"/>
      <c r="GT38" s="25"/>
      <c r="GU38" s="25"/>
      <c r="GV38" s="25"/>
      <c r="GW38" s="25"/>
      <c r="GX38" s="25"/>
      <c r="GY38" s="25"/>
      <c r="GZ38" s="25"/>
      <c r="HA38" s="25"/>
      <c r="HB38" s="25"/>
      <c r="HC38" s="25"/>
      <c r="HD38" s="25"/>
      <c r="HE38" s="25"/>
      <c r="HF38" s="25"/>
      <c r="HG38" s="25"/>
      <c r="HH38" s="25"/>
      <c r="HI38" s="25"/>
      <c r="HJ38" s="25"/>
      <c r="HK38" s="25"/>
      <c r="HL38" s="25"/>
      <c r="HM38" s="25"/>
      <c r="HN38" s="25"/>
      <c r="HO38" s="25"/>
      <c r="HP38" s="25"/>
      <c r="HQ38" s="25"/>
      <c r="HR38" s="25"/>
      <c r="HS38" s="25"/>
      <c r="HT38" s="25"/>
      <c r="HU38" s="25"/>
      <c r="HV38" s="25"/>
      <c r="HW38" s="25"/>
      <c r="HX38" s="25"/>
      <c r="HY38" s="25"/>
      <c r="HZ38" s="25"/>
      <c r="IA38" s="25"/>
      <c r="IB38" s="25"/>
      <c r="IC38" s="25"/>
      <c r="ID38" s="25"/>
      <c r="IE38" s="25"/>
      <c r="IF38" s="25"/>
      <c r="IG38" s="25"/>
      <c r="IH38" s="25"/>
      <c r="II38" s="25"/>
      <c r="IJ38" s="25"/>
      <c r="IK38" s="25"/>
      <c r="IL38" s="25"/>
      <c r="IM38" s="25"/>
      <c r="IN38" s="25"/>
      <c r="IO38" s="25"/>
      <c r="IP38" s="25"/>
      <c r="IQ38" s="25"/>
      <c r="IR38" s="25"/>
      <c r="IS38" s="25"/>
      <c r="IT38" s="25"/>
      <c r="IU38" s="25"/>
      <c r="IV38" s="25"/>
      <c r="IW38" s="25"/>
      <c r="IX38" s="25"/>
      <c r="IY38" s="25"/>
      <c r="IZ38" s="25"/>
      <c r="JA38" s="25"/>
      <c r="JB38" s="25"/>
      <c r="JC38" s="25"/>
      <c r="JD38" s="25"/>
      <c r="JE38" s="25"/>
      <c r="JF38" s="25"/>
      <c r="JG38" s="25"/>
      <c r="JH38" s="25"/>
      <c r="JI38" s="25"/>
      <c r="JJ38" s="25"/>
      <c r="JK38" s="25"/>
      <c r="JL38" s="25"/>
      <c r="JM38" s="25"/>
      <c r="JN38" s="25"/>
      <c r="JO38" s="25"/>
      <c r="JP38" s="25"/>
      <c r="JQ38" s="25"/>
      <c r="JR38" s="25"/>
      <c r="JS38" s="25"/>
      <c r="JT38" s="25"/>
      <c r="JU38" s="25"/>
      <c r="JV38" s="25"/>
      <c r="JW38" s="25"/>
      <c r="JX38" s="25"/>
      <c r="JY38" s="25"/>
      <c r="JZ38" s="25"/>
      <c r="KA38" s="25"/>
      <c r="KB38" s="25"/>
      <c r="KC38" s="25"/>
      <c r="KD38" s="25"/>
      <c r="KE38" s="25"/>
      <c r="KF38" s="25"/>
      <c r="KG38" s="25"/>
      <c r="KH38" s="25"/>
      <c r="KI38" s="25"/>
      <c r="KJ38" s="25"/>
      <c r="KK38" s="25"/>
      <c r="KL38" s="25"/>
      <c r="KM38" s="25"/>
      <c r="KN38" s="25"/>
      <c r="KO38" s="25"/>
      <c r="KP38" s="25"/>
      <c r="KQ38" s="25"/>
      <c r="KR38" s="25"/>
      <c r="KS38" s="25"/>
      <c r="KT38" s="25"/>
      <c r="KU38" s="25"/>
      <c r="KV38" s="25"/>
      <c r="KW38" s="25"/>
      <c r="KX38" s="25"/>
      <c r="KY38" s="25"/>
      <c r="KZ38" s="25"/>
      <c r="LA38" s="25"/>
      <c r="LB38" s="25"/>
      <c r="LC38" s="25"/>
      <c r="LD38" s="25"/>
      <c r="LE38" s="25"/>
      <c r="LF38" s="25"/>
      <c r="LG38" s="25"/>
      <c r="LH38" s="25"/>
      <c r="LI38" s="25"/>
      <c r="LJ38" s="25"/>
      <c r="LK38" s="25"/>
      <c r="LL38" s="25"/>
      <c r="LM38" s="25"/>
      <c r="LN38" s="25"/>
      <c r="LO38" s="25"/>
      <c r="LP38" s="25"/>
      <c r="LQ38" s="25"/>
      <c r="LR38" s="25"/>
      <c r="LS38" s="25"/>
      <c r="LT38" s="25"/>
      <c r="LU38" s="25"/>
      <c r="LV38" s="25"/>
      <c r="LW38" s="25"/>
      <c r="LX38" s="25"/>
      <c r="LY38" s="25"/>
      <c r="LZ38" s="25"/>
      <c r="MA38" s="25"/>
      <c r="MB38" s="25"/>
      <c r="MC38" s="25"/>
      <c r="MD38" s="25"/>
      <c r="ME38" s="25"/>
      <c r="MF38" s="25"/>
      <c r="MG38" s="25"/>
      <c r="MH38" s="25"/>
    </row>
    <row r="39" spans="1:346" s="26" customFormat="1" ht="48" x14ac:dyDescent="0.25">
      <c r="A39" s="21">
        <v>12</v>
      </c>
      <c r="B39" s="22" t="str">
        <f>VLOOKUP($A39,'Indicadores Financeiros'!$A$119:$J$241,2,FALSE)</f>
        <v>JUNDIAÍ I</v>
      </c>
      <c r="C39" s="4">
        <v>680028</v>
      </c>
      <c r="D39" s="7" t="str">
        <f>VLOOKUP($C39,'Indicadores Financeiros'!$A$107:$J$115,2,FALSE)</f>
        <v>Posto de vigilante diurno - com almocista (repositor/repositora) - 44 horas semanais - segunda a sexta-feira - com uso de arma de fogo</v>
      </c>
      <c r="E39" s="7" t="str">
        <f>VLOOKUP($C39,'Indicadores Financeiros'!$A$107:$J$115,3,FALSE)</f>
        <v>Posto/Dia</v>
      </c>
      <c r="F39" s="4">
        <f>VLOOKUP($A39,'Indicadores Financeiros'!$A$119:$J$241,10,FALSE)</f>
        <v>1</v>
      </c>
      <c r="G39" s="4">
        <f>(VLOOKUP($C39,'Indicadores Financeiros'!$A$107:$J$115,6,FALSE))</f>
        <v>1</v>
      </c>
      <c r="H39" s="201">
        <f>VLOOKUP($C39,'Indicadores Financeiros'!$A$107:$J$115,7,FALSE)</f>
        <v>21</v>
      </c>
      <c r="I39" s="198">
        <f>IF(OR(C39=680018,C39=680023,C39=680028,C39=680021),21,IF(OR(E39="Posto/Dia",E39="Posto/Dia Líder"),INT(VLOOKUP($C39,'Indicadores Financeiros'!$A$107:$J$115,7,FALSE)*G39)+IF(OR(E39="Posto/Dia",E39="Posto/Dia Líder"),1,0),0))</f>
        <v>21</v>
      </c>
      <c r="J39" s="118">
        <v>3</v>
      </c>
      <c r="K39" s="70">
        <f t="shared" ref="K39:K41" si="80">IF(OR(E39="Posto/Dia",E39="Posto/Dia Líder"),I39*J39,J39)</f>
        <v>63</v>
      </c>
      <c r="L39" s="71">
        <f>ROUND((IF(VLOOKUP($C39,'Indicadores Financeiros'!$A$107:$J$115,4,FALSE)="S",'Indicadores Financeiros'!$J$91+'Indicadores Financeiros'!$J$92+'Indicadores Financeiros'!$J$93+'Indicadores Financeiros'!$J$94+IF(E39="posto/dia",'Indicadores Financeiros'!$J$95,0)+IF(E39="posto/hora extra",'Indicadores Financeiros'!$J$85*('Indicadores Financeiros'!$J$91+'Indicadores Financeiros'!$J$92+'Indicadores Financeiros'!$J$93+'Indicadores Financeiros'!$J$94),0),'Indicadores Financeiros'!$J$91+'Indicadores Financeiros'!$J$92+IF(E39="posto/dia líder",'Indicadores Financeiros'!$J$96,0)+IF(E39="posto/hora extra",'Indicadores Financeiros'!$J$85*('Indicadores Financeiros'!$J$91+'Indicadores Financeiros'!$J$92),0))),2)</f>
        <v>0</v>
      </c>
      <c r="M39" s="71">
        <f>IF(C39=680004,ROUND((L39-'Indicadores Financeiros'!$J$95)*'Indicadores Financeiros'!$J$62,2),ROUND(L39*'Indicadores Financeiros'!$J$62,2))</f>
        <v>0</v>
      </c>
      <c r="N39" s="48">
        <f>IF(OR(E39="posto/dia",E39="posto/dia líder"),ROUND('Indicadores Financeiros'!$J$98+'Indicadores Financeiros'!$J$99+'Indicadores Financeiros'!$J$101+'Indicadores Financeiros'!$J$102+ROUND(('Indicadores Financeiros'!$J$103*'Relatório Custo'!$H39),2)+'Indicadores Financeiros'!$J$100,2)+IF(ROUND((VLOOKUP($A39,'Indicadores Financeiros'!$A$119:$J$241,9,FALSE)*H39)-('Indicadores Financeiros'!$J$91*6%),2)&lt;0,0,ROUND((VLOOKUP($A39,'Indicadores Financeiros'!$A$119:$J$241,9,FALSE)*H39)-('Indicadores Financeiros'!$J$91*6%),2)),IF(E39="posto/hora",IF('Indicadores Financeiros'!$J$91=0,0,ROUND((VLOOKUP($B39,'Indicadores Financeiros'!$B$119:$I$143,8,FALSE)+'Indicadores Financeiros'!$J$103+'Indicadores Financeiros'!$J$86)*$H39,2)),0))</f>
        <v>0</v>
      </c>
      <c r="O39" s="48">
        <f>IF($E39="posto/hora extra",0,IF(OR(E39="posto/dia",E39="posto/dia líder"),VLOOKUP($C39,'Indicadores Financeiros'!$A$107:$J$115,8,FALSE)+VLOOKUP($C39,'Indicadores Financeiros'!$A$107:$J$115,9,FALSE)+VLOOKUP($C39,'Indicadores Financeiros'!$A$107:$J$115,10,FALSE),IF('Indicadores Financeiros'!$J$91=0,0,(VLOOKUP($C39,'Indicadores Financeiros'!$A$107:$J$115,9,FALSE)+VLOOKUP('Relatório Custo'!$C39,'Indicadores Financeiros'!$A$107:$J$115,10,FALSE)+('Indicadores Financeiros'!$J$87*'Relatório Custo'!$H39)))))</f>
        <v>0</v>
      </c>
      <c r="P39" s="48">
        <f>ROUND((L39+M39+N39+O39)*VLOOKUP($C39,'Indicadores Financeiros'!$A$107:$M$115,5,FALSE),2)</f>
        <v>0</v>
      </c>
      <c r="Q39" s="74">
        <f t="shared" ref="Q39" si="81">SUM(L39:P39)</f>
        <v>0</v>
      </c>
      <c r="R39" s="74">
        <f t="shared" si="73"/>
        <v>0</v>
      </c>
      <c r="S39" s="205">
        <f t="shared" si="7"/>
        <v>0</v>
      </c>
      <c r="T39" s="46">
        <f>VLOOKUP($A39,'Indicadores Financeiros'!$A$119:$J$241,8,FALSE)</f>
        <v>2.0400000000000001E-2</v>
      </c>
      <c r="U39" s="76">
        <f t="shared" ref="U39" si="82">ROUND(S39*(1+T39),2)</f>
        <v>0</v>
      </c>
      <c r="V39" s="24">
        <f t="shared" si="25"/>
        <v>0</v>
      </c>
      <c r="W39" s="84">
        <f>V39*('Indicadores Financeiros'!$F$13-F39+1)</f>
        <v>0</v>
      </c>
      <c r="X39" s="20"/>
      <c r="Y39" s="106">
        <f>IF(AND(C39=680027,E39="posto/dia líder"),ROUND(('Indicadores Financeiros'!$J$91+'Indicadores Financeiros'!$J$92+'Indicadores Financeiros'!$J$96)*'Relatório Custo'!G39*'Relatório Custo'!J39,2),ROUND(IF(E39="posto/dia",(IF(VLOOKUP($C39,'Indicadores Financeiros'!$A$107:$J$111,4,FALSE)="S",'Indicadores Financeiros'!$J$91+'Indicadores Financeiros'!$J$92+'Indicadores Financeiros'!$J$93+'Indicadores Financeiros'!$J$94+'Indicadores Financeiros'!$J$95,'Indicadores Financeiros'!$J$91+'Indicadores Financeiros'!$J$92)),0)*G39*J39,2))</f>
        <v>0</v>
      </c>
      <c r="Z39" s="42">
        <f>IF(OR(E39="posto/dia",E39="posto/dia líder"),'Indicadores Financeiros'!$J$70,0)</f>
        <v>0.31359999999999999</v>
      </c>
      <c r="AA39" s="41">
        <f t="shared" ref="AA39:AA41" si="83">ROUND(Y39*$Z39,2)</f>
        <v>0</v>
      </c>
      <c r="AB39" s="25"/>
      <c r="AC39" s="23">
        <f>IF(E39="posto/dia",ROUND((ROUND(((VLOOKUP($A39,'Indicadores Financeiros'!$A$119:$J$241,9,FALSE)*H39)-ROUND(('Indicadores Financeiros'!$J$91*6%),2))/H39,2)+ROUND('Indicadores Financeiros'!$J$103,2)+ROUND(VLOOKUP($C39,'Indicadores Financeiros'!$A$107:$J$111,9,FALSE)/H39,2)+ROUND((L39*'Indicadores Financeiros'!$J$60/H39),2))*(1+T39),2),0)</f>
        <v>0</v>
      </c>
      <c r="AD39" s="23">
        <f t="shared" si="77"/>
        <v>0</v>
      </c>
      <c r="AE39" s="117"/>
      <c r="AF39" s="117"/>
      <c r="AG39" s="117"/>
      <c r="AH39" s="31"/>
      <c r="AI39" s="31"/>
      <c r="AJ39" s="31"/>
      <c r="AK39" s="31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25"/>
      <c r="EC39" s="25"/>
      <c r="ED39" s="25"/>
      <c r="EE39" s="25"/>
      <c r="EF39" s="25"/>
      <c r="EG39" s="25"/>
      <c r="EH39" s="25"/>
      <c r="EI39" s="25"/>
      <c r="EJ39" s="25"/>
      <c r="EK39" s="25"/>
      <c r="EL39" s="25"/>
      <c r="EM39" s="25"/>
      <c r="EN39" s="25"/>
      <c r="EO39" s="25"/>
      <c r="EP39" s="25"/>
      <c r="EQ39" s="25"/>
      <c r="ER39" s="25"/>
      <c r="ES39" s="25"/>
      <c r="ET39" s="25"/>
      <c r="EU39" s="25"/>
      <c r="EV39" s="25"/>
      <c r="EW39" s="25"/>
      <c r="EX39" s="25"/>
      <c r="EY39" s="25"/>
      <c r="EZ39" s="25"/>
      <c r="FA39" s="25"/>
      <c r="FB39" s="25"/>
      <c r="FC39" s="25"/>
      <c r="FD39" s="25"/>
      <c r="FE39" s="25"/>
      <c r="FF39" s="25"/>
      <c r="FG39" s="25"/>
      <c r="FH39" s="25"/>
      <c r="FI39" s="25"/>
      <c r="FJ39" s="25"/>
      <c r="FK39" s="25"/>
      <c r="FL39" s="25"/>
      <c r="FM39" s="25"/>
      <c r="FN39" s="25"/>
      <c r="FO39" s="25"/>
      <c r="FP39" s="25"/>
      <c r="FQ39" s="25"/>
      <c r="FR39" s="25"/>
      <c r="FS39" s="25"/>
      <c r="FT39" s="25"/>
      <c r="FU39" s="25"/>
      <c r="FV39" s="25"/>
      <c r="FW39" s="25"/>
      <c r="FX39" s="25"/>
      <c r="FY39" s="25"/>
      <c r="FZ39" s="25"/>
      <c r="GA39" s="25"/>
      <c r="GB39" s="25"/>
      <c r="GC39" s="25"/>
      <c r="GD39" s="25"/>
      <c r="GE39" s="25"/>
      <c r="GF39" s="25"/>
      <c r="GG39" s="25"/>
      <c r="GH39" s="25"/>
      <c r="GI39" s="25"/>
      <c r="GJ39" s="25"/>
      <c r="GK39" s="25"/>
      <c r="GL39" s="25"/>
      <c r="GM39" s="25"/>
      <c r="GN39" s="25"/>
      <c r="GO39" s="25"/>
      <c r="GP39" s="25"/>
      <c r="GQ39" s="25"/>
      <c r="GR39" s="25"/>
      <c r="GS39" s="25"/>
      <c r="GT39" s="25"/>
      <c r="GU39" s="25"/>
      <c r="GV39" s="25"/>
      <c r="GW39" s="25"/>
      <c r="GX39" s="25"/>
      <c r="GY39" s="25"/>
      <c r="GZ39" s="25"/>
      <c r="HA39" s="25"/>
      <c r="HB39" s="25"/>
      <c r="HC39" s="25"/>
      <c r="HD39" s="25"/>
      <c r="HE39" s="25"/>
      <c r="HF39" s="25"/>
      <c r="HG39" s="25"/>
      <c r="HH39" s="25"/>
      <c r="HI39" s="25"/>
      <c r="HJ39" s="25"/>
      <c r="HK39" s="25"/>
      <c r="HL39" s="25"/>
      <c r="HM39" s="25"/>
      <c r="HN39" s="25"/>
      <c r="HO39" s="25"/>
      <c r="HP39" s="25"/>
      <c r="HQ39" s="25"/>
      <c r="HR39" s="25"/>
      <c r="HS39" s="25"/>
      <c r="HT39" s="25"/>
      <c r="HU39" s="25"/>
      <c r="HV39" s="25"/>
      <c r="HW39" s="25"/>
      <c r="HX39" s="25"/>
      <c r="HY39" s="25"/>
      <c r="HZ39" s="25"/>
      <c r="IA39" s="25"/>
      <c r="IB39" s="25"/>
      <c r="IC39" s="25"/>
      <c r="ID39" s="25"/>
      <c r="IE39" s="25"/>
      <c r="IF39" s="25"/>
      <c r="IG39" s="25"/>
      <c r="IH39" s="25"/>
      <c r="II39" s="25"/>
      <c r="IJ39" s="25"/>
      <c r="IK39" s="25"/>
      <c r="IL39" s="25"/>
      <c r="IM39" s="25"/>
      <c r="IN39" s="25"/>
      <c r="IO39" s="25"/>
      <c r="IP39" s="25"/>
      <c r="IQ39" s="25"/>
      <c r="IR39" s="25"/>
      <c r="IS39" s="25"/>
      <c r="IT39" s="25"/>
      <c r="IU39" s="25"/>
      <c r="IV39" s="25"/>
      <c r="IW39" s="25"/>
      <c r="IX39" s="25"/>
      <c r="IY39" s="25"/>
      <c r="IZ39" s="25"/>
      <c r="JA39" s="25"/>
      <c r="JB39" s="25"/>
      <c r="JC39" s="25"/>
      <c r="JD39" s="25"/>
      <c r="JE39" s="25"/>
      <c r="JF39" s="25"/>
      <c r="JG39" s="25"/>
      <c r="JH39" s="25"/>
      <c r="JI39" s="25"/>
      <c r="JJ39" s="25"/>
      <c r="JK39" s="25"/>
      <c r="JL39" s="25"/>
      <c r="JM39" s="25"/>
      <c r="JN39" s="25"/>
      <c r="JO39" s="25"/>
      <c r="JP39" s="25"/>
      <c r="JQ39" s="25"/>
      <c r="JR39" s="25"/>
      <c r="JS39" s="25"/>
      <c r="JT39" s="25"/>
      <c r="JU39" s="25"/>
      <c r="JV39" s="25"/>
      <c r="JW39" s="25"/>
      <c r="JX39" s="25"/>
      <c r="JY39" s="25"/>
      <c r="JZ39" s="25"/>
      <c r="KA39" s="25"/>
      <c r="KB39" s="25"/>
      <c r="KC39" s="25"/>
      <c r="KD39" s="25"/>
      <c r="KE39" s="25"/>
      <c r="KF39" s="25"/>
      <c r="KG39" s="25"/>
      <c r="KH39" s="25"/>
      <c r="KI39" s="25"/>
      <c r="KJ39" s="25"/>
      <c r="KK39" s="25"/>
      <c r="KL39" s="25"/>
      <c r="KM39" s="25"/>
      <c r="KN39" s="25"/>
      <c r="KO39" s="25"/>
      <c r="KP39" s="25"/>
      <c r="KQ39" s="25"/>
      <c r="KR39" s="25"/>
      <c r="KS39" s="25"/>
      <c r="KT39" s="25"/>
      <c r="KU39" s="25"/>
      <c r="KV39" s="25"/>
      <c r="KW39" s="25"/>
      <c r="KX39" s="25"/>
      <c r="KY39" s="25"/>
      <c r="KZ39" s="25"/>
      <c r="LA39" s="25"/>
      <c r="LB39" s="25"/>
      <c r="LC39" s="25"/>
      <c r="LD39" s="25"/>
      <c r="LE39" s="25"/>
      <c r="LF39" s="25"/>
      <c r="LG39" s="25"/>
      <c r="LH39" s="25"/>
      <c r="LI39" s="25"/>
      <c r="LJ39" s="25"/>
      <c r="LK39" s="25"/>
      <c r="LL39" s="25"/>
      <c r="LM39" s="25"/>
      <c r="LN39" s="25"/>
      <c r="LO39" s="25"/>
      <c r="LP39" s="25"/>
      <c r="LQ39" s="25"/>
      <c r="LR39" s="25"/>
      <c r="LS39" s="25"/>
      <c r="LT39" s="25"/>
      <c r="LU39" s="25"/>
      <c r="LV39" s="25"/>
      <c r="LW39" s="25"/>
      <c r="LX39" s="25"/>
      <c r="LY39" s="25"/>
      <c r="LZ39" s="25"/>
      <c r="MA39" s="25"/>
      <c r="MB39" s="25"/>
      <c r="MC39" s="25"/>
      <c r="MD39" s="25"/>
      <c r="ME39" s="25"/>
      <c r="MF39" s="25"/>
      <c r="MG39" s="25"/>
      <c r="MH39" s="25"/>
    </row>
    <row r="40" spans="1:346" s="26" customFormat="1" ht="36" x14ac:dyDescent="0.25">
      <c r="A40" s="21">
        <v>13</v>
      </c>
      <c r="B40" s="22" t="str">
        <f>VLOOKUP($A40,'Indicadores Financeiros'!$A$119:$J$241,2,FALSE)</f>
        <v>JUNDIAÍ II</v>
      </c>
      <c r="C40" s="4">
        <v>680018</v>
      </c>
      <c r="D40" s="7" t="str">
        <f>VLOOKUP($C40,'Indicadores Financeiros'!$A$107:$J$115,2,FALSE)</f>
        <v>Posto de vigilante diurno - com almocista (repositor) - 44 horas semanais de segunda a sexta-feira - arma não letal</v>
      </c>
      <c r="E40" s="7" t="str">
        <f>VLOOKUP($C40,'Indicadores Financeiros'!$A$107:$J$115,3,FALSE)</f>
        <v>Posto/Dia</v>
      </c>
      <c r="F40" s="4">
        <f>VLOOKUP($A40,'Indicadores Financeiros'!$A$119:$J$241,10,FALSE)</f>
        <v>1</v>
      </c>
      <c r="G40" s="4">
        <f>(VLOOKUP($C40,'Indicadores Financeiros'!$A$107:$J$115,6,FALSE))</f>
        <v>1</v>
      </c>
      <c r="H40" s="201">
        <f>VLOOKUP($C40,'Indicadores Financeiros'!$A$107:$J$115,7,FALSE)</f>
        <v>21</v>
      </c>
      <c r="I40" s="198">
        <f>IF(OR(C40=680018,C40=680023,C40=680028,C40=680021),21,IF(OR(E40="Posto/Dia",E40="Posto/Dia Líder"),INT(VLOOKUP($C40,'Indicadores Financeiros'!$A$107:$J$115,7,FALSE)*G40)+IF(OR(E40="Posto/Dia",E40="Posto/Dia Líder"),1,0),0))</f>
        <v>21</v>
      </c>
      <c r="J40" s="118">
        <v>1</v>
      </c>
      <c r="K40" s="70">
        <f t="shared" si="80"/>
        <v>21</v>
      </c>
      <c r="L40" s="71">
        <f>ROUND((IF(VLOOKUP($C40,'Indicadores Financeiros'!$A$107:$J$115,4,FALSE)="S",'Indicadores Financeiros'!$J$91+'Indicadores Financeiros'!$J$92+'Indicadores Financeiros'!$J$93+'Indicadores Financeiros'!$J$94+IF(E40="posto/dia",'Indicadores Financeiros'!$J$95,0)+IF(E40="posto/hora extra",'Indicadores Financeiros'!$J$85*('Indicadores Financeiros'!$J$91+'Indicadores Financeiros'!$J$92+'Indicadores Financeiros'!$J$93+'Indicadores Financeiros'!$J$94),0),'Indicadores Financeiros'!$J$91+'Indicadores Financeiros'!$J$92+IF(E40="posto/dia líder",'Indicadores Financeiros'!$J$96,0)+IF(E40="posto/hora extra",'Indicadores Financeiros'!$J$85*('Indicadores Financeiros'!$J$91+'Indicadores Financeiros'!$J$92),0))),2)</f>
        <v>0</v>
      </c>
      <c r="M40" s="71">
        <f>IF(C40=680004,ROUND((L40-'Indicadores Financeiros'!$J$95)*'Indicadores Financeiros'!$J$62,2),ROUND(L40*'Indicadores Financeiros'!$J$62,2))</f>
        <v>0</v>
      </c>
      <c r="N40" s="48">
        <f>IF(OR(E40="posto/dia",E40="posto/dia líder"),ROUND('Indicadores Financeiros'!$J$98+'Indicadores Financeiros'!$J$99+'Indicadores Financeiros'!$J$101+'Indicadores Financeiros'!$J$102+ROUND(('Indicadores Financeiros'!$J$103*'Relatório Custo'!$H40),2)+'Indicadores Financeiros'!$J$100,2)+IF(ROUND((VLOOKUP($A40,'Indicadores Financeiros'!$A$119:$J$241,9,FALSE)*H40)-('Indicadores Financeiros'!$J$91*6%),2)&lt;0,0,ROUND((VLOOKUP($A40,'Indicadores Financeiros'!$A$119:$J$241,9,FALSE)*H40)-('Indicadores Financeiros'!$J$91*6%),2)),IF(E40="posto/hora",IF('Indicadores Financeiros'!$J$91=0,0,ROUND((VLOOKUP($B40,'Indicadores Financeiros'!$B$119:$I$143,8,FALSE)+'Indicadores Financeiros'!$J$103+'Indicadores Financeiros'!$J$86)*$H40,2)),0))</f>
        <v>0</v>
      </c>
      <c r="O40" s="48">
        <f>IF($E40="posto/hora extra",0,IF(OR(E40="posto/dia",E40="posto/dia líder"),VLOOKUP($C40,'Indicadores Financeiros'!$A$107:$J$115,8,FALSE)+VLOOKUP($C40,'Indicadores Financeiros'!$A$107:$J$115,9,FALSE)+VLOOKUP($C40,'Indicadores Financeiros'!$A$107:$J$115,10,FALSE),IF('Indicadores Financeiros'!$J$91=0,0,(VLOOKUP($C40,'Indicadores Financeiros'!$A$107:$J$115,9,FALSE)+VLOOKUP('Relatório Custo'!$C40,'Indicadores Financeiros'!$A$107:$J$115,10,FALSE)+('Indicadores Financeiros'!$J$87*'Relatório Custo'!$H40)))))</f>
        <v>0</v>
      </c>
      <c r="P40" s="48">
        <f>ROUND((L40+M40+N40+O40)*VLOOKUP($C40,'Indicadores Financeiros'!$A$107:$M$115,5,FALSE),2)</f>
        <v>0</v>
      </c>
      <c r="Q40" s="74">
        <f t="shared" ref="Q40" si="84">SUM(L40:P40)</f>
        <v>0</v>
      </c>
      <c r="R40" s="74">
        <f t="shared" ref="R40:R43" si="85">ROUND(Q40*G40,2)</f>
        <v>0</v>
      </c>
      <c r="S40" s="205">
        <f t="shared" si="7"/>
        <v>0</v>
      </c>
      <c r="T40" s="46">
        <f>VLOOKUP($A40,'Indicadores Financeiros'!$A$119:$J$241,8,FALSE)</f>
        <v>2.0400000000000001E-2</v>
      </c>
      <c r="U40" s="76">
        <f t="shared" ref="U40:U41" si="86">ROUND(S40*(1+T40),2)</f>
        <v>0</v>
      </c>
      <c r="V40" s="24">
        <f t="shared" si="25"/>
        <v>0</v>
      </c>
      <c r="W40" s="84">
        <f>V40*('Indicadores Financeiros'!$F$13-F40+1)</f>
        <v>0</v>
      </c>
      <c r="X40" s="20"/>
      <c r="Y40" s="106">
        <f>IF(AND(C40=680027,E40="posto/dia líder"),ROUND(('Indicadores Financeiros'!$J$91+'Indicadores Financeiros'!$J$92+'Indicadores Financeiros'!$J$96)*'Relatório Custo'!G40*'Relatório Custo'!J40,2),ROUND(IF(E40="posto/dia",(IF(VLOOKUP($C40,'Indicadores Financeiros'!$A$107:$J$111,4,FALSE)="S",'Indicadores Financeiros'!$J$91+'Indicadores Financeiros'!$J$92+'Indicadores Financeiros'!$J$93+'Indicadores Financeiros'!$J$94+'Indicadores Financeiros'!$J$95,'Indicadores Financeiros'!$J$91+'Indicadores Financeiros'!$J$92)),0)*G40*J40,2))</f>
        <v>0</v>
      </c>
      <c r="Z40" s="42">
        <f>IF(OR(E40="posto/dia",E40="posto/dia líder"),'Indicadores Financeiros'!$J$70,0)</f>
        <v>0.31359999999999999</v>
      </c>
      <c r="AA40" s="41">
        <f t="shared" si="83"/>
        <v>0</v>
      </c>
      <c r="AB40" s="25"/>
      <c r="AC40" s="23">
        <f>IF(E40="posto/dia",ROUND((ROUND(((VLOOKUP($A40,'Indicadores Financeiros'!$A$119:$J$241,9,FALSE)*H40)-ROUND(('Indicadores Financeiros'!$J$91*6%),2))/H40,2)+ROUND('Indicadores Financeiros'!$J$103,2)+ROUND(VLOOKUP($C40,'Indicadores Financeiros'!$A$107:$J$111,9,FALSE)/H40,2)+ROUND((L40*'Indicadores Financeiros'!$J$60/H40),2))*(1+T40),2),0)</f>
        <v>0</v>
      </c>
      <c r="AD40" s="23">
        <f t="shared" ref="AD40" si="87">IF(OR(E40="Posto/Dia",E40="Posto/Dia Líder"),ROUND(U40/IF(OR(C40=680010,C40=680023),600,720),2),0)</f>
        <v>0</v>
      </c>
      <c r="AE40" s="117"/>
      <c r="AF40" s="117"/>
      <c r="AG40" s="117"/>
      <c r="AH40" s="31"/>
      <c r="AI40" s="31"/>
      <c r="AJ40" s="31"/>
      <c r="AK40" s="31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25"/>
      <c r="DZ40" s="25"/>
      <c r="EA40" s="25"/>
      <c r="EB40" s="25"/>
      <c r="EC40" s="25"/>
      <c r="ED40" s="25"/>
      <c r="EE40" s="25"/>
      <c r="EF40" s="25"/>
      <c r="EG40" s="25"/>
      <c r="EH40" s="25"/>
      <c r="EI40" s="25"/>
      <c r="EJ40" s="25"/>
      <c r="EK40" s="25"/>
      <c r="EL40" s="25"/>
      <c r="EM40" s="25"/>
      <c r="EN40" s="25"/>
      <c r="EO40" s="25"/>
      <c r="EP40" s="25"/>
      <c r="EQ40" s="25"/>
      <c r="ER40" s="25"/>
      <c r="ES40" s="25"/>
      <c r="ET40" s="25"/>
      <c r="EU40" s="25"/>
      <c r="EV40" s="25"/>
      <c r="EW40" s="25"/>
      <c r="EX40" s="25"/>
      <c r="EY40" s="25"/>
      <c r="EZ40" s="25"/>
      <c r="FA40" s="25"/>
      <c r="FB40" s="25"/>
      <c r="FC40" s="25"/>
      <c r="FD40" s="25"/>
      <c r="FE40" s="25"/>
      <c r="FF40" s="25"/>
      <c r="FG40" s="25"/>
      <c r="FH40" s="25"/>
      <c r="FI40" s="25"/>
      <c r="FJ40" s="25"/>
      <c r="FK40" s="25"/>
      <c r="FL40" s="25"/>
      <c r="FM40" s="25"/>
      <c r="FN40" s="25"/>
      <c r="FO40" s="25"/>
      <c r="FP40" s="25"/>
      <c r="FQ40" s="25"/>
      <c r="FR40" s="25"/>
      <c r="FS40" s="25"/>
      <c r="FT40" s="25"/>
      <c r="FU40" s="25"/>
      <c r="FV40" s="25"/>
      <c r="FW40" s="25"/>
      <c r="FX40" s="25"/>
      <c r="FY40" s="25"/>
      <c r="FZ40" s="25"/>
      <c r="GA40" s="25"/>
      <c r="GB40" s="25"/>
      <c r="GC40" s="25"/>
      <c r="GD40" s="25"/>
      <c r="GE40" s="25"/>
      <c r="GF40" s="25"/>
      <c r="GG40" s="25"/>
      <c r="GH40" s="25"/>
      <c r="GI40" s="25"/>
      <c r="GJ40" s="25"/>
      <c r="GK40" s="25"/>
      <c r="GL40" s="25"/>
      <c r="GM40" s="25"/>
      <c r="GN40" s="25"/>
      <c r="GO40" s="25"/>
      <c r="GP40" s="25"/>
      <c r="GQ40" s="25"/>
      <c r="GR40" s="25"/>
      <c r="GS40" s="25"/>
      <c r="GT40" s="25"/>
      <c r="GU40" s="25"/>
      <c r="GV40" s="25"/>
      <c r="GW40" s="25"/>
      <c r="GX40" s="25"/>
      <c r="GY40" s="25"/>
      <c r="GZ40" s="25"/>
      <c r="HA40" s="25"/>
      <c r="HB40" s="25"/>
      <c r="HC40" s="25"/>
      <c r="HD40" s="25"/>
      <c r="HE40" s="25"/>
      <c r="HF40" s="25"/>
      <c r="HG40" s="25"/>
      <c r="HH40" s="25"/>
      <c r="HI40" s="25"/>
      <c r="HJ40" s="25"/>
      <c r="HK40" s="25"/>
      <c r="HL40" s="25"/>
      <c r="HM40" s="25"/>
      <c r="HN40" s="25"/>
      <c r="HO40" s="25"/>
      <c r="HP40" s="25"/>
      <c r="HQ40" s="25"/>
      <c r="HR40" s="25"/>
      <c r="HS40" s="25"/>
      <c r="HT40" s="25"/>
      <c r="HU40" s="25"/>
      <c r="HV40" s="25"/>
      <c r="HW40" s="25"/>
      <c r="HX40" s="25"/>
      <c r="HY40" s="25"/>
      <c r="HZ40" s="25"/>
      <c r="IA40" s="25"/>
      <c r="IB40" s="25"/>
      <c r="IC40" s="25"/>
      <c r="ID40" s="25"/>
      <c r="IE40" s="25"/>
      <c r="IF40" s="25"/>
      <c r="IG40" s="25"/>
      <c r="IH40" s="25"/>
      <c r="II40" s="25"/>
      <c r="IJ40" s="25"/>
      <c r="IK40" s="25"/>
      <c r="IL40" s="25"/>
      <c r="IM40" s="25"/>
      <c r="IN40" s="25"/>
      <c r="IO40" s="25"/>
      <c r="IP40" s="25"/>
      <c r="IQ40" s="25"/>
      <c r="IR40" s="25"/>
      <c r="IS40" s="25"/>
      <c r="IT40" s="25"/>
      <c r="IU40" s="25"/>
      <c r="IV40" s="25"/>
      <c r="IW40" s="25"/>
      <c r="IX40" s="25"/>
      <c r="IY40" s="25"/>
      <c r="IZ40" s="25"/>
      <c r="JA40" s="25"/>
      <c r="JB40" s="25"/>
      <c r="JC40" s="25"/>
      <c r="JD40" s="25"/>
      <c r="JE40" s="25"/>
      <c r="JF40" s="25"/>
      <c r="JG40" s="25"/>
      <c r="JH40" s="25"/>
      <c r="JI40" s="25"/>
      <c r="JJ40" s="25"/>
      <c r="JK40" s="25"/>
      <c r="JL40" s="25"/>
      <c r="JM40" s="25"/>
      <c r="JN40" s="25"/>
      <c r="JO40" s="25"/>
      <c r="JP40" s="25"/>
      <c r="JQ40" s="25"/>
      <c r="JR40" s="25"/>
      <c r="JS40" s="25"/>
      <c r="JT40" s="25"/>
      <c r="JU40" s="25"/>
      <c r="JV40" s="25"/>
      <c r="JW40" s="25"/>
      <c r="JX40" s="25"/>
      <c r="JY40" s="25"/>
      <c r="JZ40" s="25"/>
      <c r="KA40" s="25"/>
      <c r="KB40" s="25"/>
      <c r="KC40" s="25"/>
      <c r="KD40" s="25"/>
      <c r="KE40" s="25"/>
      <c r="KF40" s="25"/>
      <c r="KG40" s="25"/>
      <c r="KH40" s="25"/>
      <c r="KI40" s="25"/>
      <c r="KJ40" s="25"/>
      <c r="KK40" s="25"/>
      <c r="KL40" s="25"/>
      <c r="KM40" s="25"/>
      <c r="KN40" s="25"/>
      <c r="KO40" s="25"/>
      <c r="KP40" s="25"/>
      <c r="KQ40" s="25"/>
      <c r="KR40" s="25"/>
      <c r="KS40" s="25"/>
      <c r="KT40" s="25"/>
      <c r="KU40" s="25"/>
      <c r="KV40" s="25"/>
      <c r="KW40" s="25"/>
      <c r="KX40" s="25"/>
      <c r="KY40" s="25"/>
      <c r="KZ40" s="25"/>
      <c r="LA40" s="25"/>
      <c r="LB40" s="25"/>
      <c r="LC40" s="25"/>
      <c r="LD40" s="25"/>
      <c r="LE40" s="25"/>
      <c r="LF40" s="25"/>
      <c r="LG40" s="25"/>
      <c r="LH40" s="25"/>
      <c r="LI40" s="25"/>
      <c r="LJ40" s="25"/>
      <c r="LK40" s="25"/>
      <c r="LL40" s="25"/>
      <c r="LM40" s="25"/>
      <c r="LN40" s="25"/>
      <c r="LO40" s="25"/>
      <c r="LP40" s="25"/>
      <c r="LQ40" s="25"/>
      <c r="LR40" s="25"/>
      <c r="LS40" s="25"/>
      <c r="LT40" s="25"/>
      <c r="LU40" s="25"/>
      <c r="LV40" s="25"/>
      <c r="LW40" s="25"/>
      <c r="LX40" s="25"/>
      <c r="LY40" s="25"/>
      <c r="LZ40" s="25"/>
      <c r="MA40" s="25"/>
      <c r="MB40" s="25"/>
      <c r="MC40" s="25"/>
      <c r="MD40" s="25"/>
      <c r="ME40" s="25"/>
      <c r="MF40" s="25"/>
      <c r="MG40" s="25"/>
      <c r="MH40" s="25"/>
    </row>
    <row r="41" spans="1:346" s="26" customFormat="1" ht="36" x14ac:dyDescent="0.25">
      <c r="A41" s="21">
        <v>14</v>
      </c>
      <c r="B41" s="22" t="str">
        <f>VLOOKUP($A41,'Indicadores Financeiros'!$A$119:$J$241,2,FALSE)</f>
        <v>LOUVEIRA I</v>
      </c>
      <c r="C41" s="4">
        <v>680004</v>
      </c>
      <c r="D41" s="7" t="str">
        <f>VLOOKUP($C41,'Indicadores Financeiros'!$A$107:$J$115,2,FALSE)</f>
        <v>Posto de vigilante noturno: 12 horas - escala de 12 x 36 de segunda-feira a domingo</v>
      </c>
      <c r="E41" s="7" t="str">
        <f>VLOOKUP($C41,'Indicadores Financeiros'!$A$107:$J$115,3,FALSE)</f>
        <v>Posto/Dia</v>
      </c>
      <c r="F41" s="4">
        <f>VLOOKUP($A41,'Indicadores Financeiros'!$A$119:$J$241,10,FALSE)</f>
        <v>1</v>
      </c>
      <c r="G41" s="4">
        <f>(VLOOKUP($C41,'Indicadores Financeiros'!$A$107:$J$115,6,FALSE))</f>
        <v>2</v>
      </c>
      <c r="H41" s="201">
        <f>VLOOKUP($C41,'Indicadores Financeiros'!$A$107:$J$115,7,FALSE)</f>
        <v>15.22</v>
      </c>
      <c r="I41" s="198">
        <f>IF(OR(C41=680018,C41=680023,C41=680028,C41=680021),21,IF(OR(E41="Posto/Dia",E41="Posto/Dia Líder"),INT(VLOOKUP($C41,'Indicadores Financeiros'!$A$107:$J$115,7,FALSE)*G41)+IF(OR(E41="Posto/Dia",E41="Posto/Dia Líder"),1,0),0))</f>
        <v>31</v>
      </c>
      <c r="J41" s="118">
        <v>1</v>
      </c>
      <c r="K41" s="70">
        <f t="shared" si="80"/>
        <v>31</v>
      </c>
      <c r="L41" s="71">
        <f>ROUND((IF(VLOOKUP($C41,'Indicadores Financeiros'!$A$107:$J$115,4,FALSE)="S",'Indicadores Financeiros'!$J$91+'Indicadores Financeiros'!$J$92+'Indicadores Financeiros'!$J$93+'Indicadores Financeiros'!$J$94+IF(E41="posto/dia",'Indicadores Financeiros'!$J$95,0)+IF(E41="posto/hora extra",'Indicadores Financeiros'!$J$85*('Indicadores Financeiros'!$J$91+'Indicadores Financeiros'!$J$92+'Indicadores Financeiros'!$J$93+'Indicadores Financeiros'!$J$94),0),'Indicadores Financeiros'!$J$91+'Indicadores Financeiros'!$J$92+IF(E41="posto/dia líder",'Indicadores Financeiros'!$J$96,0)+IF(E41="posto/hora extra",'Indicadores Financeiros'!$J$85*('Indicadores Financeiros'!$J$91+'Indicadores Financeiros'!$J$92),0))),2)</f>
        <v>0</v>
      </c>
      <c r="M41" s="71">
        <f>IF(C41=680004,ROUND((L41-'Indicadores Financeiros'!$J$95)*'Indicadores Financeiros'!$J$62,2),ROUND(L41*'Indicadores Financeiros'!$J$62,2))</f>
        <v>0</v>
      </c>
      <c r="N41" s="48">
        <f>IF(OR(E41="posto/dia",E41="posto/dia líder"),ROUND('Indicadores Financeiros'!$J$98+'Indicadores Financeiros'!$J$99+'Indicadores Financeiros'!$J$101+'Indicadores Financeiros'!$J$102+ROUND(('Indicadores Financeiros'!$J$103*'Relatório Custo'!$H41),2)+'Indicadores Financeiros'!$J$100,2)+IF(ROUND((VLOOKUP($A41,'Indicadores Financeiros'!$A$119:$J$241,9,FALSE)*H41)-('Indicadores Financeiros'!$J$91*6%),2)&lt;0,0,ROUND((VLOOKUP($A41,'Indicadores Financeiros'!$A$119:$J$241,9,FALSE)*H41)-('Indicadores Financeiros'!$J$91*6%),2)),IF(E41="posto/hora",IF('Indicadores Financeiros'!$J$91=0,0,ROUND((VLOOKUP($B41,'Indicadores Financeiros'!$B$119:$I$143,8,FALSE)+'Indicadores Financeiros'!$J$103+'Indicadores Financeiros'!$J$86)*$H41,2)),0))</f>
        <v>0</v>
      </c>
      <c r="O41" s="48">
        <f>IF($E41="posto/hora extra",0,IF(OR(E41="posto/dia",E41="posto/dia líder"),VLOOKUP($C41,'Indicadores Financeiros'!$A$107:$J$115,8,FALSE)+VLOOKUP($C41,'Indicadores Financeiros'!$A$107:$J$115,9,FALSE)+VLOOKUP($C41,'Indicadores Financeiros'!$A$107:$J$115,10,FALSE),IF('Indicadores Financeiros'!$J$91=0,0,(VLOOKUP($C41,'Indicadores Financeiros'!$A$107:$J$115,9,FALSE)+VLOOKUP('Relatório Custo'!$C41,'Indicadores Financeiros'!$A$107:$J$115,10,FALSE)+('Indicadores Financeiros'!$J$87*'Relatório Custo'!$H41)))))</f>
        <v>0</v>
      </c>
      <c r="P41" s="48">
        <f>ROUND((L41+M41+N41+O41)*VLOOKUP($C41,'Indicadores Financeiros'!$A$107:$M$115,5,FALSE),2)</f>
        <v>0</v>
      </c>
      <c r="Q41" s="74">
        <f t="shared" ref="Q41" si="88">SUM(L41:P41)</f>
        <v>0</v>
      </c>
      <c r="R41" s="74">
        <f t="shared" si="85"/>
        <v>0</v>
      </c>
      <c r="S41" s="205">
        <f t="shared" si="7"/>
        <v>0</v>
      </c>
      <c r="T41" s="46">
        <f>VLOOKUP($A41,'Indicadores Financeiros'!$A$119:$J$241,8,FALSE)</f>
        <v>2.0400000000000001E-2</v>
      </c>
      <c r="U41" s="76">
        <f t="shared" si="86"/>
        <v>0</v>
      </c>
      <c r="V41" s="24">
        <f t="shared" si="25"/>
        <v>0</v>
      </c>
      <c r="W41" s="84">
        <f>V41*('Indicadores Financeiros'!$F$13-F41+1)</f>
        <v>0</v>
      </c>
      <c r="X41" s="20"/>
      <c r="Y41" s="106">
        <f>IF(AND(C41=680027,E41="posto/dia líder"),ROUND(('Indicadores Financeiros'!$J$91+'Indicadores Financeiros'!$J$92+'Indicadores Financeiros'!$J$96)*'Relatório Custo'!G41*'Relatório Custo'!J41,2),ROUND(IF(E41="posto/dia",(IF(VLOOKUP($C41,'Indicadores Financeiros'!$A$107:$J$111,4,FALSE)="S",'Indicadores Financeiros'!$J$91+'Indicadores Financeiros'!$J$92+'Indicadores Financeiros'!$J$93+'Indicadores Financeiros'!$J$94+'Indicadores Financeiros'!$J$95,'Indicadores Financeiros'!$J$91+'Indicadores Financeiros'!$J$92)),0)*G41*J41,2))</f>
        <v>0</v>
      </c>
      <c r="Z41" s="42">
        <f>IF(OR(E41="posto/dia",E41="posto/dia líder"),'Indicadores Financeiros'!$J$70,0)</f>
        <v>0.31359999999999999</v>
      </c>
      <c r="AA41" s="41">
        <f t="shared" si="83"/>
        <v>0</v>
      </c>
      <c r="AB41" s="25"/>
      <c r="AC41" s="23">
        <f>IF(E41="posto/dia",ROUND((ROUND(((VLOOKUP($A41,'Indicadores Financeiros'!$A$119:$J$241,9,FALSE)*H41)-ROUND(('Indicadores Financeiros'!$J$91*6%),2))/H41,2)+ROUND('Indicadores Financeiros'!$J$103,2)+ROUND(VLOOKUP($C41,'Indicadores Financeiros'!$A$107:$J$111,9,FALSE)/H41,2)+ROUND((L41*'Indicadores Financeiros'!$J$60/H41),2))*(1+T41),2),0)</f>
        <v>0</v>
      </c>
      <c r="AD41" s="23">
        <f t="shared" ref="AD41:AD43" si="89">IF(OR(E41="Posto/Dia",E41="Posto/Dia Líder"),ROUND(U41/IF(OR(C41=680010,C41=680023),600,720),2),0)</f>
        <v>0</v>
      </c>
      <c r="AE41" s="117"/>
      <c r="AF41" s="117"/>
      <c r="AG41" s="117"/>
      <c r="AH41" s="31"/>
      <c r="AI41" s="31"/>
      <c r="AJ41" s="31"/>
      <c r="AK41" s="31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  <c r="DJ41" s="25"/>
      <c r="DK41" s="25"/>
      <c r="DL41" s="25"/>
      <c r="DM41" s="25"/>
      <c r="DN41" s="25"/>
      <c r="DO41" s="25"/>
      <c r="DP41" s="25"/>
      <c r="DQ41" s="25"/>
      <c r="DR41" s="25"/>
      <c r="DS41" s="25"/>
      <c r="DT41" s="25"/>
      <c r="DU41" s="25"/>
      <c r="DV41" s="25"/>
      <c r="DW41" s="25"/>
      <c r="DX41" s="25"/>
      <c r="DY41" s="25"/>
      <c r="DZ41" s="25"/>
      <c r="EA41" s="25"/>
      <c r="EB41" s="25"/>
      <c r="EC41" s="25"/>
      <c r="ED41" s="25"/>
      <c r="EE41" s="25"/>
      <c r="EF41" s="25"/>
      <c r="EG41" s="25"/>
      <c r="EH41" s="25"/>
      <c r="EI41" s="25"/>
      <c r="EJ41" s="25"/>
      <c r="EK41" s="25"/>
      <c r="EL41" s="25"/>
      <c r="EM41" s="25"/>
      <c r="EN41" s="25"/>
      <c r="EO41" s="25"/>
      <c r="EP41" s="25"/>
      <c r="EQ41" s="25"/>
      <c r="ER41" s="25"/>
      <c r="ES41" s="25"/>
      <c r="ET41" s="25"/>
      <c r="EU41" s="25"/>
      <c r="EV41" s="25"/>
      <c r="EW41" s="25"/>
      <c r="EX41" s="25"/>
      <c r="EY41" s="25"/>
      <c r="EZ41" s="25"/>
      <c r="FA41" s="25"/>
      <c r="FB41" s="25"/>
      <c r="FC41" s="25"/>
      <c r="FD41" s="25"/>
      <c r="FE41" s="25"/>
      <c r="FF41" s="25"/>
      <c r="FG41" s="25"/>
      <c r="FH41" s="25"/>
      <c r="FI41" s="25"/>
      <c r="FJ41" s="25"/>
      <c r="FK41" s="25"/>
      <c r="FL41" s="25"/>
      <c r="FM41" s="25"/>
      <c r="FN41" s="25"/>
      <c r="FO41" s="25"/>
      <c r="FP41" s="25"/>
      <c r="FQ41" s="25"/>
      <c r="FR41" s="25"/>
      <c r="FS41" s="25"/>
      <c r="FT41" s="25"/>
      <c r="FU41" s="25"/>
      <c r="FV41" s="25"/>
      <c r="FW41" s="25"/>
      <c r="FX41" s="25"/>
      <c r="FY41" s="25"/>
      <c r="FZ41" s="25"/>
      <c r="GA41" s="25"/>
      <c r="GB41" s="25"/>
      <c r="GC41" s="25"/>
      <c r="GD41" s="25"/>
      <c r="GE41" s="25"/>
      <c r="GF41" s="25"/>
      <c r="GG41" s="25"/>
      <c r="GH41" s="25"/>
      <c r="GI41" s="25"/>
      <c r="GJ41" s="25"/>
      <c r="GK41" s="25"/>
      <c r="GL41" s="25"/>
      <c r="GM41" s="25"/>
      <c r="GN41" s="25"/>
      <c r="GO41" s="25"/>
      <c r="GP41" s="25"/>
      <c r="GQ41" s="25"/>
      <c r="GR41" s="25"/>
      <c r="GS41" s="25"/>
      <c r="GT41" s="25"/>
      <c r="GU41" s="25"/>
      <c r="GV41" s="25"/>
      <c r="GW41" s="25"/>
      <c r="GX41" s="25"/>
      <c r="GY41" s="25"/>
      <c r="GZ41" s="25"/>
      <c r="HA41" s="25"/>
      <c r="HB41" s="25"/>
      <c r="HC41" s="25"/>
      <c r="HD41" s="25"/>
      <c r="HE41" s="25"/>
      <c r="HF41" s="25"/>
      <c r="HG41" s="25"/>
      <c r="HH41" s="25"/>
      <c r="HI41" s="25"/>
      <c r="HJ41" s="25"/>
      <c r="HK41" s="25"/>
      <c r="HL41" s="25"/>
      <c r="HM41" s="25"/>
      <c r="HN41" s="25"/>
      <c r="HO41" s="25"/>
      <c r="HP41" s="25"/>
      <c r="HQ41" s="25"/>
      <c r="HR41" s="25"/>
      <c r="HS41" s="25"/>
      <c r="HT41" s="25"/>
      <c r="HU41" s="25"/>
      <c r="HV41" s="25"/>
      <c r="HW41" s="25"/>
      <c r="HX41" s="25"/>
      <c r="HY41" s="25"/>
      <c r="HZ41" s="25"/>
      <c r="IA41" s="25"/>
      <c r="IB41" s="25"/>
      <c r="IC41" s="25"/>
      <c r="ID41" s="25"/>
      <c r="IE41" s="25"/>
      <c r="IF41" s="25"/>
      <c r="IG41" s="25"/>
      <c r="IH41" s="25"/>
      <c r="II41" s="25"/>
      <c r="IJ41" s="25"/>
      <c r="IK41" s="25"/>
      <c r="IL41" s="25"/>
      <c r="IM41" s="25"/>
      <c r="IN41" s="25"/>
      <c r="IO41" s="25"/>
      <c r="IP41" s="25"/>
      <c r="IQ41" s="25"/>
      <c r="IR41" s="25"/>
      <c r="IS41" s="25"/>
      <c r="IT41" s="25"/>
      <c r="IU41" s="25"/>
      <c r="IV41" s="25"/>
      <c r="IW41" s="25"/>
      <c r="IX41" s="25"/>
      <c r="IY41" s="25"/>
      <c r="IZ41" s="25"/>
      <c r="JA41" s="25"/>
      <c r="JB41" s="25"/>
      <c r="JC41" s="25"/>
      <c r="JD41" s="25"/>
      <c r="JE41" s="25"/>
      <c r="JF41" s="25"/>
      <c r="JG41" s="25"/>
      <c r="JH41" s="25"/>
      <c r="JI41" s="25"/>
      <c r="JJ41" s="25"/>
      <c r="JK41" s="25"/>
      <c r="JL41" s="25"/>
      <c r="JM41" s="25"/>
      <c r="JN41" s="25"/>
      <c r="JO41" s="25"/>
      <c r="JP41" s="25"/>
      <c r="JQ41" s="25"/>
      <c r="JR41" s="25"/>
      <c r="JS41" s="25"/>
      <c r="JT41" s="25"/>
      <c r="JU41" s="25"/>
      <c r="JV41" s="25"/>
      <c r="JW41" s="25"/>
      <c r="JX41" s="25"/>
      <c r="JY41" s="25"/>
      <c r="JZ41" s="25"/>
      <c r="KA41" s="25"/>
      <c r="KB41" s="25"/>
      <c r="KC41" s="25"/>
      <c r="KD41" s="25"/>
      <c r="KE41" s="25"/>
      <c r="KF41" s="25"/>
      <c r="KG41" s="25"/>
      <c r="KH41" s="25"/>
      <c r="KI41" s="25"/>
      <c r="KJ41" s="25"/>
      <c r="KK41" s="25"/>
      <c r="KL41" s="25"/>
      <c r="KM41" s="25"/>
      <c r="KN41" s="25"/>
      <c r="KO41" s="25"/>
      <c r="KP41" s="25"/>
      <c r="KQ41" s="25"/>
      <c r="KR41" s="25"/>
      <c r="KS41" s="25"/>
      <c r="KT41" s="25"/>
      <c r="KU41" s="25"/>
      <c r="KV41" s="25"/>
      <c r="KW41" s="25"/>
      <c r="KX41" s="25"/>
      <c r="KY41" s="25"/>
      <c r="KZ41" s="25"/>
      <c r="LA41" s="25"/>
      <c r="LB41" s="25"/>
      <c r="LC41" s="25"/>
      <c r="LD41" s="25"/>
      <c r="LE41" s="25"/>
      <c r="LF41" s="25"/>
      <c r="LG41" s="25"/>
      <c r="LH41" s="25"/>
      <c r="LI41" s="25"/>
      <c r="LJ41" s="25"/>
      <c r="LK41" s="25"/>
      <c r="LL41" s="25"/>
      <c r="LM41" s="25"/>
      <c r="LN41" s="25"/>
      <c r="LO41" s="25"/>
      <c r="LP41" s="25"/>
      <c r="LQ41" s="25"/>
      <c r="LR41" s="25"/>
      <c r="LS41" s="25"/>
      <c r="LT41" s="25"/>
      <c r="LU41" s="25"/>
      <c r="LV41" s="25"/>
      <c r="LW41" s="25"/>
      <c r="LX41" s="25"/>
      <c r="LY41" s="25"/>
      <c r="LZ41" s="25"/>
      <c r="MA41" s="25"/>
      <c r="MB41" s="25"/>
      <c r="MC41" s="25"/>
      <c r="MD41" s="25"/>
      <c r="ME41" s="25"/>
      <c r="MF41" s="25"/>
      <c r="MG41" s="25"/>
      <c r="MH41" s="25"/>
    </row>
    <row r="42" spans="1:346" s="26" customFormat="1" ht="36" x14ac:dyDescent="0.25">
      <c r="A42" s="21">
        <v>14</v>
      </c>
      <c r="B42" s="22" t="str">
        <f>VLOOKUP($A42,'Indicadores Financeiros'!$A$119:$J$241,2,FALSE)</f>
        <v>LOUVEIRA I</v>
      </c>
      <c r="C42" s="4">
        <v>680011</v>
      </c>
      <c r="D42" s="7" t="str">
        <f>VLOOKUP($C42,'Indicadores Financeiros'!$A$107:$J$115,2,FALSE)</f>
        <v>Posto de vigilante diurno - com almocista (repositor) - 12 horas - escala de 12 x 36 de segunda-feira a domingo</v>
      </c>
      <c r="E42" s="7" t="str">
        <f>VLOOKUP($C42,'Indicadores Financeiros'!$A$107:$J$115,3,FALSE)</f>
        <v>Posto/Dia</v>
      </c>
      <c r="F42" s="4">
        <f>VLOOKUP($A42,'Indicadores Financeiros'!$A$119:$J$241,10,FALSE)</f>
        <v>1</v>
      </c>
      <c r="G42" s="4">
        <f>(VLOOKUP($C42,'Indicadores Financeiros'!$A$107:$J$115,6,FALSE))</f>
        <v>2</v>
      </c>
      <c r="H42" s="201">
        <f>VLOOKUP($C42,'Indicadores Financeiros'!$A$107:$J$115,7,FALSE)</f>
        <v>15.22</v>
      </c>
      <c r="I42" s="198">
        <f>IF(OR(C42=680018,C42=680023,C42=680028,C42=680021),21,IF(OR(E42="Posto/Dia",E42="Posto/Dia Líder"),INT(VLOOKUP($C42,'Indicadores Financeiros'!$A$107:$J$115,7,FALSE)*G42)+IF(OR(E42="Posto/Dia",E42="Posto/Dia Líder"),1,0),0))</f>
        <v>31</v>
      </c>
      <c r="J42" s="118">
        <v>1</v>
      </c>
      <c r="K42" s="70">
        <f>IF(OR(E42="Posto/Dia",E42="Posto/Dia Líder"),I42*J42,J42)</f>
        <v>31</v>
      </c>
      <c r="L42" s="71">
        <f>ROUND((IF(VLOOKUP($C42,'Indicadores Financeiros'!$A$107:$J$115,4,FALSE)="S",'Indicadores Financeiros'!$J$91+'Indicadores Financeiros'!$J$92+'Indicadores Financeiros'!$J$93+'Indicadores Financeiros'!$J$94+IF(E42="posto/dia",'Indicadores Financeiros'!$J$95,0)+IF(E42="posto/hora extra",'Indicadores Financeiros'!$J$85*('Indicadores Financeiros'!$J$91+'Indicadores Financeiros'!$J$92+'Indicadores Financeiros'!$J$93+'Indicadores Financeiros'!$J$94),0),'Indicadores Financeiros'!$J$91+'Indicadores Financeiros'!$J$92+IF(E42="posto/dia líder",'Indicadores Financeiros'!$J$96,0)+IF(E42="posto/hora extra",'Indicadores Financeiros'!$J$85*('Indicadores Financeiros'!$J$91+'Indicadores Financeiros'!$J$92),0))),2)</f>
        <v>0</v>
      </c>
      <c r="M42" s="71">
        <f>IF(C42=680004,ROUND((L42-'Indicadores Financeiros'!$J$95)*'Indicadores Financeiros'!$J$62,2),ROUND(L42*'Indicadores Financeiros'!$J$62,2))</f>
        <v>0</v>
      </c>
      <c r="N42" s="48">
        <f>IF(OR(E42="posto/dia",E42="posto/dia líder"),ROUND('Indicadores Financeiros'!$J$98+'Indicadores Financeiros'!$J$99+'Indicadores Financeiros'!$J$101+'Indicadores Financeiros'!$J$102+ROUND(('Indicadores Financeiros'!$J$103*'Relatório Custo'!$H42),2)+'Indicadores Financeiros'!$J$100,2)+IF(ROUND((VLOOKUP($A42,'Indicadores Financeiros'!$A$119:$J$241,9,FALSE)*H42)-('Indicadores Financeiros'!$J$91*6%),2)&lt;0,0,ROUND((VLOOKUP($A42,'Indicadores Financeiros'!$A$119:$J$241,9,FALSE)*H42)-('Indicadores Financeiros'!$J$91*6%),2)),IF(E42="posto/hora",IF('Indicadores Financeiros'!$J$91=0,0,ROUND((VLOOKUP($B42,'Indicadores Financeiros'!$B$119:$I$143,8,FALSE)+'Indicadores Financeiros'!$J$103+'Indicadores Financeiros'!$J$86)*$H42,2)),0))</f>
        <v>0</v>
      </c>
      <c r="O42" s="48">
        <f>IF($E42="posto/hora extra",0,IF(OR(E42="posto/dia",E42="posto/dia líder"),VLOOKUP($C42,'Indicadores Financeiros'!$A$107:$J$115,8,FALSE)+VLOOKUP($C42,'Indicadores Financeiros'!$A$107:$J$115,9,FALSE)+VLOOKUP($C42,'Indicadores Financeiros'!$A$107:$J$115,10,FALSE),IF('Indicadores Financeiros'!$J$91=0,0,(VLOOKUP($C42,'Indicadores Financeiros'!$A$107:$J$115,9,FALSE)+VLOOKUP('Relatório Custo'!$C42,'Indicadores Financeiros'!$A$107:$J$115,10,FALSE)+('Indicadores Financeiros'!$J$87*'Relatório Custo'!$H42)))))</f>
        <v>0</v>
      </c>
      <c r="P42" s="48">
        <f>ROUND((L42+M42+N42+O42)*VLOOKUP($C42,'Indicadores Financeiros'!$A$107:$M$115,5,FALSE),2)</f>
        <v>0</v>
      </c>
      <c r="Q42" s="74">
        <f t="shared" ref="Q42" si="90">SUM(L42:P42)</f>
        <v>0</v>
      </c>
      <c r="R42" s="74">
        <f t="shared" si="85"/>
        <v>0</v>
      </c>
      <c r="S42" s="205">
        <f t="shared" si="7"/>
        <v>0</v>
      </c>
      <c r="T42" s="46">
        <f>VLOOKUP($A42,'Indicadores Financeiros'!$A$119:$J$241,8,FALSE)</f>
        <v>2.0400000000000001E-2</v>
      </c>
      <c r="U42" s="76">
        <f>ROUND(S42*(1+T42),2)</f>
        <v>0</v>
      </c>
      <c r="V42" s="24">
        <f t="shared" si="25"/>
        <v>0</v>
      </c>
      <c r="W42" s="84">
        <f>V42*('Indicadores Financeiros'!$F$13-F42+1)</f>
        <v>0</v>
      </c>
      <c r="X42" s="20"/>
      <c r="Y42" s="106">
        <f>IF(AND(C42=680027,E42="posto/dia líder"),ROUND(('Indicadores Financeiros'!$J$91+'Indicadores Financeiros'!$J$92+'Indicadores Financeiros'!$J$96)*'Relatório Custo'!G42*'Relatório Custo'!J42,2),ROUND(IF(E42="posto/dia",(IF(VLOOKUP($C42,'Indicadores Financeiros'!$A$107:$J$111,4,FALSE)="S",'Indicadores Financeiros'!$J$91+'Indicadores Financeiros'!$J$92+'Indicadores Financeiros'!$J$93+'Indicadores Financeiros'!$J$94+'Indicadores Financeiros'!$J$95,'Indicadores Financeiros'!$J$91+'Indicadores Financeiros'!$J$92)),0)*G42*J42,2))</f>
        <v>0</v>
      </c>
      <c r="Z42" s="42">
        <f>IF(OR(E42="posto/dia",E42="posto/dia líder"),'Indicadores Financeiros'!$J$70,0)</f>
        <v>0.31359999999999999</v>
      </c>
      <c r="AA42" s="41">
        <f>ROUND(Y42*$Z42,2)</f>
        <v>0</v>
      </c>
      <c r="AB42" s="25"/>
      <c r="AC42" s="23">
        <f>IF(E42="posto/dia",ROUND((ROUND(((VLOOKUP($A42,'Indicadores Financeiros'!$A$119:$J$241,9,FALSE)*H42)-ROUND(('Indicadores Financeiros'!$J$91*6%),2))/H42,2)+ROUND('Indicadores Financeiros'!$J$103,2)+ROUND(VLOOKUP($C42,'Indicadores Financeiros'!$A$107:$J$111,9,FALSE)/H42,2)+ROUND((L42*'Indicadores Financeiros'!$J$60/H42),2))*(1+T42),2),0)</f>
        <v>0</v>
      </c>
      <c r="AD42" s="23">
        <f t="shared" si="89"/>
        <v>0</v>
      </c>
      <c r="AE42" s="117"/>
      <c r="AF42" s="117"/>
      <c r="AG42" s="117"/>
      <c r="AH42" s="31"/>
      <c r="AI42" s="31"/>
      <c r="AJ42" s="31"/>
      <c r="AK42" s="31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5"/>
      <c r="BQ42" s="25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5"/>
      <c r="CC42" s="25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25"/>
      <c r="CP42" s="25"/>
      <c r="CQ42" s="25"/>
      <c r="CR42" s="25"/>
      <c r="CS42" s="25"/>
      <c r="CT42" s="25"/>
      <c r="CU42" s="25"/>
      <c r="CV42" s="25"/>
      <c r="CW42" s="25"/>
      <c r="CX42" s="25"/>
      <c r="CY42" s="25"/>
      <c r="CZ42" s="25"/>
      <c r="DA42" s="25"/>
      <c r="DB42" s="25"/>
      <c r="DC42" s="25"/>
      <c r="DD42" s="25"/>
      <c r="DE42" s="25"/>
      <c r="DF42" s="25"/>
      <c r="DG42" s="25"/>
      <c r="DH42" s="25"/>
      <c r="DI42" s="25"/>
      <c r="DJ42" s="25"/>
      <c r="DK42" s="25"/>
      <c r="DL42" s="25"/>
      <c r="DM42" s="25"/>
      <c r="DN42" s="25"/>
      <c r="DO42" s="25"/>
      <c r="DP42" s="25"/>
      <c r="DQ42" s="25"/>
      <c r="DR42" s="25"/>
      <c r="DS42" s="25"/>
      <c r="DT42" s="25"/>
      <c r="DU42" s="25"/>
      <c r="DV42" s="25"/>
      <c r="DW42" s="25"/>
      <c r="DX42" s="25"/>
      <c r="DY42" s="25"/>
      <c r="DZ42" s="25"/>
      <c r="EA42" s="25"/>
      <c r="EB42" s="25"/>
      <c r="EC42" s="25"/>
      <c r="ED42" s="25"/>
      <c r="EE42" s="25"/>
      <c r="EF42" s="25"/>
      <c r="EG42" s="25"/>
      <c r="EH42" s="25"/>
      <c r="EI42" s="25"/>
      <c r="EJ42" s="25"/>
      <c r="EK42" s="25"/>
      <c r="EL42" s="25"/>
      <c r="EM42" s="25"/>
      <c r="EN42" s="25"/>
      <c r="EO42" s="25"/>
      <c r="EP42" s="25"/>
      <c r="EQ42" s="25"/>
      <c r="ER42" s="25"/>
      <c r="ES42" s="25"/>
      <c r="ET42" s="25"/>
      <c r="EU42" s="25"/>
      <c r="EV42" s="25"/>
      <c r="EW42" s="25"/>
      <c r="EX42" s="25"/>
      <c r="EY42" s="25"/>
      <c r="EZ42" s="25"/>
      <c r="FA42" s="25"/>
      <c r="FB42" s="25"/>
      <c r="FC42" s="25"/>
      <c r="FD42" s="25"/>
      <c r="FE42" s="25"/>
      <c r="FF42" s="25"/>
      <c r="FG42" s="25"/>
      <c r="FH42" s="25"/>
      <c r="FI42" s="25"/>
      <c r="FJ42" s="25"/>
      <c r="FK42" s="25"/>
      <c r="FL42" s="25"/>
      <c r="FM42" s="25"/>
      <c r="FN42" s="25"/>
      <c r="FO42" s="25"/>
      <c r="FP42" s="25"/>
      <c r="FQ42" s="25"/>
      <c r="FR42" s="25"/>
      <c r="FS42" s="25"/>
      <c r="FT42" s="25"/>
      <c r="FU42" s="25"/>
      <c r="FV42" s="25"/>
      <c r="FW42" s="25"/>
      <c r="FX42" s="25"/>
      <c r="FY42" s="25"/>
      <c r="FZ42" s="25"/>
      <c r="GA42" s="25"/>
      <c r="GB42" s="25"/>
      <c r="GC42" s="25"/>
      <c r="GD42" s="25"/>
      <c r="GE42" s="25"/>
      <c r="GF42" s="25"/>
      <c r="GG42" s="25"/>
      <c r="GH42" s="25"/>
      <c r="GI42" s="25"/>
      <c r="GJ42" s="25"/>
      <c r="GK42" s="25"/>
      <c r="GL42" s="25"/>
      <c r="GM42" s="25"/>
      <c r="GN42" s="25"/>
      <c r="GO42" s="25"/>
      <c r="GP42" s="25"/>
      <c r="GQ42" s="25"/>
      <c r="GR42" s="25"/>
      <c r="GS42" s="25"/>
      <c r="GT42" s="25"/>
      <c r="GU42" s="25"/>
      <c r="GV42" s="25"/>
      <c r="GW42" s="25"/>
      <c r="GX42" s="25"/>
      <c r="GY42" s="25"/>
      <c r="GZ42" s="25"/>
      <c r="HA42" s="25"/>
      <c r="HB42" s="25"/>
      <c r="HC42" s="25"/>
      <c r="HD42" s="25"/>
      <c r="HE42" s="25"/>
      <c r="HF42" s="25"/>
      <c r="HG42" s="25"/>
      <c r="HH42" s="25"/>
      <c r="HI42" s="25"/>
      <c r="HJ42" s="25"/>
      <c r="HK42" s="25"/>
      <c r="HL42" s="25"/>
      <c r="HM42" s="25"/>
      <c r="HN42" s="25"/>
      <c r="HO42" s="25"/>
      <c r="HP42" s="25"/>
      <c r="HQ42" s="25"/>
      <c r="HR42" s="25"/>
      <c r="HS42" s="25"/>
      <c r="HT42" s="25"/>
      <c r="HU42" s="25"/>
      <c r="HV42" s="25"/>
      <c r="HW42" s="25"/>
      <c r="HX42" s="25"/>
      <c r="HY42" s="25"/>
      <c r="HZ42" s="25"/>
      <c r="IA42" s="25"/>
      <c r="IB42" s="25"/>
      <c r="IC42" s="25"/>
      <c r="ID42" s="25"/>
      <c r="IE42" s="25"/>
      <c r="IF42" s="25"/>
      <c r="IG42" s="25"/>
      <c r="IH42" s="25"/>
      <c r="II42" s="25"/>
      <c r="IJ42" s="25"/>
      <c r="IK42" s="25"/>
      <c r="IL42" s="25"/>
      <c r="IM42" s="25"/>
      <c r="IN42" s="25"/>
      <c r="IO42" s="25"/>
      <c r="IP42" s="25"/>
      <c r="IQ42" s="25"/>
      <c r="IR42" s="25"/>
      <c r="IS42" s="25"/>
      <c r="IT42" s="25"/>
      <c r="IU42" s="25"/>
      <c r="IV42" s="25"/>
      <c r="IW42" s="25"/>
      <c r="IX42" s="25"/>
      <c r="IY42" s="25"/>
      <c r="IZ42" s="25"/>
      <c r="JA42" s="25"/>
      <c r="JB42" s="25"/>
      <c r="JC42" s="25"/>
      <c r="JD42" s="25"/>
      <c r="JE42" s="25"/>
      <c r="JF42" s="25"/>
      <c r="JG42" s="25"/>
      <c r="JH42" s="25"/>
      <c r="JI42" s="25"/>
      <c r="JJ42" s="25"/>
      <c r="JK42" s="25"/>
      <c r="JL42" s="25"/>
      <c r="JM42" s="25"/>
      <c r="JN42" s="25"/>
      <c r="JO42" s="25"/>
      <c r="JP42" s="25"/>
      <c r="JQ42" s="25"/>
      <c r="JR42" s="25"/>
      <c r="JS42" s="25"/>
      <c r="JT42" s="25"/>
      <c r="JU42" s="25"/>
      <c r="JV42" s="25"/>
      <c r="JW42" s="25"/>
      <c r="JX42" s="25"/>
      <c r="JY42" s="25"/>
      <c r="JZ42" s="25"/>
      <c r="KA42" s="25"/>
      <c r="KB42" s="25"/>
      <c r="KC42" s="25"/>
      <c r="KD42" s="25"/>
      <c r="KE42" s="25"/>
      <c r="KF42" s="25"/>
      <c r="KG42" s="25"/>
      <c r="KH42" s="25"/>
      <c r="KI42" s="25"/>
      <c r="KJ42" s="25"/>
      <c r="KK42" s="25"/>
      <c r="KL42" s="25"/>
      <c r="KM42" s="25"/>
      <c r="KN42" s="25"/>
      <c r="KO42" s="25"/>
      <c r="KP42" s="25"/>
      <c r="KQ42" s="25"/>
      <c r="KR42" s="25"/>
      <c r="KS42" s="25"/>
      <c r="KT42" s="25"/>
      <c r="KU42" s="25"/>
      <c r="KV42" s="25"/>
      <c r="KW42" s="25"/>
      <c r="KX42" s="25"/>
      <c r="KY42" s="25"/>
      <c r="KZ42" s="25"/>
      <c r="LA42" s="25"/>
      <c r="LB42" s="25"/>
      <c r="LC42" s="25"/>
      <c r="LD42" s="25"/>
      <c r="LE42" s="25"/>
      <c r="LF42" s="25"/>
      <c r="LG42" s="25"/>
      <c r="LH42" s="25"/>
      <c r="LI42" s="25"/>
      <c r="LJ42" s="25"/>
      <c r="LK42" s="25"/>
      <c r="LL42" s="25"/>
      <c r="LM42" s="25"/>
      <c r="LN42" s="25"/>
      <c r="LO42" s="25"/>
      <c r="LP42" s="25"/>
      <c r="LQ42" s="25"/>
      <c r="LR42" s="25"/>
      <c r="LS42" s="25"/>
      <c r="LT42" s="25"/>
      <c r="LU42" s="25"/>
      <c r="LV42" s="25"/>
      <c r="LW42" s="25"/>
      <c r="LX42" s="25"/>
      <c r="LY42" s="25"/>
      <c r="LZ42" s="25"/>
      <c r="MA42" s="25"/>
      <c r="MB42" s="25"/>
      <c r="MC42" s="25"/>
      <c r="MD42" s="25"/>
      <c r="ME42" s="25"/>
      <c r="MF42" s="25"/>
      <c r="MG42" s="25"/>
      <c r="MH42" s="25"/>
    </row>
    <row r="43" spans="1:346" s="26" customFormat="1" ht="48" x14ac:dyDescent="0.25">
      <c r="A43" s="21">
        <v>14</v>
      </c>
      <c r="B43" s="22" t="str">
        <f>VLOOKUP($A43,'Indicadores Financeiros'!$A$119:$J$241,2,FALSE)</f>
        <v>LOUVEIRA I</v>
      </c>
      <c r="C43" s="4">
        <v>680028</v>
      </c>
      <c r="D43" s="7" t="str">
        <f>VLOOKUP($C43,'Indicadores Financeiros'!$A$107:$J$115,2,FALSE)</f>
        <v>Posto de vigilante diurno - com almocista (repositor/repositora) - 44 horas semanais - segunda a sexta-feira - com uso de arma de fogo</v>
      </c>
      <c r="E43" s="7" t="str">
        <f>VLOOKUP($C43,'Indicadores Financeiros'!$A$107:$J$115,3,FALSE)</f>
        <v>Posto/Dia</v>
      </c>
      <c r="F43" s="4">
        <f>VLOOKUP($A43,'Indicadores Financeiros'!$A$119:$J$241,10,FALSE)</f>
        <v>1</v>
      </c>
      <c r="G43" s="4">
        <f>(VLOOKUP($C43,'Indicadores Financeiros'!$A$107:$J$115,6,FALSE))</f>
        <v>1</v>
      </c>
      <c r="H43" s="201">
        <f>VLOOKUP($C43,'Indicadores Financeiros'!$A$107:$J$115,7,FALSE)</f>
        <v>21</v>
      </c>
      <c r="I43" s="198">
        <f>IF(OR(C43=680018,C43=680023,C43=680028,C43=680021),21,IF(OR(E43="Posto/Dia",E43="Posto/Dia Líder"),INT(VLOOKUP($C43,'Indicadores Financeiros'!$A$107:$J$115,7,FALSE)*G43)+IF(OR(E43="Posto/Dia",E43="Posto/Dia Líder"),1,0),0))</f>
        <v>21</v>
      </c>
      <c r="J43" s="118">
        <v>1</v>
      </c>
      <c r="K43" s="70">
        <f t="shared" ref="K43:K45" si="91">IF(OR(E43="Posto/Dia",E43="Posto/Dia Líder"),I43*J43,J43)</f>
        <v>21</v>
      </c>
      <c r="L43" s="71">
        <f>ROUND((IF(VLOOKUP($C43,'Indicadores Financeiros'!$A$107:$J$115,4,FALSE)="S",'Indicadores Financeiros'!$J$91+'Indicadores Financeiros'!$J$92+'Indicadores Financeiros'!$J$93+'Indicadores Financeiros'!$J$94+IF(E43="posto/dia",'Indicadores Financeiros'!$J$95,0)+IF(E43="posto/hora extra",'Indicadores Financeiros'!$J$85*('Indicadores Financeiros'!$J$91+'Indicadores Financeiros'!$J$92+'Indicadores Financeiros'!$J$93+'Indicadores Financeiros'!$J$94),0),'Indicadores Financeiros'!$J$91+'Indicadores Financeiros'!$J$92+IF(E43="posto/dia líder",'Indicadores Financeiros'!$J$96,0)+IF(E43="posto/hora extra",'Indicadores Financeiros'!$J$85*('Indicadores Financeiros'!$J$91+'Indicadores Financeiros'!$J$92),0))),2)</f>
        <v>0</v>
      </c>
      <c r="M43" s="71">
        <f>IF(C43=680004,ROUND((L43-'Indicadores Financeiros'!$J$95)*'Indicadores Financeiros'!$J$62,2),ROUND(L43*'Indicadores Financeiros'!$J$62,2))</f>
        <v>0</v>
      </c>
      <c r="N43" s="48">
        <f>IF(OR(E43="posto/dia",E43="posto/dia líder"),ROUND('Indicadores Financeiros'!$J$98+'Indicadores Financeiros'!$J$99+'Indicadores Financeiros'!$J$101+'Indicadores Financeiros'!$J$102+ROUND(('Indicadores Financeiros'!$J$103*'Relatório Custo'!$H43),2)+'Indicadores Financeiros'!$J$100,2)+IF(ROUND((VLOOKUP($A43,'Indicadores Financeiros'!$A$119:$J$241,9,FALSE)*H43)-('Indicadores Financeiros'!$J$91*6%),2)&lt;0,0,ROUND((VLOOKUP($A43,'Indicadores Financeiros'!$A$119:$J$241,9,FALSE)*H43)-('Indicadores Financeiros'!$J$91*6%),2)),IF(E43="posto/hora",IF('Indicadores Financeiros'!$J$91=0,0,ROUND((VLOOKUP($B43,'Indicadores Financeiros'!$B$119:$I$143,8,FALSE)+'Indicadores Financeiros'!$J$103+'Indicadores Financeiros'!$J$86)*$H43,2)),0))</f>
        <v>0</v>
      </c>
      <c r="O43" s="48">
        <f>IF($E43="posto/hora extra",0,IF(OR(E43="posto/dia",E43="posto/dia líder"),VLOOKUP($C43,'Indicadores Financeiros'!$A$107:$J$115,8,FALSE)+VLOOKUP($C43,'Indicadores Financeiros'!$A$107:$J$115,9,FALSE)+VLOOKUP($C43,'Indicadores Financeiros'!$A$107:$J$115,10,FALSE),IF('Indicadores Financeiros'!$J$91=0,0,(VLOOKUP($C43,'Indicadores Financeiros'!$A$107:$J$115,9,FALSE)+VLOOKUP('Relatório Custo'!$C43,'Indicadores Financeiros'!$A$107:$J$115,10,FALSE)+('Indicadores Financeiros'!$J$87*'Relatório Custo'!$H43)))))</f>
        <v>0</v>
      </c>
      <c r="P43" s="48">
        <f>ROUND((L43+M43+N43+O43)*VLOOKUP($C43,'Indicadores Financeiros'!$A$107:$M$115,5,FALSE),2)</f>
        <v>0</v>
      </c>
      <c r="Q43" s="74">
        <f t="shared" ref="Q43" si="92">SUM(L43:P43)</f>
        <v>0</v>
      </c>
      <c r="R43" s="74">
        <f t="shared" si="85"/>
        <v>0</v>
      </c>
      <c r="S43" s="205">
        <f t="shared" ref="S43:S50" si="93">ROUND(R43/IF(OR(E43="Posto/Hora",E43="Posto/hora extra"),220,H43*IF(G43=2,G43,1)),2)</f>
        <v>0</v>
      </c>
      <c r="T43" s="46">
        <f>VLOOKUP($A43,'Indicadores Financeiros'!$A$119:$J$241,8,FALSE)</f>
        <v>2.0400000000000001E-2</v>
      </c>
      <c r="U43" s="76">
        <f t="shared" ref="U43" si="94">ROUND(S43*(1+T43),2)</f>
        <v>0</v>
      </c>
      <c r="V43" s="24">
        <f t="shared" si="25"/>
        <v>0</v>
      </c>
      <c r="W43" s="84">
        <f>V43*('Indicadores Financeiros'!$F$13-F43+1)</f>
        <v>0</v>
      </c>
      <c r="X43" s="20"/>
      <c r="Y43" s="106">
        <f>IF(AND(C43=680027,E43="posto/dia líder"),ROUND(('Indicadores Financeiros'!$J$91+'Indicadores Financeiros'!$J$92+'Indicadores Financeiros'!$J$96)*'Relatório Custo'!G43*'Relatório Custo'!J43,2),ROUND(IF(E43="posto/dia",(IF(VLOOKUP($C43,'Indicadores Financeiros'!$A$107:$J$111,4,FALSE)="S",'Indicadores Financeiros'!$J$91+'Indicadores Financeiros'!$J$92+'Indicadores Financeiros'!$J$93+'Indicadores Financeiros'!$J$94+'Indicadores Financeiros'!$J$95,'Indicadores Financeiros'!$J$91+'Indicadores Financeiros'!$J$92)),0)*G43*J43,2))</f>
        <v>0</v>
      </c>
      <c r="Z43" s="42">
        <f>IF(OR(E43="posto/dia",E43="posto/dia líder"),'Indicadores Financeiros'!$J$70,0)</f>
        <v>0.31359999999999999</v>
      </c>
      <c r="AA43" s="41">
        <f t="shared" ref="AA43:AA45" si="95">ROUND(Y43*$Z43,2)</f>
        <v>0</v>
      </c>
      <c r="AB43" s="25"/>
      <c r="AC43" s="23">
        <f>IF(E43="posto/dia",ROUND((ROUND(((VLOOKUP($A43,'Indicadores Financeiros'!$A$119:$J$241,9,FALSE)*H43)-ROUND(('Indicadores Financeiros'!$J$91*6%),2))/H43,2)+ROUND('Indicadores Financeiros'!$J$103,2)+ROUND(VLOOKUP($C43,'Indicadores Financeiros'!$A$107:$J$111,9,FALSE)/H43,2)+ROUND((L43*'Indicadores Financeiros'!$J$60/H43),2))*(1+T43),2),0)</f>
        <v>0</v>
      </c>
      <c r="AD43" s="23">
        <f t="shared" si="89"/>
        <v>0</v>
      </c>
      <c r="AE43" s="117"/>
      <c r="AF43" s="117"/>
      <c r="AG43" s="117"/>
      <c r="AH43" s="31"/>
      <c r="AI43" s="31"/>
      <c r="AJ43" s="31"/>
      <c r="AK43" s="31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25"/>
      <c r="CC43" s="25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25"/>
      <c r="CP43" s="25"/>
      <c r="CQ43" s="25"/>
      <c r="CR43" s="25"/>
      <c r="CS43" s="25"/>
      <c r="CT43" s="25"/>
      <c r="CU43" s="25"/>
      <c r="CV43" s="25"/>
      <c r="CW43" s="25"/>
      <c r="CX43" s="25"/>
      <c r="CY43" s="25"/>
      <c r="CZ43" s="25"/>
      <c r="DA43" s="25"/>
      <c r="DB43" s="25"/>
      <c r="DC43" s="25"/>
      <c r="DD43" s="25"/>
      <c r="DE43" s="25"/>
      <c r="DF43" s="25"/>
      <c r="DG43" s="25"/>
      <c r="DH43" s="25"/>
      <c r="DI43" s="25"/>
      <c r="DJ43" s="25"/>
      <c r="DK43" s="25"/>
      <c r="DL43" s="25"/>
      <c r="DM43" s="25"/>
      <c r="DN43" s="25"/>
      <c r="DO43" s="25"/>
      <c r="DP43" s="25"/>
      <c r="DQ43" s="25"/>
      <c r="DR43" s="25"/>
      <c r="DS43" s="25"/>
      <c r="DT43" s="25"/>
      <c r="DU43" s="25"/>
      <c r="DV43" s="25"/>
      <c r="DW43" s="25"/>
      <c r="DX43" s="25"/>
      <c r="DY43" s="25"/>
      <c r="DZ43" s="25"/>
      <c r="EA43" s="25"/>
      <c r="EB43" s="25"/>
      <c r="EC43" s="25"/>
      <c r="ED43" s="25"/>
      <c r="EE43" s="25"/>
      <c r="EF43" s="25"/>
      <c r="EG43" s="25"/>
      <c r="EH43" s="25"/>
      <c r="EI43" s="25"/>
      <c r="EJ43" s="25"/>
      <c r="EK43" s="25"/>
      <c r="EL43" s="25"/>
      <c r="EM43" s="25"/>
      <c r="EN43" s="25"/>
      <c r="EO43" s="25"/>
      <c r="EP43" s="25"/>
      <c r="EQ43" s="25"/>
      <c r="ER43" s="25"/>
      <c r="ES43" s="25"/>
      <c r="ET43" s="25"/>
      <c r="EU43" s="25"/>
      <c r="EV43" s="25"/>
      <c r="EW43" s="25"/>
      <c r="EX43" s="25"/>
      <c r="EY43" s="25"/>
      <c r="EZ43" s="25"/>
      <c r="FA43" s="25"/>
      <c r="FB43" s="25"/>
      <c r="FC43" s="25"/>
      <c r="FD43" s="25"/>
      <c r="FE43" s="25"/>
      <c r="FF43" s="25"/>
      <c r="FG43" s="25"/>
      <c r="FH43" s="25"/>
      <c r="FI43" s="25"/>
      <c r="FJ43" s="25"/>
      <c r="FK43" s="25"/>
      <c r="FL43" s="25"/>
      <c r="FM43" s="25"/>
      <c r="FN43" s="25"/>
      <c r="FO43" s="25"/>
      <c r="FP43" s="25"/>
      <c r="FQ43" s="25"/>
      <c r="FR43" s="25"/>
      <c r="FS43" s="25"/>
      <c r="FT43" s="25"/>
      <c r="FU43" s="25"/>
      <c r="FV43" s="25"/>
      <c r="FW43" s="25"/>
      <c r="FX43" s="25"/>
      <c r="FY43" s="25"/>
      <c r="FZ43" s="25"/>
      <c r="GA43" s="25"/>
      <c r="GB43" s="25"/>
      <c r="GC43" s="25"/>
      <c r="GD43" s="25"/>
      <c r="GE43" s="25"/>
      <c r="GF43" s="25"/>
      <c r="GG43" s="25"/>
      <c r="GH43" s="25"/>
      <c r="GI43" s="25"/>
      <c r="GJ43" s="25"/>
      <c r="GK43" s="25"/>
      <c r="GL43" s="25"/>
      <c r="GM43" s="25"/>
      <c r="GN43" s="25"/>
      <c r="GO43" s="25"/>
      <c r="GP43" s="25"/>
      <c r="GQ43" s="25"/>
      <c r="GR43" s="25"/>
      <c r="GS43" s="25"/>
      <c r="GT43" s="25"/>
      <c r="GU43" s="25"/>
      <c r="GV43" s="25"/>
      <c r="GW43" s="25"/>
      <c r="GX43" s="25"/>
      <c r="GY43" s="25"/>
      <c r="GZ43" s="25"/>
      <c r="HA43" s="25"/>
      <c r="HB43" s="25"/>
      <c r="HC43" s="25"/>
      <c r="HD43" s="25"/>
      <c r="HE43" s="25"/>
      <c r="HF43" s="25"/>
      <c r="HG43" s="25"/>
      <c r="HH43" s="25"/>
      <c r="HI43" s="25"/>
      <c r="HJ43" s="25"/>
      <c r="HK43" s="25"/>
      <c r="HL43" s="25"/>
      <c r="HM43" s="25"/>
      <c r="HN43" s="25"/>
      <c r="HO43" s="25"/>
      <c r="HP43" s="25"/>
      <c r="HQ43" s="25"/>
      <c r="HR43" s="25"/>
      <c r="HS43" s="25"/>
      <c r="HT43" s="25"/>
      <c r="HU43" s="25"/>
      <c r="HV43" s="25"/>
      <c r="HW43" s="25"/>
      <c r="HX43" s="25"/>
      <c r="HY43" s="25"/>
      <c r="HZ43" s="25"/>
      <c r="IA43" s="25"/>
      <c r="IB43" s="25"/>
      <c r="IC43" s="25"/>
      <c r="ID43" s="25"/>
      <c r="IE43" s="25"/>
      <c r="IF43" s="25"/>
      <c r="IG43" s="25"/>
      <c r="IH43" s="25"/>
      <c r="II43" s="25"/>
      <c r="IJ43" s="25"/>
      <c r="IK43" s="25"/>
      <c r="IL43" s="25"/>
      <c r="IM43" s="25"/>
      <c r="IN43" s="25"/>
      <c r="IO43" s="25"/>
      <c r="IP43" s="25"/>
      <c r="IQ43" s="25"/>
      <c r="IR43" s="25"/>
      <c r="IS43" s="25"/>
      <c r="IT43" s="25"/>
      <c r="IU43" s="25"/>
      <c r="IV43" s="25"/>
      <c r="IW43" s="25"/>
      <c r="IX43" s="25"/>
      <c r="IY43" s="25"/>
      <c r="IZ43" s="25"/>
      <c r="JA43" s="25"/>
      <c r="JB43" s="25"/>
      <c r="JC43" s="25"/>
      <c r="JD43" s="25"/>
      <c r="JE43" s="25"/>
      <c r="JF43" s="25"/>
      <c r="JG43" s="25"/>
      <c r="JH43" s="25"/>
      <c r="JI43" s="25"/>
      <c r="JJ43" s="25"/>
      <c r="JK43" s="25"/>
      <c r="JL43" s="25"/>
      <c r="JM43" s="25"/>
      <c r="JN43" s="25"/>
      <c r="JO43" s="25"/>
      <c r="JP43" s="25"/>
      <c r="JQ43" s="25"/>
      <c r="JR43" s="25"/>
      <c r="JS43" s="25"/>
      <c r="JT43" s="25"/>
      <c r="JU43" s="25"/>
      <c r="JV43" s="25"/>
      <c r="JW43" s="25"/>
      <c r="JX43" s="25"/>
      <c r="JY43" s="25"/>
      <c r="JZ43" s="25"/>
      <c r="KA43" s="25"/>
      <c r="KB43" s="25"/>
      <c r="KC43" s="25"/>
      <c r="KD43" s="25"/>
      <c r="KE43" s="25"/>
      <c r="KF43" s="25"/>
      <c r="KG43" s="25"/>
      <c r="KH43" s="25"/>
      <c r="KI43" s="25"/>
      <c r="KJ43" s="25"/>
      <c r="KK43" s="25"/>
      <c r="KL43" s="25"/>
      <c r="KM43" s="25"/>
      <c r="KN43" s="25"/>
      <c r="KO43" s="25"/>
      <c r="KP43" s="25"/>
      <c r="KQ43" s="25"/>
      <c r="KR43" s="25"/>
      <c r="KS43" s="25"/>
      <c r="KT43" s="25"/>
      <c r="KU43" s="25"/>
      <c r="KV43" s="25"/>
      <c r="KW43" s="25"/>
      <c r="KX43" s="25"/>
      <c r="KY43" s="25"/>
      <c r="KZ43" s="25"/>
      <c r="LA43" s="25"/>
      <c r="LB43" s="25"/>
      <c r="LC43" s="25"/>
      <c r="LD43" s="25"/>
      <c r="LE43" s="25"/>
      <c r="LF43" s="25"/>
      <c r="LG43" s="25"/>
      <c r="LH43" s="25"/>
      <c r="LI43" s="25"/>
      <c r="LJ43" s="25"/>
      <c r="LK43" s="25"/>
      <c r="LL43" s="25"/>
      <c r="LM43" s="25"/>
      <c r="LN43" s="25"/>
      <c r="LO43" s="25"/>
      <c r="LP43" s="25"/>
      <c r="LQ43" s="25"/>
      <c r="LR43" s="25"/>
      <c r="LS43" s="25"/>
      <c r="LT43" s="25"/>
      <c r="LU43" s="25"/>
      <c r="LV43" s="25"/>
      <c r="LW43" s="25"/>
      <c r="LX43" s="25"/>
      <c r="LY43" s="25"/>
      <c r="LZ43" s="25"/>
      <c r="MA43" s="25"/>
      <c r="MB43" s="25"/>
      <c r="MC43" s="25"/>
      <c r="MD43" s="25"/>
      <c r="ME43" s="25"/>
      <c r="MF43" s="25"/>
      <c r="MG43" s="25"/>
      <c r="MH43" s="25"/>
    </row>
    <row r="44" spans="1:346" s="26" customFormat="1" ht="36" x14ac:dyDescent="0.25">
      <c r="A44" s="21">
        <v>15</v>
      </c>
      <c r="B44" s="22" t="str">
        <f>VLOOKUP($A44,'Indicadores Financeiros'!$A$119:$J$241,2,FALSE)</f>
        <v>LOUVEIRA II</v>
      </c>
      <c r="C44" s="4">
        <v>680018</v>
      </c>
      <c r="D44" s="7" t="str">
        <f>VLOOKUP($C44,'Indicadores Financeiros'!$A$107:$J$115,2,FALSE)</f>
        <v>Posto de vigilante diurno - com almocista (repositor) - 44 horas semanais de segunda a sexta-feira - arma não letal</v>
      </c>
      <c r="E44" s="7" t="str">
        <f>VLOOKUP($C44,'Indicadores Financeiros'!$A$107:$J$115,3,FALSE)</f>
        <v>Posto/Dia</v>
      </c>
      <c r="F44" s="4">
        <f>VLOOKUP($A44,'Indicadores Financeiros'!$A$119:$J$241,10,FALSE)</f>
        <v>1</v>
      </c>
      <c r="G44" s="4">
        <f>(VLOOKUP($C44,'Indicadores Financeiros'!$A$107:$J$115,6,FALSE))</f>
        <v>1</v>
      </c>
      <c r="H44" s="201">
        <f>VLOOKUP($C44,'Indicadores Financeiros'!$A$107:$J$115,7,FALSE)</f>
        <v>21</v>
      </c>
      <c r="I44" s="198">
        <f>IF(OR(C44=680018,C44=680023,C44=680028,C44=680021),21,IF(OR(E44="Posto/Dia",E44="Posto/Dia Líder"),INT(VLOOKUP($C44,'Indicadores Financeiros'!$A$107:$J$115,7,FALSE)*G44)+IF(OR(E44="Posto/Dia",E44="Posto/Dia Líder"),1,0),0))</f>
        <v>21</v>
      </c>
      <c r="J44" s="118">
        <v>1</v>
      </c>
      <c r="K44" s="70">
        <f t="shared" si="91"/>
        <v>21</v>
      </c>
      <c r="L44" s="71">
        <f>ROUND((IF(VLOOKUP($C44,'Indicadores Financeiros'!$A$107:$J$115,4,FALSE)="S",'Indicadores Financeiros'!$J$91+'Indicadores Financeiros'!$J$92+'Indicadores Financeiros'!$J$93+'Indicadores Financeiros'!$J$94+IF(E44="posto/dia",'Indicadores Financeiros'!$J$95,0)+IF(E44="posto/hora extra",'Indicadores Financeiros'!$J$85*('Indicadores Financeiros'!$J$91+'Indicadores Financeiros'!$J$92+'Indicadores Financeiros'!$J$93+'Indicadores Financeiros'!$J$94),0),'Indicadores Financeiros'!$J$91+'Indicadores Financeiros'!$J$92+IF(E44="posto/dia líder",'Indicadores Financeiros'!$J$96,0)+IF(E44="posto/hora extra",'Indicadores Financeiros'!$J$85*('Indicadores Financeiros'!$J$91+'Indicadores Financeiros'!$J$92),0))),2)</f>
        <v>0</v>
      </c>
      <c r="M44" s="71">
        <f>IF(C44=680004,ROUND((L44-'Indicadores Financeiros'!$J$95)*'Indicadores Financeiros'!$J$62,2),ROUND(L44*'Indicadores Financeiros'!$J$62,2))</f>
        <v>0</v>
      </c>
      <c r="N44" s="48">
        <f>IF(OR(E44="posto/dia",E44="posto/dia líder"),ROUND('Indicadores Financeiros'!$J$98+'Indicadores Financeiros'!$J$99+'Indicadores Financeiros'!$J$101+'Indicadores Financeiros'!$J$102+ROUND(('Indicadores Financeiros'!$J$103*'Relatório Custo'!$H44),2)+'Indicadores Financeiros'!$J$100,2)+IF(ROUND((VLOOKUP($A44,'Indicadores Financeiros'!$A$119:$J$241,9,FALSE)*H44)-('Indicadores Financeiros'!$J$91*6%),2)&lt;0,0,ROUND((VLOOKUP($A44,'Indicadores Financeiros'!$A$119:$J$241,9,FALSE)*H44)-('Indicadores Financeiros'!$J$91*6%),2)),IF(E44="posto/hora",IF('Indicadores Financeiros'!$J$91=0,0,ROUND((VLOOKUP($B44,'Indicadores Financeiros'!$B$119:$I$143,8,FALSE)+'Indicadores Financeiros'!$J$103+'Indicadores Financeiros'!$J$86)*$H44,2)),0))</f>
        <v>0</v>
      </c>
      <c r="O44" s="48">
        <f>IF($E44="posto/hora extra",0,IF(OR(E44="posto/dia",E44="posto/dia líder"),VLOOKUP($C44,'Indicadores Financeiros'!$A$107:$J$115,8,FALSE)+VLOOKUP($C44,'Indicadores Financeiros'!$A$107:$J$115,9,FALSE)+VLOOKUP($C44,'Indicadores Financeiros'!$A$107:$J$115,10,FALSE),IF('Indicadores Financeiros'!$J$91=0,0,(VLOOKUP($C44,'Indicadores Financeiros'!$A$107:$J$115,9,FALSE)+VLOOKUP('Relatório Custo'!$C44,'Indicadores Financeiros'!$A$107:$J$115,10,FALSE)+('Indicadores Financeiros'!$J$87*'Relatório Custo'!$H44)))))</f>
        <v>0</v>
      </c>
      <c r="P44" s="48">
        <f>ROUND((L44+M44+N44+O44)*VLOOKUP($C44,'Indicadores Financeiros'!$A$107:$M$115,5,FALSE),2)</f>
        <v>0</v>
      </c>
      <c r="Q44" s="74">
        <f t="shared" ref="Q44" si="96">SUM(L44:P44)</f>
        <v>0</v>
      </c>
      <c r="R44" s="74">
        <f t="shared" ref="R44:R47" si="97">ROUND(Q44*G44,2)</f>
        <v>0</v>
      </c>
      <c r="S44" s="205">
        <f t="shared" si="93"/>
        <v>0</v>
      </c>
      <c r="T44" s="46">
        <f>VLOOKUP($A44,'Indicadores Financeiros'!$A$119:$J$241,8,FALSE)</f>
        <v>2.0400000000000001E-2</v>
      </c>
      <c r="U44" s="76">
        <f t="shared" ref="U44:U45" si="98">ROUND(S44*(1+T44),2)</f>
        <v>0</v>
      </c>
      <c r="V44" s="24">
        <f t="shared" si="25"/>
        <v>0</v>
      </c>
      <c r="W44" s="84">
        <f>V44*('Indicadores Financeiros'!$F$13-F44+1)</f>
        <v>0</v>
      </c>
      <c r="X44" s="20"/>
      <c r="Y44" s="106">
        <f>IF(AND(C44=680027,E44="posto/dia líder"),ROUND(('Indicadores Financeiros'!$J$91+'Indicadores Financeiros'!$J$92+'Indicadores Financeiros'!$J$96)*'Relatório Custo'!G44*'Relatório Custo'!J44,2),ROUND(IF(E44="posto/dia",(IF(VLOOKUP($C44,'Indicadores Financeiros'!$A$107:$J$111,4,FALSE)="S",'Indicadores Financeiros'!$J$91+'Indicadores Financeiros'!$J$92+'Indicadores Financeiros'!$J$93+'Indicadores Financeiros'!$J$94+'Indicadores Financeiros'!$J$95,'Indicadores Financeiros'!$J$91+'Indicadores Financeiros'!$J$92)),0)*G44*J44,2))</f>
        <v>0</v>
      </c>
      <c r="Z44" s="42">
        <f>IF(OR(E44="posto/dia",E44="posto/dia líder"),'Indicadores Financeiros'!$J$70,0)</f>
        <v>0.31359999999999999</v>
      </c>
      <c r="AA44" s="41">
        <f t="shared" si="95"/>
        <v>0</v>
      </c>
      <c r="AB44" s="25"/>
      <c r="AC44" s="23">
        <f>IF(E44="posto/dia",ROUND((ROUND(((VLOOKUP($A44,'Indicadores Financeiros'!$A$119:$J$241,9,FALSE)*H44)-ROUND(('Indicadores Financeiros'!$J$91*6%),2))/H44,2)+ROUND('Indicadores Financeiros'!$J$103,2)+ROUND(VLOOKUP($C44,'Indicadores Financeiros'!$A$107:$J$111,9,FALSE)/H44,2)+ROUND((L44*'Indicadores Financeiros'!$J$60/H44),2))*(1+T44),2),0)</f>
        <v>0</v>
      </c>
      <c r="AD44" s="23">
        <f t="shared" ref="AD44" si="99">IF(OR(E44="Posto/Dia",E44="Posto/Dia Líder"),ROUND(U44/IF(OR(C44=680010,C44=680023),600,720),2),0)</f>
        <v>0</v>
      </c>
      <c r="AE44" s="117"/>
      <c r="AF44" s="117"/>
      <c r="AG44" s="117"/>
      <c r="AH44" s="31"/>
      <c r="AI44" s="31"/>
      <c r="AJ44" s="31"/>
      <c r="AK44" s="31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5"/>
      <c r="BK44" s="25"/>
      <c r="BL44" s="25"/>
      <c r="BM44" s="25"/>
      <c r="BN44" s="25"/>
      <c r="BO44" s="25"/>
      <c r="BP44" s="25"/>
      <c r="BQ44" s="25"/>
      <c r="BR44" s="25"/>
      <c r="BS44" s="25"/>
      <c r="BT44" s="25"/>
      <c r="BU44" s="25"/>
      <c r="BV44" s="25"/>
      <c r="BW44" s="25"/>
      <c r="BX44" s="25"/>
      <c r="BY44" s="25"/>
      <c r="BZ44" s="25"/>
      <c r="CA44" s="25"/>
      <c r="CB44" s="25"/>
      <c r="CC44" s="25"/>
      <c r="CD44" s="25"/>
      <c r="CE44" s="25"/>
      <c r="CF44" s="25"/>
      <c r="CG44" s="25"/>
      <c r="CH44" s="25"/>
      <c r="CI44" s="25"/>
      <c r="CJ44" s="25"/>
      <c r="CK44" s="25"/>
      <c r="CL44" s="25"/>
      <c r="CM44" s="25"/>
      <c r="CN44" s="25"/>
      <c r="CO44" s="25"/>
      <c r="CP44" s="25"/>
      <c r="CQ44" s="25"/>
      <c r="CR44" s="25"/>
      <c r="CS44" s="25"/>
      <c r="CT44" s="25"/>
      <c r="CU44" s="25"/>
      <c r="CV44" s="25"/>
      <c r="CW44" s="25"/>
      <c r="CX44" s="25"/>
      <c r="CY44" s="25"/>
      <c r="CZ44" s="25"/>
      <c r="DA44" s="25"/>
      <c r="DB44" s="25"/>
      <c r="DC44" s="25"/>
      <c r="DD44" s="25"/>
      <c r="DE44" s="25"/>
      <c r="DF44" s="25"/>
      <c r="DG44" s="25"/>
      <c r="DH44" s="25"/>
      <c r="DI44" s="25"/>
      <c r="DJ44" s="25"/>
      <c r="DK44" s="25"/>
      <c r="DL44" s="25"/>
      <c r="DM44" s="25"/>
      <c r="DN44" s="25"/>
      <c r="DO44" s="25"/>
      <c r="DP44" s="25"/>
      <c r="DQ44" s="25"/>
      <c r="DR44" s="25"/>
      <c r="DS44" s="25"/>
      <c r="DT44" s="25"/>
      <c r="DU44" s="25"/>
      <c r="DV44" s="25"/>
      <c r="DW44" s="25"/>
      <c r="DX44" s="25"/>
      <c r="DY44" s="25"/>
      <c r="DZ44" s="25"/>
      <c r="EA44" s="25"/>
      <c r="EB44" s="25"/>
      <c r="EC44" s="25"/>
      <c r="ED44" s="25"/>
      <c r="EE44" s="25"/>
      <c r="EF44" s="25"/>
      <c r="EG44" s="25"/>
      <c r="EH44" s="25"/>
      <c r="EI44" s="25"/>
      <c r="EJ44" s="25"/>
      <c r="EK44" s="25"/>
      <c r="EL44" s="25"/>
      <c r="EM44" s="25"/>
      <c r="EN44" s="25"/>
      <c r="EO44" s="25"/>
      <c r="EP44" s="25"/>
      <c r="EQ44" s="25"/>
      <c r="ER44" s="25"/>
      <c r="ES44" s="25"/>
      <c r="ET44" s="25"/>
      <c r="EU44" s="25"/>
      <c r="EV44" s="25"/>
      <c r="EW44" s="25"/>
      <c r="EX44" s="25"/>
      <c r="EY44" s="25"/>
      <c r="EZ44" s="25"/>
      <c r="FA44" s="25"/>
      <c r="FB44" s="25"/>
      <c r="FC44" s="25"/>
      <c r="FD44" s="25"/>
      <c r="FE44" s="25"/>
      <c r="FF44" s="25"/>
      <c r="FG44" s="25"/>
      <c r="FH44" s="25"/>
      <c r="FI44" s="25"/>
      <c r="FJ44" s="25"/>
      <c r="FK44" s="25"/>
      <c r="FL44" s="25"/>
      <c r="FM44" s="25"/>
      <c r="FN44" s="25"/>
      <c r="FO44" s="25"/>
      <c r="FP44" s="25"/>
      <c r="FQ44" s="25"/>
      <c r="FR44" s="25"/>
      <c r="FS44" s="25"/>
      <c r="FT44" s="25"/>
      <c r="FU44" s="25"/>
      <c r="FV44" s="25"/>
      <c r="FW44" s="25"/>
      <c r="FX44" s="25"/>
      <c r="FY44" s="25"/>
      <c r="FZ44" s="25"/>
      <c r="GA44" s="25"/>
      <c r="GB44" s="25"/>
      <c r="GC44" s="25"/>
      <c r="GD44" s="25"/>
      <c r="GE44" s="25"/>
      <c r="GF44" s="25"/>
      <c r="GG44" s="25"/>
      <c r="GH44" s="25"/>
      <c r="GI44" s="25"/>
      <c r="GJ44" s="25"/>
      <c r="GK44" s="25"/>
      <c r="GL44" s="25"/>
      <c r="GM44" s="25"/>
      <c r="GN44" s="25"/>
      <c r="GO44" s="25"/>
      <c r="GP44" s="25"/>
      <c r="GQ44" s="25"/>
      <c r="GR44" s="25"/>
      <c r="GS44" s="25"/>
      <c r="GT44" s="25"/>
      <c r="GU44" s="25"/>
      <c r="GV44" s="25"/>
      <c r="GW44" s="25"/>
      <c r="GX44" s="25"/>
      <c r="GY44" s="25"/>
      <c r="GZ44" s="25"/>
      <c r="HA44" s="25"/>
      <c r="HB44" s="25"/>
      <c r="HC44" s="25"/>
      <c r="HD44" s="25"/>
      <c r="HE44" s="25"/>
      <c r="HF44" s="25"/>
      <c r="HG44" s="25"/>
      <c r="HH44" s="25"/>
      <c r="HI44" s="25"/>
      <c r="HJ44" s="25"/>
      <c r="HK44" s="25"/>
      <c r="HL44" s="25"/>
      <c r="HM44" s="25"/>
      <c r="HN44" s="25"/>
      <c r="HO44" s="25"/>
      <c r="HP44" s="25"/>
      <c r="HQ44" s="25"/>
      <c r="HR44" s="25"/>
      <c r="HS44" s="25"/>
      <c r="HT44" s="25"/>
      <c r="HU44" s="25"/>
      <c r="HV44" s="25"/>
      <c r="HW44" s="25"/>
      <c r="HX44" s="25"/>
      <c r="HY44" s="25"/>
      <c r="HZ44" s="25"/>
      <c r="IA44" s="25"/>
      <c r="IB44" s="25"/>
      <c r="IC44" s="25"/>
      <c r="ID44" s="25"/>
      <c r="IE44" s="25"/>
      <c r="IF44" s="25"/>
      <c r="IG44" s="25"/>
      <c r="IH44" s="25"/>
      <c r="II44" s="25"/>
      <c r="IJ44" s="25"/>
      <c r="IK44" s="25"/>
      <c r="IL44" s="25"/>
      <c r="IM44" s="25"/>
      <c r="IN44" s="25"/>
      <c r="IO44" s="25"/>
      <c r="IP44" s="25"/>
      <c r="IQ44" s="25"/>
      <c r="IR44" s="25"/>
      <c r="IS44" s="25"/>
      <c r="IT44" s="25"/>
      <c r="IU44" s="25"/>
      <c r="IV44" s="25"/>
      <c r="IW44" s="25"/>
      <c r="IX44" s="25"/>
      <c r="IY44" s="25"/>
      <c r="IZ44" s="25"/>
      <c r="JA44" s="25"/>
      <c r="JB44" s="25"/>
      <c r="JC44" s="25"/>
      <c r="JD44" s="25"/>
      <c r="JE44" s="25"/>
      <c r="JF44" s="25"/>
      <c r="JG44" s="25"/>
      <c r="JH44" s="25"/>
      <c r="JI44" s="25"/>
      <c r="JJ44" s="25"/>
      <c r="JK44" s="25"/>
      <c r="JL44" s="25"/>
      <c r="JM44" s="25"/>
      <c r="JN44" s="25"/>
      <c r="JO44" s="25"/>
      <c r="JP44" s="25"/>
      <c r="JQ44" s="25"/>
      <c r="JR44" s="25"/>
      <c r="JS44" s="25"/>
      <c r="JT44" s="25"/>
      <c r="JU44" s="25"/>
      <c r="JV44" s="25"/>
      <c r="JW44" s="25"/>
      <c r="JX44" s="25"/>
      <c r="JY44" s="25"/>
      <c r="JZ44" s="25"/>
      <c r="KA44" s="25"/>
      <c r="KB44" s="25"/>
      <c r="KC44" s="25"/>
      <c r="KD44" s="25"/>
      <c r="KE44" s="25"/>
      <c r="KF44" s="25"/>
      <c r="KG44" s="25"/>
      <c r="KH44" s="25"/>
      <c r="KI44" s="25"/>
      <c r="KJ44" s="25"/>
      <c r="KK44" s="25"/>
      <c r="KL44" s="25"/>
      <c r="KM44" s="25"/>
      <c r="KN44" s="25"/>
      <c r="KO44" s="25"/>
      <c r="KP44" s="25"/>
      <c r="KQ44" s="25"/>
      <c r="KR44" s="25"/>
      <c r="KS44" s="25"/>
      <c r="KT44" s="25"/>
      <c r="KU44" s="25"/>
      <c r="KV44" s="25"/>
      <c r="KW44" s="25"/>
      <c r="KX44" s="25"/>
      <c r="KY44" s="25"/>
      <c r="KZ44" s="25"/>
      <c r="LA44" s="25"/>
      <c r="LB44" s="25"/>
      <c r="LC44" s="25"/>
      <c r="LD44" s="25"/>
      <c r="LE44" s="25"/>
      <c r="LF44" s="25"/>
      <c r="LG44" s="25"/>
      <c r="LH44" s="25"/>
      <c r="LI44" s="25"/>
      <c r="LJ44" s="25"/>
      <c r="LK44" s="25"/>
      <c r="LL44" s="25"/>
      <c r="LM44" s="25"/>
      <c r="LN44" s="25"/>
      <c r="LO44" s="25"/>
      <c r="LP44" s="25"/>
      <c r="LQ44" s="25"/>
      <c r="LR44" s="25"/>
      <c r="LS44" s="25"/>
      <c r="LT44" s="25"/>
      <c r="LU44" s="25"/>
      <c r="LV44" s="25"/>
      <c r="LW44" s="25"/>
      <c r="LX44" s="25"/>
      <c r="LY44" s="25"/>
      <c r="LZ44" s="25"/>
      <c r="MA44" s="25"/>
      <c r="MB44" s="25"/>
      <c r="MC44" s="25"/>
      <c r="MD44" s="25"/>
      <c r="ME44" s="25"/>
      <c r="MF44" s="25"/>
      <c r="MG44" s="25"/>
      <c r="MH44" s="25"/>
    </row>
    <row r="45" spans="1:346" s="26" customFormat="1" ht="36" x14ac:dyDescent="0.25">
      <c r="A45" s="21">
        <v>16</v>
      </c>
      <c r="B45" s="22" t="str">
        <f>VLOOKUP($A45,'Indicadores Financeiros'!$A$119:$J$241,2,FALSE)</f>
        <v>PAULÍNIA</v>
      </c>
      <c r="C45" s="4">
        <v>680004</v>
      </c>
      <c r="D45" s="7" t="str">
        <f>VLOOKUP($C45,'Indicadores Financeiros'!$A$107:$J$115,2,FALSE)</f>
        <v>Posto de vigilante noturno: 12 horas - escala de 12 x 36 de segunda-feira a domingo</v>
      </c>
      <c r="E45" s="7" t="str">
        <f>VLOOKUP($C45,'Indicadores Financeiros'!$A$107:$J$115,3,FALSE)</f>
        <v>Posto/Dia</v>
      </c>
      <c r="F45" s="4">
        <f>VLOOKUP($A45,'Indicadores Financeiros'!$A$119:$J$241,10,FALSE)</f>
        <v>1</v>
      </c>
      <c r="G45" s="4">
        <f>(VLOOKUP($C45,'Indicadores Financeiros'!$A$107:$J$115,6,FALSE))</f>
        <v>2</v>
      </c>
      <c r="H45" s="201">
        <f>VLOOKUP($C45,'Indicadores Financeiros'!$A$107:$J$115,7,FALSE)</f>
        <v>15.22</v>
      </c>
      <c r="I45" s="198">
        <f>IF(OR(C45=680018,C45=680023,C45=680028,C45=680021),21,IF(OR(E45="Posto/Dia",E45="Posto/Dia Líder"),INT(VLOOKUP($C45,'Indicadores Financeiros'!$A$107:$J$115,7,FALSE)*G45)+IF(OR(E45="Posto/Dia",E45="Posto/Dia Líder"),1,0),0))</f>
        <v>31</v>
      </c>
      <c r="J45" s="118">
        <v>1</v>
      </c>
      <c r="K45" s="70">
        <f t="shared" si="91"/>
        <v>31</v>
      </c>
      <c r="L45" s="71">
        <f>ROUND((IF(VLOOKUP($C45,'Indicadores Financeiros'!$A$107:$J$115,4,FALSE)="S",'Indicadores Financeiros'!$J$91+'Indicadores Financeiros'!$J$92+'Indicadores Financeiros'!$J$93+'Indicadores Financeiros'!$J$94+IF(E45="posto/dia",'Indicadores Financeiros'!$J$95,0)+IF(E45="posto/hora extra",'Indicadores Financeiros'!$J$85*('Indicadores Financeiros'!$J$91+'Indicadores Financeiros'!$J$92+'Indicadores Financeiros'!$J$93+'Indicadores Financeiros'!$J$94),0),'Indicadores Financeiros'!$J$91+'Indicadores Financeiros'!$J$92+IF(E45="posto/dia líder",'Indicadores Financeiros'!$J$96,0)+IF(E45="posto/hora extra",'Indicadores Financeiros'!$J$85*('Indicadores Financeiros'!$J$91+'Indicadores Financeiros'!$J$92),0))),2)</f>
        <v>0</v>
      </c>
      <c r="M45" s="71">
        <f>IF(C45=680004,ROUND((L45-'Indicadores Financeiros'!$J$95)*'Indicadores Financeiros'!$J$62,2),ROUND(L45*'Indicadores Financeiros'!$J$62,2))</f>
        <v>0</v>
      </c>
      <c r="N45" s="48">
        <f>IF(OR(E45="posto/dia",E45="posto/dia líder"),ROUND('Indicadores Financeiros'!$J$98+'Indicadores Financeiros'!$J$99+'Indicadores Financeiros'!$J$101+'Indicadores Financeiros'!$J$102+ROUND(('Indicadores Financeiros'!$J$103*'Relatório Custo'!$H45),2)+'Indicadores Financeiros'!$J$100,2)+IF(ROUND((VLOOKUP($A45,'Indicadores Financeiros'!$A$119:$J$241,9,FALSE)*H45)-('Indicadores Financeiros'!$J$91*6%),2)&lt;0,0,ROUND((VLOOKUP($A45,'Indicadores Financeiros'!$A$119:$J$241,9,FALSE)*H45)-('Indicadores Financeiros'!$J$91*6%),2)),IF(E45="posto/hora",IF('Indicadores Financeiros'!$J$91=0,0,ROUND((VLOOKUP($B45,'Indicadores Financeiros'!$B$119:$I$143,8,FALSE)+'Indicadores Financeiros'!$J$103+'Indicadores Financeiros'!$J$86)*$H45,2)),0))</f>
        <v>0</v>
      </c>
      <c r="O45" s="48">
        <f>IF($E45="posto/hora extra",0,IF(OR(E45="posto/dia",E45="posto/dia líder"),VLOOKUP($C45,'Indicadores Financeiros'!$A$107:$J$115,8,FALSE)+VLOOKUP($C45,'Indicadores Financeiros'!$A$107:$J$115,9,FALSE)+VLOOKUP($C45,'Indicadores Financeiros'!$A$107:$J$115,10,FALSE),IF('Indicadores Financeiros'!$J$91=0,0,(VLOOKUP($C45,'Indicadores Financeiros'!$A$107:$J$115,9,FALSE)+VLOOKUP('Relatório Custo'!$C45,'Indicadores Financeiros'!$A$107:$J$115,10,FALSE)+('Indicadores Financeiros'!$J$87*'Relatório Custo'!$H45)))))</f>
        <v>0</v>
      </c>
      <c r="P45" s="48">
        <f>ROUND((L45+M45+N45+O45)*VLOOKUP($C45,'Indicadores Financeiros'!$A$107:$M$115,5,FALSE),2)</f>
        <v>0</v>
      </c>
      <c r="Q45" s="74">
        <f t="shared" ref="Q45" si="100">SUM(L45:P45)</f>
        <v>0</v>
      </c>
      <c r="R45" s="74">
        <f t="shared" si="97"/>
        <v>0</v>
      </c>
      <c r="S45" s="205">
        <f t="shared" si="93"/>
        <v>0</v>
      </c>
      <c r="T45" s="46">
        <f>VLOOKUP($A45,'Indicadores Financeiros'!$A$119:$J$241,8,FALSE)</f>
        <v>5.2600000000000001E-2</v>
      </c>
      <c r="U45" s="76">
        <f t="shared" si="98"/>
        <v>0</v>
      </c>
      <c r="V45" s="24">
        <f t="shared" si="25"/>
        <v>0</v>
      </c>
      <c r="W45" s="84">
        <f>V45*('Indicadores Financeiros'!$F$13-F45+1)</f>
        <v>0</v>
      </c>
      <c r="X45" s="20"/>
      <c r="Y45" s="106">
        <f>IF(AND(C45=680027,E45="posto/dia líder"),ROUND(('Indicadores Financeiros'!$J$91+'Indicadores Financeiros'!$J$92+'Indicadores Financeiros'!$J$96)*'Relatório Custo'!G45*'Relatório Custo'!J45,2),ROUND(IF(E45="posto/dia",(IF(VLOOKUP($C45,'Indicadores Financeiros'!$A$107:$J$111,4,FALSE)="S",'Indicadores Financeiros'!$J$91+'Indicadores Financeiros'!$J$92+'Indicadores Financeiros'!$J$93+'Indicadores Financeiros'!$J$94+'Indicadores Financeiros'!$J$95,'Indicadores Financeiros'!$J$91+'Indicadores Financeiros'!$J$92)),0)*G45*J45,2))</f>
        <v>0</v>
      </c>
      <c r="Z45" s="42">
        <f>IF(OR(E45="posto/dia",E45="posto/dia líder"),'Indicadores Financeiros'!$J$70,0)</f>
        <v>0.31359999999999999</v>
      </c>
      <c r="AA45" s="41">
        <f t="shared" si="95"/>
        <v>0</v>
      </c>
      <c r="AB45" s="25"/>
      <c r="AC45" s="23">
        <f>IF(E45="posto/dia",ROUND((ROUND(((VLOOKUP($A45,'Indicadores Financeiros'!$A$119:$J$241,9,FALSE)*H45)-ROUND(('Indicadores Financeiros'!$J$91*6%),2))/H45,2)+ROUND('Indicadores Financeiros'!$J$103,2)+ROUND(VLOOKUP($C45,'Indicadores Financeiros'!$A$107:$J$111,9,FALSE)/H45,2)+ROUND((L45*'Indicadores Financeiros'!$J$60/H45),2))*(1+T45),2),0)</f>
        <v>0</v>
      </c>
      <c r="AD45" s="23">
        <f t="shared" ref="AD45:AD47" si="101">IF(OR(E45="Posto/Dia",E45="Posto/Dia Líder"),ROUND(U45/IF(OR(C45=680010,C45=680023),600,720),2),0)</f>
        <v>0</v>
      </c>
      <c r="AE45" s="117"/>
      <c r="AF45" s="117"/>
      <c r="AG45" s="117"/>
      <c r="AH45" s="31"/>
      <c r="AI45" s="31"/>
      <c r="AJ45" s="31"/>
      <c r="AK45" s="31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/>
      <c r="BO45" s="25"/>
      <c r="BP45" s="25"/>
      <c r="BQ45" s="25"/>
      <c r="BR45" s="25"/>
      <c r="BS45" s="25"/>
      <c r="BT45" s="25"/>
      <c r="BU45" s="25"/>
      <c r="BV45" s="25"/>
      <c r="BW45" s="25"/>
      <c r="BX45" s="25"/>
      <c r="BY45" s="25"/>
      <c r="BZ45" s="25"/>
      <c r="CA45" s="25"/>
      <c r="CB45" s="25"/>
      <c r="CC45" s="25"/>
      <c r="CD45" s="25"/>
      <c r="CE45" s="25"/>
      <c r="CF45" s="25"/>
      <c r="CG45" s="25"/>
      <c r="CH45" s="25"/>
      <c r="CI45" s="25"/>
      <c r="CJ45" s="25"/>
      <c r="CK45" s="25"/>
      <c r="CL45" s="25"/>
      <c r="CM45" s="25"/>
      <c r="CN45" s="25"/>
      <c r="CO45" s="25"/>
      <c r="CP45" s="25"/>
      <c r="CQ45" s="25"/>
      <c r="CR45" s="25"/>
      <c r="CS45" s="25"/>
      <c r="CT45" s="25"/>
      <c r="CU45" s="25"/>
      <c r="CV45" s="25"/>
      <c r="CW45" s="25"/>
      <c r="CX45" s="25"/>
      <c r="CY45" s="25"/>
      <c r="CZ45" s="25"/>
      <c r="DA45" s="25"/>
      <c r="DB45" s="25"/>
      <c r="DC45" s="25"/>
      <c r="DD45" s="25"/>
      <c r="DE45" s="25"/>
      <c r="DF45" s="25"/>
      <c r="DG45" s="25"/>
      <c r="DH45" s="25"/>
      <c r="DI45" s="25"/>
      <c r="DJ45" s="25"/>
      <c r="DK45" s="25"/>
      <c r="DL45" s="25"/>
      <c r="DM45" s="25"/>
      <c r="DN45" s="25"/>
      <c r="DO45" s="25"/>
      <c r="DP45" s="25"/>
      <c r="DQ45" s="25"/>
      <c r="DR45" s="25"/>
      <c r="DS45" s="25"/>
      <c r="DT45" s="25"/>
      <c r="DU45" s="25"/>
      <c r="DV45" s="25"/>
      <c r="DW45" s="25"/>
      <c r="DX45" s="25"/>
      <c r="DY45" s="25"/>
      <c r="DZ45" s="25"/>
      <c r="EA45" s="25"/>
      <c r="EB45" s="25"/>
      <c r="EC45" s="25"/>
      <c r="ED45" s="25"/>
      <c r="EE45" s="25"/>
      <c r="EF45" s="25"/>
      <c r="EG45" s="25"/>
      <c r="EH45" s="25"/>
      <c r="EI45" s="25"/>
      <c r="EJ45" s="25"/>
      <c r="EK45" s="25"/>
      <c r="EL45" s="25"/>
      <c r="EM45" s="25"/>
      <c r="EN45" s="25"/>
      <c r="EO45" s="25"/>
      <c r="EP45" s="25"/>
      <c r="EQ45" s="25"/>
      <c r="ER45" s="25"/>
      <c r="ES45" s="25"/>
      <c r="ET45" s="25"/>
      <c r="EU45" s="25"/>
      <c r="EV45" s="25"/>
      <c r="EW45" s="25"/>
      <c r="EX45" s="25"/>
      <c r="EY45" s="25"/>
      <c r="EZ45" s="25"/>
      <c r="FA45" s="25"/>
      <c r="FB45" s="25"/>
      <c r="FC45" s="25"/>
      <c r="FD45" s="25"/>
      <c r="FE45" s="25"/>
      <c r="FF45" s="25"/>
      <c r="FG45" s="25"/>
      <c r="FH45" s="25"/>
      <c r="FI45" s="25"/>
      <c r="FJ45" s="25"/>
      <c r="FK45" s="25"/>
      <c r="FL45" s="25"/>
      <c r="FM45" s="25"/>
      <c r="FN45" s="25"/>
      <c r="FO45" s="25"/>
      <c r="FP45" s="25"/>
      <c r="FQ45" s="25"/>
      <c r="FR45" s="25"/>
      <c r="FS45" s="25"/>
      <c r="FT45" s="25"/>
      <c r="FU45" s="25"/>
      <c r="FV45" s="25"/>
      <c r="FW45" s="25"/>
      <c r="FX45" s="25"/>
      <c r="FY45" s="25"/>
      <c r="FZ45" s="25"/>
      <c r="GA45" s="25"/>
      <c r="GB45" s="25"/>
      <c r="GC45" s="25"/>
      <c r="GD45" s="25"/>
      <c r="GE45" s="25"/>
      <c r="GF45" s="25"/>
      <c r="GG45" s="25"/>
      <c r="GH45" s="25"/>
      <c r="GI45" s="25"/>
      <c r="GJ45" s="25"/>
      <c r="GK45" s="25"/>
      <c r="GL45" s="25"/>
      <c r="GM45" s="25"/>
      <c r="GN45" s="25"/>
      <c r="GO45" s="25"/>
      <c r="GP45" s="25"/>
      <c r="GQ45" s="25"/>
      <c r="GR45" s="25"/>
      <c r="GS45" s="25"/>
      <c r="GT45" s="25"/>
      <c r="GU45" s="25"/>
      <c r="GV45" s="25"/>
      <c r="GW45" s="25"/>
      <c r="GX45" s="25"/>
      <c r="GY45" s="25"/>
      <c r="GZ45" s="25"/>
      <c r="HA45" s="25"/>
      <c r="HB45" s="25"/>
      <c r="HC45" s="25"/>
      <c r="HD45" s="25"/>
      <c r="HE45" s="25"/>
      <c r="HF45" s="25"/>
      <c r="HG45" s="25"/>
      <c r="HH45" s="25"/>
      <c r="HI45" s="25"/>
      <c r="HJ45" s="25"/>
      <c r="HK45" s="25"/>
      <c r="HL45" s="25"/>
      <c r="HM45" s="25"/>
      <c r="HN45" s="25"/>
      <c r="HO45" s="25"/>
      <c r="HP45" s="25"/>
      <c r="HQ45" s="25"/>
      <c r="HR45" s="25"/>
      <c r="HS45" s="25"/>
      <c r="HT45" s="25"/>
      <c r="HU45" s="25"/>
      <c r="HV45" s="25"/>
      <c r="HW45" s="25"/>
      <c r="HX45" s="25"/>
      <c r="HY45" s="25"/>
      <c r="HZ45" s="25"/>
      <c r="IA45" s="25"/>
      <c r="IB45" s="25"/>
      <c r="IC45" s="25"/>
      <c r="ID45" s="25"/>
      <c r="IE45" s="25"/>
      <c r="IF45" s="25"/>
      <c r="IG45" s="25"/>
      <c r="IH45" s="25"/>
      <c r="II45" s="25"/>
      <c r="IJ45" s="25"/>
      <c r="IK45" s="25"/>
      <c r="IL45" s="25"/>
      <c r="IM45" s="25"/>
      <c r="IN45" s="25"/>
      <c r="IO45" s="25"/>
      <c r="IP45" s="25"/>
      <c r="IQ45" s="25"/>
      <c r="IR45" s="25"/>
      <c r="IS45" s="25"/>
      <c r="IT45" s="25"/>
      <c r="IU45" s="25"/>
      <c r="IV45" s="25"/>
      <c r="IW45" s="25"/>
      <c r="IX45" s="25"/>
      <c r="IY45" s="25"/>
      <c r="IZ45" s="25"/>
      <c r="JA45" s="25"/>
      <c r="JB45" s="25"/>
      <c r="JC45" s="25"/>
      <c r="JD45" s="25"/>
      <c r="JE45" s="25"/>
      <c r="JF45" s="25"/>
      <c r="JG45" s="25"/>
      <c r="JH45" s="25"/>
      <c r="JI45" s="25"/>
      <c r="JJ45" s="25"/>
      <c r="JK45" s="25"/>
      <c r="JL45" s="25"/>
      <c r="JM45" s="25"/>
      <c r="JN45" s="25"/>
      <c r="JO45" s="25"/>
      <c r="JP45" s="25"/>
      <c r="JQ45" s="25"/>
      <c r="JR45" s="25"/>
      <c r="JS45" s="25"/>
      <c r="JT45" s="25"/>
      <c r="JU45" s="25"/>
      <c r="JV45" s="25"/>
      <c r="JW45" s="25"/>
      <c r="JX45" s="25"/>
      <c r="JY45" s="25"/>
      <c r="JZ45" s="25"/>
      <c r="KA45" s="25"/>
      <c r="KB45" s="25"/>
      <c r="KC45" s="25"/>
      <c r="KD45" s="25"/>
      <c r="KE45" s="25"/>
      <c r="KF45" s="25"/>
      <c r="KG45" s="25"/>
      <c r="KH45" s="25"/>
      <c r="KI45" s="25"/>
      <c r="KJ45" s="25"/>
      <c r="KK45" s="25"/>
      <c r="KL45" s="25"/>
      <c r="KM45" s="25"/>
      <c r="KN45" s="25"/>
      <c r="KO45" s="25"/>
      <c r="KP45" s="25"/>
      <c r="KQ45" s="25"/>
      <c r="KR45" s="25"/>
      <c r="KS45" s="25"/>
      <c r="KT45" s="25"/>
      <c r="KU45" s="25"/>
      <c r="KV45" s="25"/>
      <c r="KW45" s="25"/>
      <c r="KX45" s="25"/>
      <c r="KY45" s="25"/>
      <c r="KZ45" s="25"/>
      <c r="LA45" s="25"/>
      <c r="LB45" s="25"/>
      <c r="LC45" s="25"/>
      <c r="LD45" s="25"/>
      <c r="LE45" s="25"/>
      <c r="LF45" s="25"/>
      <c r="LG45" s="25"/>
      <c r="LH45" s="25"/>
      <c r="LI45" s="25"/>
      <c r="LJ45" s="25"/>
      <c r="LK45" s="25"/>
      <c r="LL45" s="25"/>
      <c r="LM45" s="25"/>
      <c r="LN45" s="25"/>
      <c r="LO45" s="25"/>
      <c r="LP45" s="25"/>
      <c r="LQ45" s="25"/>
      <c r="LR45" s="25"/>
      <c r="LS45" s="25"/>
      <c r="LT45" s="25"/>
      <c r="LU45" s="25"/>
      <c r="LV45" s="25"/>
      <c r="LW45" s="25"/>
      <c r="LX45" s="25"/>
      <c r="LY45" s="25"/>
      <c r="LZ45" s="25"/>
      <c r="MA45" s="25"/>
      <c r="MB45" s="25"/>
      <c r="MC45" s="25"/>
      <c r="MD45" s="25"/>
      <c r="ME45" s="25"/>
      <c r="MF45" s="25"/>
      <c r="MG45" s="25"/>
      <c r="MH45" s="25"/>
    </row>
    <row r="46" spans="1:346" s="26" customFormat="1" ht="36" x14ac:dyDescent="0.25">
      <c r="A46" s="21">
        <v>16</v>
      </c>
      <c r="B46" s="22" t="str">
        <f>VLOOKUP($A46,'Indicadores Financeiros'!$A$119:$J$241,2,FALSE)</f>
        <v>PAULÍNIA</v>
      </c>
      <c r="C46" s="4">
        <v>680011</v>
      </c>
      <c r="D46" s="7" t="str">
        <f>VLOOKUP($C46,'Indicadores Financeiros'!$A$107:$J$115,2,FALSE)</f>
        <v>Posto de vigilante diurno - com almocista (repositor) - 12 horas - escala de 12 x 36 de segunda-feira a domingo</v>
      </c>
      <c r="E46" s="7" t="str">
        <f>VLOOKUP($C46,'Indicadores Financeiros'!$A$107:$J$115,3,FALSE)</f>
        <v>Posto/Dia</v>
      </c>
      <c r="F46" s="4">
        <f>VLOOKUP($A46,'Indicadores Financeiros'!$A$119:$J$241,10,FALSE)</f>
        <v>1</v>
      </c>
      <c r="G46" s="4">
        <f>(VLOOKUP($C46,'Indicadores Financeiros'!$A$107:$J$115,6,FALSE))</f>
        <v>2</v>
      </c>
      <c r="H46" s="201">
        <f>VLOOKUP($C46,'Indicadores Financeiros'!$A$107:$J$115,7,FALSE)</f>
        <v>15.22</v>
      </c>
      <c r="I46" s="198">
        <f>IF(OR(C46=680018,C46=680023,C46=680028,C46=680021),21,IF(OR(E46="Posto/Dia",E46="Posto/Dia Líder"),INT(VLOOKUP($C46,'Indicadores Financeiros'!$A$107:$J$115,7,FALSE)*G46)+IF(OR(E46="Posto/Dia",E46="Posto/Dia Líder"),1,0),0))</f>
        <v>31</v>
      </c>
      <c r="J46" s="118">
        <v>1</v>
      </c>
      <c r="K46" s="70">
        <f>IF(OR(E46="Posto/Dia",E46="Posto/Dia Líder"),I46*J46,J46)</f>
        <v>31</v>
      </c>
      <c r="L46" s="71">
        <f>ROUND((IF(VLOOKUP($C46,'Indicadores Financeiros'!$A$107:$J$115,4,FALSE)="S",'Indicadores Financeiros'!$J$91+'Indicadores Financeiros'!$J$92+'Indicadores Financeiros'!$J$93+'Indicadores Financeiros'!$J$94+IF(E46="posto/dia",'Indicadores Financeiros'!$J$95,0)+IF(E46="posto/hora extra",'Indicadores Financeiros'!$J$85*('Indicadores Financeiros'!$J$91+'Indicadores Financeiros'!$J$92+'Indicadores Financeiros'!$J$93+'Indicadores Financeiros'!$J$94),0),'Indicadores Financeiros'!$J$91+'Indicadores Financeiros'!$J$92+IF(E46="posto/dia líder",'Indicadores Financeiros'!$J$96,0)+IF(E46="posto/hora extra",'Indicadores Financeiros'!$J$85*('Indicadores Financeiros'!$J$91+'Indicadores Financeiros'!$J$92),0))),2)</f>
        <v>0</v>
      </c>
      <c r="M46" s="71">
        <f>IF(C46=680004,ROUND((L46-'Indicadores Financeiros'!$J$95)*'Indicadores Financeiros'!$J$62,2),ROUND(L46*'Indicadores Financeiros'!$J$62,2))</f>
        <v>0</v>
      </c>
      <c r="N46" s="48">
        <f>IF(OR(E46="posto/dia",E46="posto/dia líder"),ROUND('Indicadores Financeiros'!$J$98+'Indicadores Financeiros'!$J$99+'Indicadores Financeiros'!$J$101+'Indicadores Financeiros'!$J$102+ROUND(('Indicadores Financeiros'!$J$103*'Relatório Custo'!$H46),2)+'Indicadores Financeiros'!$J$100,2)+IF(ROUND((VLOOKUP($A46,'Indicadores Financeiros'!$A$119:$J$241,9,FALSE)*H46)-('Indicadores Financeiros'!$J$91*6%),2)&lt;0,0,ROUND((VLOOKUP($A46,'Indicadores Financeiros'!$A$119:$J$241,9,FALSE)*H46)-('Indicadores Financeiros'!$J$91*6%),2)),IF(E46="posto/hora",IF('Indicadores Financeiros'!$J$91=0,0,ROUND((VLOOKUP($B46,'Indicadores Financeiros'!$B$119:$I$143,8,FALSE)+'Indicadores Financeiros'!$J$103+'Indicadores Financeiros'!$J$86)*$H46,2)),0))</f>
        <v>0</v>
      </c>
      <c r="O46" s="48">
        <f>IF($E46="posto/hora extra",0,IF(OR(E46="posto/dia",E46="posto/dia líder"),VLOOKUP($C46,'Indicadores Financeiros'!$A$107:$J$115,8,FALSE)+VLOOKUP($C46,'Indicadores Financeiros'!$A$107:$J$115,9,FALSE)+VLOOKUP($C46,'Indicadores Financeiros'!$A$107:$J$115,10,FALSE),IF('Indicadores Financeiros'!$J$91=0,0,(VLOOKUP($C46,'Indicadores Financeiros'!$A$107:$J$115,9,FALSE)+VLOOKUP('Relatório Custo'!$C46,'Indicadores Financeiros'!$A$107:$J$115,10,FALSE)+('Indicadores Financeiros'!$J$87*'Relatório Custo'!$H46)))))</f>
        <v>0</v>
      </c>
      <c r="P46" s="48">
        <f>ROUND((L46+M46+N46+O46)*VLOOKUP($C46,'Indicadores Financeiros'!$A$107:$M$115,5,FALSE),2)</f>
        <v>0</v>
      </c>
      <c r="Q46" s="74">
        <f t="shared" ref="Q46" si="102">SUM(L46:P46)</f>
        <v>0</v>
      </c>
      <c r="R46" s="74">
        <f t="shared" si="97"/>
        <v>0</v>
      </c>
      <c r="S46" s="205">
        <f t="shared" si="93"/>
        <v>0</v>
      </c>
      <c r="T46" s="46">
        <f>VLOOKUP($A46,'Indicadores Financeiros'!$A$119:$J$241,8,FALSE)</f>
        <v>5.2600000000000001E-2</v>
      </c>
      <c r="U46" s="76">
        <f>ROUND(S46*(1+T46),2)</f>
        <v>0</v>
      </c>
      <c r="V46" s="24">
        <f t="shared" si="25"/>
        <v>0</v>
      </c>
      <c r="W46" s="84">
        <f>V46*('Indicadores Financeiros'!$F$13-F46+1)</f>
        <v>0</v>
      </c>
      <c r="X46" s="20"/>
      <c r="Y46" s="106">
        <f>IF(AND(C46=680027,E46="posto/dia líder"),ROUND(('Indicadores Financeiros'!$J$91+'Indicadores Financeiros'!$J$92+'Indicadores Financeiros'!$J$96)*'Relatório Custo'!G46*'Relatório Custo'!J46,2),ROUND(IF(E46="posto/dia",(IF(VLOOKUP($C46,'Indicadores Financeiros'!$A$107:$J$111,4,FALSE)="S",'Indicadores Financeiros'!$J$91+'Indicadores Financeiros'!$J$92+'Indicadores Financeiros'!$J$93+'Indicadores Financeiros'!$J$94+'Indicadores Financeiros'!$J$95,'Indicadores Financeiros'!$J$91+'Indicadores Financeiros'!$J$92)),0)*G46*J46,2))</f>
        <v>0</v>
      </c>
      <c r="Z46" s="42">
        <f>IF(OR(E46="posto/dia",E46="posto/dia líder"),'Indicadores Financeiros'!$J$70,0)</f>
        <v>0.31359999999999999</v>
      </c>
      <c r="AA46" s="41">
        <f>ROUND(Y46*$Z46,2)</f>
        <v>0</v>
      </c>
      <c r="AB46" s="25"/>
      <c r="AC46" s="23">
        <f>IF(E46="posto/dia",ROUND((ROUND(((VLOOKUP($A46,'Indicadores Financeiros'!$A$119:$J$241,9,FALSE)*H46)-ROUND(('Indicadores Financeiros'!$J$91*6%),2))/H46,2)+ROUND('Indicadores Financeiros'!$J$103,2)+ROUND(VLOOKUP($C46,'Indicadores Financeiros'!$A$107:$J$111,9,FALSE)/H46,2)+ROUND((L46*'Indicadores Financeiros'!$J$60/H46),2))*(1+T46),2),0)</f>
        <v>0</v>
      </c>
      <c r="AD46" s="23">
        <f t="shared" si="101"/>
        <v>0</v>
      </c>
      <c r="AE46" s="117"/>
      <c r="AF46" s="117"/>
      <c r="AG46" s="117"/>
      <c r="AH46" s="31"/>
      <c r="AI46" s="31"/>
      <c r="AJ46" s="31"/>
      <c r="AK46" s="31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5"/>
      <c r="BK46" s="25"/>
      <c r="BL46" s="25"/>
      <c r="BM46" s="25"/>
      <c r="BN46" s="25"/>
      <c r="BO46" s="25"/>
      <c r="BP46" s="25"/>
      <c r="BQ46" s="25"/>
      <c r="BR46" s="25"/>
      <c r="BS46" s="25"/>
      <c r="BT46" s="25"/>
      <c r="BU46" s="25"/>
      <c r="BV46" s="25"/>
      <c r="BW46" s="25"/>
      <c r="BX46" s="25"/>
      <c r="BY46" s="25"/>
      <c r="BZ46" s="25"/>
      <c r="CA46" s="25"/>
      <c r="CB46" s="25"/>
      <c r="CC46" s="25"/>
      <c r="CD46" s="25"/>
      <c r="CE46" s="25"/>
      <c r="CF46" s="25"/>
      <c r="CG46" s="25"/>
      <c r="CH46" s="25"/>
      <c r="CI46" s="25"/>
      <c r="CJ46" s="25"/>
      <c r="CK46" s="25"/>
      <c r="CL46" s="25"/>
      <c r="CM46" s="25"/>
      <c r="CN46" s="25"/>
      <c r="CO46" s="25"/>
      <c r="CP46" s="25"/>
      <c r="CQ46" s="25"/>
      <c r="CR46" s="25"/>
      <c r="CS46" s="25"/>
      <c r="CT46" s="25"/>
      <c r="CU46" s="25"/>
      <c r="CV46" s="25"/>
      <c r="CW46" s="25"/>
      <c r="CX46" s="25"/>
      <c r="CY46" s="25"/>
      <c r="CZ46" s="25"/>
      <c r="DA46" s="25"/>
      <c r="DB46" s="25"/>
      <c r="DC46" s="25"/>
      <c r="DD46" s="25"/>
      <c r="DE46" s="25"/>
      <c r="DF46" s="25"/>
      <c r="DG46" s="25"/>
      <c r="DH46" s="25"/>
      <c r="DI46" s="25"/>
      <c r="DJ46" s="25"/>
      <c r="DK46" s="25"/>
      <c r="DL46" s="25"/>
      <c r="DM46" s="25"/>
      <c r="DN46" s="25"/>
      <c r="DO46" s="25"/>
      <c r="DP46" s="25"/>
      <c r="DQ46" s="25"/>
      <c r="DR46" s="25"/>
      <c r="DS46" s="25"/>
      <c r="DT46" s="25"/>
      <c r="DU46" s="25"/>
      <c r="DV46" s="25"/>
      <c r="DW46" s="25"/>
      <c r="DX46" s="25"/>
      <c r="DY46" s="25"/>
      <c r="DZ46" s="25"/>
      <c r="EA46" s="25"/>
      <c r="EB46" s="25"/>
      <c r="EC46" s="25"/>
      <c r="ED46" s="25"/>
      <c r="EE46" s="25"/>
      <c r="EF46" s="25"/>
      <c r="EG46" s="25"/>
      <c r="EH46" s="25"/>
      <c r="EI46" s="25"/>
      <c r="EJ46" s="25"/>
      <c r="EK46" s="25"/>
      <c r="EL46" s="25"/>
      <c r="EM46" s="25"/>
      <c r="EN46" s="25"/>
      <c r="EO46" s="25"/>
      <c r="EP46" s="25"/>
      <c r="EQ46" s="25"/>
      <c r="ER46" s="25"/>
      <c r="ES46" s="25"/>
      <c r="ET46" s="25"/>
      <c r="EU46" s="25"/>
      <c r="EV46" s="25"/>
      <c r="EW46" s="25"/>
      <c r="EX46" s="25"/>
      <c r="EY46" s="25"/>
      <c r="EZ46" s="25"/>
      <c r="FA46" s="25"/>
      <c r="FB46" s="25"/>
      <c r="FC46" s="25"/>
      <c r="FD46" s="25"/>
      <c r="FE46" s="25"/>
      <c r="FF46" s="25"/>
      <c r="FG46" s="25"/>
      <c r="FH46" s="25"/>
      <c r="FI46" s="25"/>
      <c r="FJ46" s="25"/>
      <c r="FK46" s="25"/>
      <c r="FL46" s="25"/>
      <c r="FM46" s="25"/>
      <c r="FN46" s="25"/>
      <c r="FO46" s="25"/>
      <c r="FP46" s="25"/>
      <c r="FQ46" s="25"/>
      <c r="FR46" s="25"/>
      <c r="FS46" s="25"/>
      <c r="FT46" s="25"/>
      <c r="FU46" s="25"/>
      <c r="FV46" s="25"/>
      <c r="FW46" s="25"/>
      <c r="FX46" s="25"/>
      <c r="FY46" s="25"/>
      <c r="FZ46" s="25"/>
      <c r="GA46" s="25"/>
      <c r="GB46" s="25"/>
      <c r="GC46" s="25"/>
      <c r="GD46" s="25"/>
      <c r="GE46" s="25"/>
      <c r="GF46" s="25"/>
      <c r="GG46" s="25"/>
      <c r="GH46" s="25"/>
      <c r="GI46" s="25"/>
      <c r="GJ46" s="25"/>
      <c r="GK46" s="25"/>
      <c r="GL46" s="25"/>
      <c r="GM46" s="25"/>
      <c r="GN46" s="25"/>
      <c r="GO46" s="25"/>
      <c r="GP46" s="25"/>
      <c r="GQ46" s="25"/>
      <c r="GR46" s="25"/>
      <c r="GS46" s="25"/>
      <c r="GT46" s="25"/>
      <c r="GU46" s="25"/>
      <c r="GV46" s="25"/>
      <c r="GW46" s="25"/>
      <c r="GX46" s="25"/>
      <c r="GY46" s="25"/>
      <c r="GZ46" s="25"/>
      <c r="HA46" s="25"/>
      <c r="HB46" s="25"/>
      <c r="HC46" s="25"/>
      <c r="HD46" s="25"/>
      <c r="HE46" s="25"/>
      <c r="HF46" s="25"/>
      <c r="HG46" s="25"/>
      <c r="HH46" s="25"/>
      <c r="HI46" s="25"/>
      <c r="HJ46" s="25"/>
      <c r="HK46" s="25"/>
      <c r="HL46" s="25"/>
      <c r="HM46" s="25"/>
      <c r="HN46" s="25"/>
      <c r="HO46" s="25"/>
      <c r="HP46" s="25"/>
      <c r="HQ46" s="25"/>
      <c r="HR46" s="25"/>
      <c r="HS46" s="25"/>
      <c r="HT46" s="25"/>
      <c r="HU46" s="25"/>
      <c r="HV46" s="25"/>
      <c r="HW46" s="25"/>
      <c r="HX46" s="25"/>
      <c r="HY46" s="25"/>
      <c r="HZ46" s="25"/>
      <c r="IA46" s="25"/>
      <c r="IB46" s="25"/>
      <c r="IC46" s="25"/>
      <c r="ID46" s="25"/>
      <c r="IE46" s="25"/>
      <c r="IF46" s="25"/>
      <c r="IG46" s="25"/>
      <c r="IH46" s="25"/>
      <c r="II46" s="25"/>
      <c r="IJ46" s="25"/>
      <c r="IK46" s="25"/>
      <c r="IL46" s="25"/>
      <c r="IM46" s="25"/>
      <c r="IN46" s="25"/>
      <c r="IO46" s="25"/>
      <c r="IP46" s="25"/>
      <c r="IQ46" s="25"/>
      <c r="IR46" s="25"/>
      <c r="IS46" s="25"/>
      <c r="IT46" s="25"/>
      <c r="IU46" s="25"/>
      <c r="IV46" s="25"/>
      <c r="IW46" s="25"/>
      <c r="IX46" s="25"/>
      <c r="IY46" s="25"/>
      <c r="IZ46" s="25"/>
      <c r="JA46" s="25"/>
      <c r="JB46" s="25"/>
      <c r="JC46" s="25"/>
      <c r="JD46" s="25"/>
      <c r="JE46" s="25"/>
      <c r="JF46" s="25"/>
      <c r="JG46" s="25"/>
      <c r="JH46" s="25"/>
      <c r="JI46" s="25"/>
      <c r="JJ46" s="25"/>
      <c r="JK46" s="25"/>
      <c r="JL46" s="25"/>
      <c r="JM46" s="25"/>
      <c r="JN46" s="25"/>
      <c r="JO46" s="25"/>
      <c r="JP46" s="25"/>
      <c r="JQ46" s="25"/>
      <c r="JR46" s="25"/>
      <c r="JS46" s="25"/>
      <c r="JT46" s="25"/>
      <c r="JU46" s="25"/>
      <c r="JV46" s="25"/>
      <c r="JW46" s="25"/>
      <c r="JX46" s="25"/>
      <c r="JY46" s="25"/>
      <c r="JZ46" s="25"/>
      <c r="KA46" s="25"/>
      <c r="KB46" s="25"/>
      <c r="KC46" s="25"/>
      <c r="KD46" s="25"/>
      <c r="KE46" s="25"/>
      <c r="KF46" s="25"/>
      <c r="KG46" s="25"/>
      <c r="KH46" s="25"/>
      <c r="KI46" s="25"/>
      <c r="KJ46" s="25"/>
      <c r="KK46" s="25"/>
      <c r="KL46" s="25"/>
      <c r="KM46" s="25"/>
      <c r="KN46" s="25"/>
      <c r="KO46" s="25"/>
      <c r="KP46" s="25"/>
      <c r="KQ46" s="25"/>
      <c r="KR46" s="25"/>
      <c r="KS46" s="25"/>
      <c r="KT46" s="25"/>
      <c r="KU46" s="25"/>
      <c r="KV46" s="25"/>
      <c r="KW46" s="25"/>
      <c r="KX46" s="25"/>
      <c r="KY46" s="25"/>
      <c r="KZ46" s="25"/>
      <c r="LA46" s="25"/>
      <c r="LB46" s="25"/>
      <c r="LC46" s="25"/>
      <c r="LD46" s="25"/>
      <c r="LE46" s="25"/>
      <c r="LF46" s="25"/>
      <c r="LG46" s="25"/>
      <c r="LH46" s="25"/>
      <c r="LI46" s="25"/>
      <c r="LJ46" s="25"/>
      <c r="LK46" s="25"/>
      <c r="LL46" s="25"/>
      <c r="LM46" s="25"/>
      <c r="LN46" s="25"/>
      <c r="LO46" s="25"/>
      <c r="LP46" s="25"/>
      <c r="LQ46" s="25"/>
      <c r="LR46" s="25"/>
      <c r="LS46" s="25"/>
      <c r="LT46" s="25"/>
      <c r="LU46" s="25"/>
      <c r="LV46" s="25"/>
      <c r="LW46" s="25"/>
      <c r="LX46" s="25"/>
      <c r="LY46" s="25"/>
      <c r="LZ46" s="25"/>
      <c r="MA46" s="25"/>
      <c r="MB46" s="25"/>
      <c r="MC46" s="25"/>
      <c r="MD46" s="25"/>
      <c r="ME46" s="25"/>
      <c r="MF46" s="25"/>
      <c r="MG46" s="25"/>
      <c r="MH46" s="25"/>
    </row>
    <row r="47" spans="1:346" s="26" customFormat="1" ht="48" x14ac:dyDescent="0.25">
      <c r="A47" s="21">
        <v>16</v>
      </c>
      <c r="B47" s="22" t="str">
        <f>VLOOKUP($A47,'Indicadores Financeiros'!$A$119:$J$241,2,FALSE)</f>
        <v>PAULÍNIA</v>
      </c>
      <c r="C47" s="4">
        <v>680028</v>
      </c>
      <c r="D47" s="7" t="str">
        <f>VLOOKUP($C47,'Indicadores Financeiros'!$A$107:$J$115,2,FALSE)</f>
        <v>Posto de vigilante diurno - com almocista (repositor/repositora) - 44 horas semanais - segunda a sexta-feira - com uso de arma de fogo</v>
      </c>
      <c r="E47" s="7" t="str">
        <f>VLOOKUP($C47,'Indicadores Financeiros'!$A$107:$J$115,3,FALSE)</f>
        <v>Posto/Dia</v>
      </c>
      <c r="F47" s="4">
        <f>VLOOKUP($A47,'Indicadores Financeiros'!$A$119:$J$241,10,FALSE)</f>
        <v>1</v>
      </c>
      <c r="G47" s="4">
        <f>(VLOOKUP($C47,'Indicadores Financeiros'!$A$107:$J$115,6,FALSE))</f>
        <v>1</v>
      </c>
      <c r="H47" s="201">
        <f>VLOOKUP($C47,'Indicadores Financeiros'!$A$107:$J$115,7,FALSE)</f>
        <v>21</v>
      </c>
      <c r="I47" s="198">
        <f>IF(OR(C47=680018,C47=680023,C47=680028,C47=680021),21,IF(OR(E47="Posto/Dia",E47="Posto/Dia Líder"),INT(VLOOKUP($C47,'Indicadores Financeiros'!$A$107:$J$115,7,FALSE)*G47)+IF(OR(E47="Posto/Dia",E47="Posto/Dia Líder"),1,0),0))</f>
        <v>21</v>
      </c>
      <c r="J47" s="118">
        <v>1</v>
      </c>
      <c r="K47" s="70">
        <f t="shared" ref="K47:K50" si="103">IF(OR(E47="Posto/Dia",E47="Posto/Dia Líder"),I47*J47,J47)</f>
        <v>21</v>
      </c>
      <c r="L47" s="71">
        <f>ROUND((IF(VLOOKUP($C47,'Indicadores Financeiros'!$A$107:$J$115,4,FALSE)="S",'Indicadores Financeiros'!$J$91+'Indicadores Financeiros'!$J$92+'Indicadores Financeiros'!$J$93+'Indicadores Financeiros'!$J$94+IF(E47="posto/dia",'Indicadores Financeiros'!$J$95,0)+IF(E47="posto/hora extra",'Indicadores Financeiros'!$J$85*('Indicadores Financeiros'!$J$91+'Indicadores Financeiros'!$J$92+'Indicadores Financeiros'!$J$93+'Indicadores Financeiros'!$J$94),0),'Indicadores Financeiros'!$J$91+'Indicadores Financeiros'!$J$92+IF(E47="posto/dia líder",'Indicadores Financeiros'!$J$96,0)+IF(E47="posto/hora extra",'Indicadores Financeiros'!$J$85*('Indicadores Financeiros'!$J$91+'Indicadores Financeiros'!$J$92),0))),2)</f>
        <v>0</v>
      </c>
      <c r="M47" s="71">
        <f>IF(C47=680004,ROUND((L47-'Indicadores Financeiros'!$J$95)*'Indicadores Financeiros'!$J$62,2),ROUND(L47*'Indicadores Financeiros'!$J$62,2))</f>
        <v>0</v>
      </c>
      <c r="N47" s="48">
        <f>IF(OR(E47="posto/dia",E47="posto/dia líder"),ROUND('Indicadores Financeiros'!$J$98+'Indicadores Financeiros'!$J$99+'Indicadores Financeiros'!$J$101+'Indicadores Financeiros'!$J$102+ROUND(('Indicadores Financeiros'!$J$103*'Relatório Custo'!$H47),2)+'Indicadores Financeiros'!$J$100,2)+IF(ROUND((VLOOKUP($A47,'Indicadores Financeiros'!$A$119:$J$241,9,FALSE)*H47)-('Indicadores Financeiros'!$J$91*6%),2)&lt;0,0,ROUND((VLOOKUP($A47,'Indicadores Financeiros'!$A$119:$J$241,9,FALSE)*H47)-('Indicadores Financeiros'!$J$91*6%),2)),IF(E47="posto/hora",IF('Indicadores Financeiros'!$J$91=0,0,ROUND((VLOOKUP($B47,'Indicadores Financeiros'!$B$119:$I$143,8,FALSE)+'Indicadores Financeiros'!$J$103+'Indicadores Financeiros'!$J$86)*$H47,2)),0))</f>
        <v>0</v>
      </c>
      <c r="O47" s="48">
        <f>IF($E47="posto/hora extra",0,IF(OR(E47="posto/dia",E47="posto/dia líder"),VLOOKUP($C47,'Indicadores Financeiros'!$A$107:$J$115,8,FALSE)+VLOOKUP($C47,'Indicadores Financeiros'!$A$107:$J$115,9,FALSE)+VLOOKUP($C47,'Indicadores Financeiros'!$A$107:$J$115,10,FALSE),IF('Indicadores Financeiros'!$J$91=0,0,(VLOOKUP($C47,'Indicadores Financeiros'!$A$107:$J$115,9,FALSE)+VLOOKUP('Relatório Custo'!$C47,'Indicadores Financeiros'!$A$107:$J$115,10,FALSE)+('Indicadores Financeiros'!$J$87*'Relatório Custo'!$H47)))))</f>
        <v>0</v>
      </c>
      <c r="P47" s="48">
        <f>ROUND((L47+M47+N47+O47)*VLOOKUP($C47,'Indicadores Financeiros'!$A$107:$M$115,5,FALSE),2)</f>
        <v>0</v>
      </c>
      <c r="Q47" s="74">
        <f t="shared" ref="Q47" si="104">SUM(L47:P47)</f>
        <v>0</v>
      </c>
      <c r="R47" s="74">
        <f t="shared" si="97"/>
        <v>0</v>
      </c>
      <c r="S47" s="205">
        <f t="shared" si="93"/>
        <v>0</v>
      </c>
      <c r="T47" s="46">
        <f>VLOOKUP($A47,'Indicadores Financeiros'!$A$119:$J$241,8,FALSE)</f>
        <v>5.2600000000000001E-2</v>
      </c>
      <c r="U47" s="76">
        <f t="shared" ref="U47" si="105">ROUND(S47*(1+T47),2)</f>
        <v>0</v>
      </c>
      <c r="V47" s="24">
        <f t="shared" si="25"/>
        <v>0</v>
      </c>
      <c r="W47" s="84">
        <f>V47*('Indicadores Financeiros'!$F$13-F47+1)</f>
        <v>0</v>
      </c>
      <c r="X47" s="20"/>
      <c r="Y47" s="106">
        <f>IF(AND(C47=680027,E47="posto/dia líder"),ROUND(('Indicadores Financeiros'!$J$91+'Indicadores Financeiros'!$J$92+'Indicadores Financeiros'!$J$96)*'Relatório Custo'!G47*'Relatório Custo'!J47,2),ROUND(IF(E47="posto/dia",(IF(VLOOKUP($C47,'Indicadores Financeiros'!$A$107:$J$111,4,FALSE)="S",'Indicadores Financeiros'!$J$91+'Indicadores Financeiros'!$J$92+'Indicadores Financeiros'!$J$93+'Indicadores Financeiros'!$J$94+'Indicadores Financeiros'!$J$95,'Indicadores Financeiros'!$J$91+'Indicadores Financeiros'!$J$92)),0)*G47*J47,2))</f>
        <v>0</v>
      </c>
      <c r="Z47" s="42">
        <f>IF(OR(E47="posto/dia",E47="posto/dia líder"),'Indicadores Financeiros'!$J$70,0)</f>
        <v>0.31359999999999999</v>
      </c>
      <c r="AA47" s="41">
        <f t="shared" ref="AA47:AA50" si="106">ROUND(Y47*$Z47,2)</f>
        <v>0</v>
      </c>
      <c r="AB47" s="25"/>
      <c r="AC47" s="23">
        <f>IF(E47="posto/dia",ROUND((ROUND(((VLOOKUP($A47,'Indicadores Financeiros'!$A$119:$J$241,9,FALSE)*H47)-ROUND(('Indicadores Financeiros'!$J$91*6%),2))/H47,2)+ROUND('Indicadores Financeiros'!$J$103,2)+ROUND(VLOOKUP($C47,'Indicadores Financeiros'!$A$107:$J$111,9,FALSE)/H47,2)+ROUND((L47*'Indicadores Financeiros'!$J$60/H47),2))*(1+T47),2),0)</f>
        <v>0</v>
      </c>
      <c r="AD47" s="23">
        <f t="shared" si="101"/>
        <v>0</v>
      </c>
      <c r="AE47" s="117"/>
      <c r="AF47" s="117"/>
      <c r="AG47" s="117"/>
      <c r="AH47" s="31"/>
      <c r="AI47" s="31"/>
      <c r="AJ47" s="31"/>
      <c r="AK47" s="31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5"/>
      <c r="BK47" s="25"/>
      <c r="BL47" s="25"/>
      <c r="BM47" s="25"/>
      <c r="BN47" s="25"/>
      <c r="BO47" s="25"/>
      <c r="BP47" s="25"/>
      <c r="BQ47" s="25"/>
      <c r="BR47" s="25"/>
      <c r="BS47" s="25"/>
      <c r="BT47" s="25"/>
      <c r="BU47" s="25"/>
      <c r="BV47" s="25"/>
      <c r="BW47" s="25"/>
      <c r="BX47" s="25"/>
      <c r="BY47" s="25"/>
      <c r="BZ47" s="25"/>
      <c r="CA47" s="25"/>
      <c r="CB47" s="25"/>
      <c r="CC47" s="25"/>
      <c r="CD47" s="25"/>
      <c r="CE47" s="25"/>
      <c r="CF47" s="25"/>
      <c r="CG47" s="25"/>
      <c r="CH47" s="25"/>
      <c r="CI47" s="25"/>
      <c r="CJ47" s="25"/>
      <c r="CK47" s="25"/>
      <c r="CL47" s="25"/>
      <c r="CM47" s="25"/>
      <c r="CN47" s="25"/>
      <c r="CO47" s="25"/>
      <c r="CP47" s="25"/>
      <c r="CQ47" s="25"/>
      <c r="CR47" s="25"/>
      <c r="CS47" s="25"/>
      <c r="CT47" s="25"/>
      <c r="CU47" s="25"/>
      <c r="CV47" s="25"/>
      <c r="CW47" s="25"/>
      <c r="CX47" s="25"/>
      <c r="CY47" s="25"/>
      <c r="CZ47" s="25"/>
      <c r="DA47" s="25"/>
      <c r="DB47" s="25"/>
      <c r="DC47" s="25"/>
      <c r="DD47" s="25"/>
      <c r="DE47" s="25"/>
      <c r="DF47" s="25"/>
      <c r="DG47" s="25"/>
      <c r="DH47" s="25"/>
      <c r="DI47" s="25"/>
      <c r="DJ47" s="25"/>
      <c r="DK47" s="25"/>
      <c r="DL47" s="25"/>
      <c r="DM47" s="25"/>
      <c r="DN47" s="25"/>
      <c r="DO47" s="25"/>
      <c r="DP47" s="25"/>
      <c r="DQ47" s="25"/>
      <c r="DR47" s="25"/>
      <c r="DS47" s="25"/>
      <c r="DT47" s="25"/>
      <c r="DU47" s="25"/>
      <c r="DV47" s="25"/>
      <c r="DW47" s="25"/>
      <c r="DX47" s="25"/>
      <c r="DY47" s="25"/>
      <c r="DZ47" s="25"/>
      <c r="EA47" s="25"/>
      <c r="EB47" s="25"/>
      <c r="EC47" s="25"/>
      <c r="ED47" s="25"/>
      <c r="EE47" s="25"/>
      <c r="EF47" s="25"/>
      <c r="EG47" s="25"/>
      <c r="EH47" s="25"/>
      <c r="EI47" s="25"/>
      <c r="EJ47" s="25"/>
      <c r="EK47" s="25"/>
      <c r="EL47" s="25"/>
      <c r="EM47" s="25"/>
      <c r="EN47" s="25"/>
      <c r="EO47" s="25"/>
      <c r="EP47" s="25"/>
      <c r="EQ47" s="25"/>
      <c r="ER47" s="25"/>
      <c r="ES47" s="25"/>
      <c r="ET47" s="25"/>
      <c r="EU47" s="25"/>
      <c r="EV47" s="25"/>
      <c r="EW47" s="25"/>
      <c r="EX47" s="25"/>
      <c r="EY47" s="25"/>
      <c r="EZ47" s="25"/>
      <c r="FA47" s="25"/>
      <c r="FB47" s="25"/>
      <c r="FC47" s="25"/>
      <c r="FD47" s="25"/>
      <c r="FE47" s="25"/>
      <c r="FF47" s="25"/>
      <c r="FG47" s="25"/>
      <c r="FH47" s="25"/>
      <c r="FI47" s="25"/>
      <c r="FJ47" s="25"/>
      <c r="FK47" s="25"/>
      <c r="FL47" s="25"/>
      <c r="FM47" s="25"/>
      <c r="FN47" s="25"/>
      <c r="FO47" s="25"/>
      <c r="FP47" s="25"/>
      <c r="FQ47" s="25"/>
      <c r="FR47" s="25"/>
      <c r="FS47" s="25"/>
      <c r="FT47" s="25"/>
      <c r="FU47" s="25"/>
      <c r="FV47" s="25"/>
      <c r="FW47" s="25"/>
      <c r="FX47" s="25"/>
      <c r="FY47" s="25"/>
      <c r="FZ47" s="25"/>
      <c r="GA47" s="25"/>
      <c r="GB47" s="25"/>
      <c r="GC47" s="25"/>
      <c r="GD47" s="25"/>
      <c r="GE47" s="25"/>
      <c r="GF47" s="25"/>
      <c r="GG47" s="25"/>
      <c r="GH47" s="25"/>
      <c r="GI47" s="25"/>
      <c r="GJ47" s="25"/>
      <c r="GK47" s="25"/>
      <c r="GL47" s="25"/>
      <c r="GM47" s="25"/>
      <c r="GN47" s="25"/>
      <c r="GO47" s="25"/>
      <c r="GP47" s="25"/>
      <c r="GQ47" s="25"/>
      <c r="GR47" s="25"/>
      <c r="GS47" s="25"/>
      <c r="GT47" s="25"/>
      <c r="GU47" s="25"/>
      <c r="GV47" s="25"/>
      <c r="GW47" s="25"/>
      <c r="GX47" s="25"/>
      <c r="GY47" s="25"/>
      <c r="GZ47" s="25"/>
      <c r="HA47" s="25"/>
      <c r="HB47" s="25"/>
      <c r="HC47" s="25"/>
      <c r="HD47" s="25"/>
      <c r="HE47" s="25"/>
      <c r="HF47" s="25"/>
      <c r="HG47" s="25"/>
      <c r="HH47" s="25"/>
      <c r="HI47" s="25"/>
      <c r="HJ47" s="25"/>
      <c r="HK47" s="25"/>
      <c r="HL47" s="25"/>
      <c r="HM47" s="25"/>
      <c r="HN47" s="25"/>
      <c r="HO47" s="25"/>
      <c r="HP47" s="25"/>
      <c r="HQ47" s="25"/>
      <c r="HR47" s="25"/>
      <c r="HS47" s="25"/>
      <c r="HT47" s="25"/>
      <c r="HU47" s="25"/>
      <c r="HV47" s="25"/>
      <c r="HW47" s="25"/>
      <c r="HX47" s="25"/>
      <c r="HY47" s="25"/>
      <c r="HZ47" s="25"/>
      <c r="IA47" s="25"/>
      <c r="IB47" s="25"/>
      <c r="IC47" s="25"/>
      <c r="ID47" s="25"/>
      <c r="IE47" s="25"/>
      <c r="IF47" s="25"/>
      <c r="IG47" s="25"/>
      <c r="IH47" s="25"/>
      <c r="II47" s="25"/>
      <c r="IJ47" s="25"/>
      <c r="IK47" s="25"/>
      <c r="IL47" s="25"/>
      <c r="IM47" s="25"/>
      <c r="IN47" s="25"/>
      <c r="IO47" s="25"/>
      <c r="IP47" s="25"/>
      <c r="IQ47" s="25"/>
      <c r="IR47" s="25"/>
      <c r="IS47" s="25"/>
      <c r="IT47" s="25"/>
      <c r="IU47" s="25"/>
      <c r="IV47" s="25"/>
      <c r="IW47" s="25"/>
      <c r="IX47" s="25"/>
      <c r="IY47" s="25"/>
      <c r="IZ47" s="25"/>
      <c r="JA47" s="25"/>
      <c r="JB47" s="25"/>
      <c r="JC47" s="25"/>
      <c r="JD47" s="25"/>
      <c r="JE47" s="25"/>
      <c r="JF47" s="25"/>
      <c r="JG47" s="25"/>
      <c r="JH47" s="25"/>
      <c r="JI47" s="25"/>
      <c r="JJ47" s="25"/>
      <c r="JK47" s="25"/>
      <c r="JL47" s="25"/>
      <c r="JM47" s="25"/>
      <c r="JN47" s="25"/>
      <c r="JO47" s="25"/>
      <c r="JP47" s="25"/>
      <c r="JQ47" s="25"/>
      <c r="JR47" s="25"/>
      <c r="JS47" s="25"/>
      <c r="JT47" s="25"/>
      <c r="JU47" s="25"/>
      <c r="JV47" s="25"/>
      <c r="JW47" s="25"/>
      <c r="JX47" s="25"/>
      <c r="JY47" s="25"/>
      <c r="JZ47" s="25"/>
      <c r="KA47" s="25"/>
      <c r="KB47" s="25"/>
      <c r="KC47" s="25"/>
      <c r="KD47" s="25"/>
      <c r="KE47" s="25"/>
      <c r="KF47" s="25"/>
      <c r="KG47" s="25"/>
      <c r="KH47" s="25"/>
      <c r="KI47" s="25"/>
      <c r="KJ47" s="25"/>
      <c r="KK47" s="25"/>
      <c r="KL47" s="25"/>
      <c r="KM47" s="25"/>
      <c r="KN47" s="25"/>
      <c r="KO47" s="25"/>
      <c r="KP47" s="25"/>
      <c r="KQ47" s="25"/>
      <c r="KR47" s="25"/>
      <c r="KS47" s="25"/>
      <c r="KT47" s="25"/>
      <c r="KU47" s="25"/>
      <c r="KV47" s="25"/>
      <c r="KW47" s="25"/>
      <c r="KX47" s="25"/>
      <c r="KY47" s="25"/>
      <c r="KZ47" s="25"/>
      <c r="LA47" s="25"/>
      <c r="LB47" s="25"/>
      <c r="LC47" s="25"/>
      <c r="LD47" s="25"/>
      <c r="LE47" s="25"/>
      <c r="LF47" s="25"/>
      <c r="LG47" s="25"/>
      <c r="LH47" s="25"/>
      <c r="LI47" s="25"/>
      <c r="LJ47" s="25"/>
      <c r="LK47" s="25"/>
      <c r="LL47" s="25"/>
      <c r="LM47" s="25"/>
      <c r="LN47" s="25"/>
      <c r="LO47" s="25"/>
      <c r="LP47" s="25"/>
      <c r="LQ47" s="25"/>
      <c r="LR47" s="25"/>
      <c r="LS47" s="25"/>
      <c r="LT47" s="25"/>
      <c r="LU47" s="25"/>
      <c r="LV47" s="25"/>
      <c r="LW47" s="25"/>
      <c r="LX47" s="25"/>
      <c r="LY47" s="25"/>
      <c r="LZ47" s="25"/>
      <c r="MA47" s="25"/>
      <c r="MB47" s="25"/>
      <c r="MC47" s="25"/>
      <c r="MD47" s="25"/>
      <c r="ME47" s="25"/>
      <c r="MF47" s="25"/>
      <c r="MG47" s="25"/>
      <c r="MH47" s="25"/>
    </row>
    <row r="48" spans="1:346" s="26" customFormat="1" ht="36" x14ac:dyDescent="0.25">
      <c r="A48" s="21">
        <v>17</v>
      </c>
      <c r="B48" s="22" t="str">
        <f>VLOOKUP($A48,'Indicadores Financeiros'!$A$119:$J$241,2,FALSE)</f>
        <v>VALINHOS I</v>
      </c>
      <c r="C48" s="4">
        <v>680004</v>
      </c>
      <c r="D48" s="7" t="str">
        <f>VLOOKUP($C48,'Indicadores Financeiros'!$A$107:$J$115,2,FALSE)</f>
        <v>Posto de vigilante noturno: 12 horas - escala de 12 x 36 de segunda-feira a domingo</v>
      </c>
      <c r="E48" s="7" t="str">
        <f>VLOOKUP($C48,'Indicadores Financeiros'!$A$107:$J$115,3,FALSE)</f>
        <v>Posto/Dia</v>
      </c>
      <c r="F48" s="4">
        <f>VLOOKUP($A48,'Indicadores Financeiros'!$A$119:$J$241,10,FALSE)</f>
        <v>1</v>
      </c>
      <c r="G48" s="4">
        <f>(VLOOKUP($C48,'Indicadores Financeiros'!$A$107:$J$115,6,FALSE))</f>
        <v>2</v>
      </c>
      <c r="H48" s="201">
        <f>VLOOKUP($C48,'Indicadores Financeiros'!$A$107:$J$115,7,FALSE)</f>
        <v>15.22</v>
      </c>
      <c r="I48" s="198">
        <f>IF(OR(C48=680018,C48=680023,C48=680028,C48=680021),21,IF(OR(E48="Posto/Dia",E48="Posto/Dia Líder"),INT(VLOOKUP($C48,'Indicadores Financeiros'!$A$107:$J$115,7,FALSE)*G48)+IF(OR(E48="Posto/Dia",E48="Posto/Dia Líder"),1,0),0))</f>
        <v>31</v>
      </c>
      <c r="J48" s="118">
        <v>1</v>
      </c>
      <c r="K48" s="70">
        <f t="shared" si="103"/>
        <v>31</v>
      </c>
      <c r="L48" s="71">
        <f>ROUND((IF(VLOOKUP($C48,'Indicadores Financeiros'!$A$107:$J$115,4,FALSE)="S",'Indicadores Financeiros'!$J$91+'Indicadores Financeiros'!$J$92+'Indicadores Financeiros'!$J$93+'Indicadores Financeiros'!$J$94+IF(E48="posto/dia",'Indicadores Financeiros'!$J$95,0)+IF(E48="posto/hora extra",'Indicadores Financeiros'!$J$85*('Indicadores Financeiros'!$J$91+'Indicadores Financeiros'!$J$92+'Indicadores Financeiros'!$J$93+'Indicadores Financeiros'!$J$94),0),'Indicadores Financeiros'!$J$91+'Indicadores Financeiros'!$J$92+IF(E48="posto/dia líder",'Indicadores Financeiros'!$J$96,0)+IF(E48="posto/hora extra",'Indicadores Financeiros'!$J$85*('Indicadores Financeiros'!$J$91+'Indicadores Financeiros'!$J$92),0))),2)</f>
        <v>0</v>
      </c>
      <c r="M48" s="71">
        <f>IF(C48=680004,ROUND((L48-'Indicadores Financeiros'!$J$95)*'Indicadores Financeiros'!$J$62,2),ROUND(L48*'Indicadores Financeiros'!$J$62,2))</f>
        <v>0</v>
      </c>
      <c r="N48" s="48">
        <f>IF(OR(E48="posto/dia",E48="posto/dia líder"),ROUND('Indicadores Financeiros'!$J$98+'Indicadores Financeiros'!$J$99+'Indicadores Financeiros'!$J$101+'Indicadores Financeiros'!$J$102+ROUND(('Indicadores Financeiros'!$J$103*'Relatório Custo'!$H48),2)+'Indicadores Financeiros'!$J$100,2)+IF(ROUND((VLOOKUP($A48,'Indicadores Financeiros'!$A$119:$J$241,9,FALSE)*H48)-('Indicadores Financeiros'!$J$91*6%),2)&lt;0,0,ROUND((VLOOKUP($A48,'Indicadores Financeiros'!$A$119:$J$241,9,FALSE)*H48)-('Indicadores Financeiros'!$J$91*6%),2)),IF(E48="posto/hora",IF('Indicadores Financeiros'!$J$91=0,0,ROUND((VLOOKUP($B48,'Indicadores Financeiros'!$B$119:$I$143,8,FALSE)+'Indicadores Financeiros'!$J$103+'Indicadores Financeiros'!$J$86)*$H48,2)),0))</f>
        <v>0</v>
      </c>
      <c r="O48" s="48">
        <f>IF($E48="posto/hora extra",0,IF(OR(E48="posto/dia",E48="posto/dia líder"),VLOOKUP($C48,'Indicadores Financeiros'!$A$107:$J$115,8,FALSE)+VLOOKUP($C48,'Indicadores Financeiros'!$A$107:$J$115,9,FALSE)+VLOOKUP($C48,'Indicadores Financeiros'!$A$107:$J$115,10,FALSE),IF('Indicadores Financeiros'!$J$91=0,0,(VLOOKUP($C48,'Indicadores Financeiros'!$A$107:$J$115,9,FALSE)+VLOOKUP('Relatório Custo'!$C48,'Indicadores Financeiros'!$A$107:$J$115,10,FALSE)+('Indicadores Financeiros'!$J$87*'Relatório Custo'!$H48)))))</f>
        <v>0</v>
      </c>
      <c r="P48" s="48">
        <f>ROUND((L48+M48+N48+O48)*VLOOKUP($C48,'Indicadores Financeiros'!$A$107:$M$115,5,FALSE),2)</f>
        <v>0</v>
      </c>
      <c r="Q48" s="74">
        <f>SUM(L48:P48)</f>
        <v>0</v>
      </c>
      <c r="R48" s="74">
        <f>ROUND(Q48*G48,2)</f>
        <v>0</v>
      </c>
      <c r="S48" s="205">
        <f t="shared" si="93"/>
        <v>0</v>
      </c>
      <c r="T48" s="46">
        <f>VLOOKUP($A48,'Indicadores Financeiros'!$A$119:$J$241,8,FALSE)</f>
        <v>3.09E-2</v>
      </c>
      <c r="U48" s="76">
        <f>ROUND(S48*(1+T48),2)</f>
        <v>0</v>
      </c>
      <c r="V48" s="24">
        <f t="shared" si="25"/>
        <v>0</v>
      </c>
      <c r="W48" s="84">
        <f>V48*('Indicadores Financeiros'!$F$13-F48+1)</f>
        <v>0</v>
      </c>
      <c r="X48" s="20"/>
      <c r="Y48" s="106">
        <f>IF(AND(C48=680027,E48="posto/dia líder"),ROUND(('Indicadores Financeiros'!$J$91+'Indicadores Financeiros'!$J$92+'Indicadores Financeiros'!$J$96)*'Relatório Custo'!G48*'Relatório Custo'!J48,2),ROUND(IF(E48="posto/dia",(IF(VLOOKUP($C48,'Indicadores Financeiros'!$A$107:$J$111,4,FALSE)="S",'Indicadores Financeiros'!$J$91+'Indicadores Financeiros'!$J$92+'Indicadores Financeiros'!$J$93+'Indicadores Financeiros'!$J$94+'Indicadores Financeiros'!$J$95,'Indicadores Financeiros'!$J$91+'Indicadores Financeiros'!$J$92)),0)*G48*J48,2))</f>
        <v>0</v>
      </c>
      <c r="Z48" s="42">
        <f>IF(OR(E48="posto/dia",E48="posto/dia líder"),'Indicadores Financeiros'!$J$70,0)</f>
        <v>0.31359999999999999</v>
      </c>
      <c r="AA48" s="41">
        <f t="shared" si="106"/>
        <v>0</v>
      </c>
      <c r="AB48" s="25"/>
      <c r="AC48" s="23">
        <f>IF(E48="posto/dia",ROUND((ROUND(((VLOOKUP($A48,'Indicadores Financeiros'!$A$119:$J$241,9,FALSE)*H48)-ROUND(('Indicadores Financeiros'!$J$91*6%),2))/H48,2)+'Indicadores Financeiros'!$J$103+ROUND(VLOOKUP($C48,'Indicadores Financeiros'!$A$107:$J$111,9,FALSE)/H48,2)+ROUND(((L48*'Indicadores Financeiros'!$J$60)/H48),2))*(1+T48),2),0)</f>
        <v>0</v>
      </c>
      <c r="AD48" s="23">
        <f>IF(OR(E48="Posto/Dia",E48="Posto/Dia Líder"),ROUND(U48/IF(OR(C48=680010,C48=680023),600,720),2),0)</f>
        <v>0</v>
      </c>
      <c r="AE48" s="117"/>
      <c r="AF48" s="117"/>
      <c r="AG48" s="117"/>
      <c r="AH48" s="31"/>
      <c r="AI48" s="31"/>
      <c r="AJ48" s="31"/>
      <c r="AK48" s="31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5"/>
      <c r="BK48" s="25"/>
      <c r="BL48" s="25"/>
      <c r="BM48" s="25"/>
      <c r="BN48" s="25"/>
      <c r="BO48" s="25"/>
      <c r="BP48" s="25"/>
      <c r="BQ48" s="25"/>
      <c r="BR48" s="25"/>
      <c r="BS48" s="25"/>
      <c r="BT48" s="25"/>
      <c r="BU48" s="25"/>
      <c r="BV48" s="25"/>
      <c r="BW48" s="25"/>
      <c r="BX48" s="25"/>
      <c r="BY48" s="25"/>
      <c r="BZ48" s="25"/>
      <c r="CA48" s="25"/>
      <c r="CB48" s="25"/>
      <c r="CC48" s="25"/>
      <c r="CD48" s="25"/>
      <c r="CE48" s="25"/>
      <c r="CF48" s="25"/>
      <c r="CG48" s="25"/>
      <c r="CH48" s="25"/>
      <c r="CI48" s="25"/>
      <c r="CJ48" s="25"/>
      <c r="CK48" s="25"/>
      <c r="CL48" s="25"/>
      <c r="CM48" s="25"/>
      <c r="CN48" s="25"/>
      <c r="CO48" s="25"/>
      <c r="CP48" s="25"/>
      <c r="CQ48" s="25"/>
      <c r="CR48" s="25"/>
      <c r="CS48" s="25"/>
      <c r="CT48" s="25"/>
      <c r="CU48" s="25"/>
      <c r="CV48" s="25"/>
      <c r="CW48" s="25"/>
      <c r="CX48" s="25"/>
      <c r="CY48" s="25"/>
      <c r="CZ48" s="25"/>
      <c r="DA48" s="25"/>
      <c r="DB48" s="25"/>
      <c r="DC48" s="25"/>
      <c r="DD48" s="25"/>
      <c r="DE48" s="25"/>
      <c r="DF48" s="25"/>
      <c r="DG48" s="25"/>
      <c r="DH48" s="25"/>
      <c r="DI48" s="25"/>
      <c r="DJ48" s="25"/>
      <c r="DK48" s="25"/>
      <c r="DL48" s="25"/>
      <c r="DM48" s="25"/>
      <c r="DN48" s="25"/>
      <c r="DO48" s="25"/>
      <c r="DP48" s="25"/>
      <c r="DQ48" s="25"/>
      <c r="DR48" s="25"/>
      <c r="DS48" s="25"/>
      <c r="DT48" s="25"/>
      <c r="DU48" s="25"/>
      <c r="DV48" s="25"/>
      <c r="DW48" s="25"/>
      <c r="DX48" s="25"/>
      <c r="DY48" s="25"/>
      <c r="DZ48" s="25"/>
      <c r="EA48" s="25"/>
      <c r="EB48" s="25"/>
      <c r="EC48" s="25"/>
      <c r="ED48" s="25"/>
      <c r="EE48" s="25"/>
      <c r="EF48" s="25"/>
      <c r="EG48" s="25"/>
      <c r="EH48" s="25"/>
      <c r="EI48" s="25"/>
      <c r="EJ48" s="25"/>
      <c r="EK48" s="25"/>
      <c r="EL48" s="25"/>
      <c r="EM48" s="25"/>
      <c r="EN48" s="25"/>
      <c r="EO48" s="25"/>
      <c r="EP48" s="25"/>
      <c r="EQ48" s="25"/>
      <c r="ER48" s="25"/>
      <c r="ES48" s="25"/>
      <c r="ET48" s="25"/>
      <c r="EU48" s="25"/>
      <c r="EV48" s="25"/>
      <c r="EW48" s="25"/>
      <c r="EX48" s="25"/>
      <c r="EY48" s="25"/>
      <c r="EZ48" s="25"/>
      <c r="FA48" s="25"/>
      <c r="FB48" s="25"/>
      <c r="FC48" s="25"/>
      <c r="FD48" s="25"/>
      <c r="FE48" s="25"/>
      <c r="FF48" s="25"/>
      <c r="FG48" s="25"/>
      <c r="FH48" s="25"/>
      <c r="FI48" s="25"/>
      <c r="FJ48" s="25"/>
      <c r="FK48" s="25"/>
      <c r="FL48" s="25"/>
      <c r="FM48" s="25"/>
      <c r="FN48" s="25"/>
      <c r="FO48" s="25"/>
      <c r="FP48" s="25"/>
      <c r="FQ48" s="25"/>
      <c r="FR48" s="25"/>
      <c r="FS48" s="25"/>
      <c r="FT48" s="25"/>
      <c r="FU48" s="25"/>
      <c r="FV48" s="25"/>
      <c r="FW48" s="25"/>
      <c r="FX48" s="25"/>
      <c r="FY48" s="25"/>
      <c r="FZ48" s="25"/>
      <c r="GA48" s="25"/>
      <c r="GB48" s="25"/>
      <c r="GC48" s="25"/>
      <c r="GD48" s="25"/>
      <c r="GE48" s="25"/>
      <c r="GF48" s="25"/>
      <c r="GG48" s="25"/>
      <c r="GH48" s="25"/>
      <c r="GI48" s="25"/>
      <c r="GJ48" s="25"/>
      <c r="GK48" s="25"/>
      <c r="GL48" s="25"/>
      <c r="GM48" s="25"/>
      <c r="GN48" s="25"/>
      <c r="GO48" s="25"/>
      <c r="GP48" s="25"/>
      <c r="GQ48" s="25"/>
      <c r="GR48" s="25"/>
      <c r="GS48" s="25"/>
      <c r="GT48" s="25"/>
      <c r="GU48" s="25"/>
      <c r="GV48" s="25"/>
      <c r="GW48" s="25"/>
      <c r="GX48" s="25"/>
      <c r="GY48" s="25"/>
      <c r="GZ48" s="25"/>
      <c r="HA48" s="25"/>
      <c r="HB48" s="25"/>
      <c r="HC48" s="25"/>
      <c r="HD48" s="25"/>
      <c r="HE48" s="25"/>
      <c r="HF48" s="25"/>
      <c r="HG48" s="25"/>
      <c r="HH48" s="25"/>
      <c r="HI48" s="25"/>
      <c r="HJ48" s="25"/>
      <c r="HK48" s="25"/>
      <c r="HL48" s="25"/>
      <c r="HM48" s="25"/>
      <c r="HN48" s="25"/>
      <c r="HO48" s="25"/>
      <c r="HP48" s="25"/>
      <c r="HQ48" s="25"/>
      <c r="HR48" s="25"/>
      <c r="HS48" s="25"/>
      <c r="HT48" s="25"/>
      <c r="HU48" s="25"/>
      <c r="HV48" s="25"/>
      <c r="HW48" s="25"/>
      <c r="HX48" s="25"/>
      <c r="HY48" s="25"/>
      <c r="HZ48" s="25"/>
      <c r="IA48" s="25"/>
      <c r="IB48" s="25"/>
      <c r="IC48" s="25"/>
      <c r="ID48" s="25"/>
      <c r="IE48" s="25"/>
      <c r="IF48" s="25"/>
      <c r="IG48" s="25"/>
      <c r="IH48" s="25"/>
      <c r="II48" s="25"/>
      <c r="IJ48" s="25"/>
      <c r="IK48" s="25"/>
      <c r="IL48" s="25"/>
      <c r="IM48" s="25"/>
      <c r="IN48" s="25"/>
      <c r="IO48" s="25"/>
      <c r="IP48" s="25"/>
      <c r="IQ48" s="25"/>
      <c r="IR48" s="25"/>
      <c r="IS48" s="25"/>
      <c r="IT48" s="25"/>
      <c r="IU48" s="25"/>
      <c r="IV48" s="25"/>
      <c r="IW48" s="25"/>
      <c r="IX48" s="25"/>
      <c r="IY48" s="25"/>
      <c r="IZ48" s="25"/>
      <c r="JA48" s="25"/>
      <c r="JB48" s="25"/>
      <c r="JC48" s="25"/>
      <c r="JD48" s="25"/>
      <c r="JE48" s="25"/>
      <c r="JF48" s="25"/>
      <c r="JG48" s="25"/>
      <c r="JH48" s="25"/>
      <c r="JI48" s="25"/>
      <c r="JJ48" s="25"/>
      <c r="JK48" s="25"/>
      <c r="JL48" s="25"/>
      <c r="JM48" s="25"/>
      <c r="JN48" s="25"/>
      <c r="JO48" s="25"/>
      <c r="JP48" s="25"/>
      <c r="JQ48" s="25"/>
      <c r="JR48" s="25"/>
      <c r="JS48" s="25"/>
      <c r="JT48" s="25"/>
      <c r="JU48" s="25"/>
      <c r="JV48" s="25"/>
      <c r="JW48" s="25"/>
      <c r="JX48" s="25"/>
      <c r="JY48" s="25"/>
      <c r="JZ48" s="25"/>
      <c r="KA48" s="25"/>
      <c r="KB48" s="25"/>
      <c r="KC48" s="25"/>
      <c r="KD48" s="25"/>
      <c r="KE48" s="25"/>
      <c r="KF48" s="25"/>
      <c r="KG48" s="25"/>
      <c r="KH48" s="25"/>
      <c r="KI48" s="25"/>
      <c r="KJ48" s="25"/>
      <c r="KK48" s="25"/>
      <c r="KL48" s="25"/>
      <c r="KM48" s="25"/>
      <c r="KN48" s="25"/>
      <c r="KO48" s="25"/>
      <c r="KP48" s="25"/>
      <c r="KQ48" s="25"/>
      <c r="KR48" s="25"/>
      <c r="KS48" s="25"/>
      <c r="KT48" s="25"/>
      <c r="KU48" s="25"/>
      <c r="KV48" s="25"/>
      <c r="KW48" s="25"/>
      <c r="KX48" s="25"/>
      <c r="KY48" s="25"/>
      <c r="KZ48" s="25"/>
      <c r="LA48" s="25"/>
      <c r="LB48" s="25"/>
      <c r="LC48" s="25"/>
      <c r="LD48" s="25"/>
      <c r="LE48" s="25"/>
      <c r="LF48" s="25"/>
      <c r="LG48" s="25"/>
      <c r="LH48" s="25"/>
      <c r="LI48" s="25"/>
      <c r="LJ48" s="25"/>
      <c r="LK48" s="25"/>
      <c r="LL48" s="25"/>
      <c r="LM48" s="25"/>
      <c r="LN48" s="25"/>
      <c r="LO48" s="25"/>
      <c r="LP48" s="25"/>
      <c r="LQ48" s="25"/>
      <c r="LR48" s="25"/>
      <c r="LS48" s="25"/>
      <c r="LT48" s="25"/>
      <c r="LU48" s="25"/>
      <c r="LV48" s="25"/>
      <c r="LW48" s="25"/>
      <c r="LX48" s="25"/>
      <c r="LY48" s="25"/>
      <c r="LZ48" s="25"/>
      <c r="MA48" s="25"/>
      <c r="MB48" s="25"/>
      <c r="MC48" s="25"/>
      <c r="MD48" s="25"/>
      <c r="ME48" s="25"/>
      <c r="MF48" s="25"/>
      <c r="MG48" s="25"/>
      <c r="MH48" s="25"/>
    </row>
    <row r="49" spans="1:346" s="26" customFormat="1" ht="36" x14ac:dyDescent="0.25">
      <c r="A49" s="21">
        <v>17</v>
      </c>
      <c r="B49" s="22" t="str">
        <f>VLOOKUP($A49,'Indicadores Financeiros'!$A$119:$J$241,2,FALSE)</f>
        <v>VALINHOS I</v>
      </c>
      <c r="C49" s="4">
        <v>680011</v>
      </c>
      <c r="D49" s="7" t="str">
        <f>VLOOKUP($C49,'Indicadores Financeiros'!$A$107:$J$115,2,FALSE)</f>
        <v>Posto de vigilante diurno - com almocista (repositor) - 12 horas - escala de 12 x 36 de segunda-feira a domingo</v>
      </c>
      <c r="E49" s="7" t="str">
        <f>VLOOKUP($C49,'Indicadores Financeiros'!$A$107:$J$115,3,FALSE)</f>
        <v>Posto/Dia</v>
      </c>
      <c r="F49" s="4">
        <f>VLOOKUP($A49,'Indicadores Financeiros'!$A$119:$J$241,10,FALSE)</f>
        <v>1</v>
      </c>
      <c r="G49" s="4">
        <f>(VLOOKUP($C49,'Indicadores Financeiros'!$A$107:$J$115,6,FALSE))</f>
        <v>2</v>
      </c>
      <c r="H49" s="201">
        <f>VLOOKUP($C49,'Indicadores Financeiros'!$A$107:$J$115,7,FALSE)</f>
        <v>15.22</v>
      </c>
      <c r="I49" s="198">
        <f>IF(OR(C49=680018,C49=680023,C49=680028,C49=680021),21,IF(OR(E49="Posto/Dia",E49="Posto/Dia Líder"),INT(VLOOKUP($C49,'Indicadores Financeiros'!$A$107:$J$115,7,FALSE)*G49)+IF(OR(E49="Posto/Dia",E49="Posto/Dia Líder"),1,0),0))</f>
        <v>31</v>
      </c>
      <c r="J49" s="118">
        <v>1</v>
      </c>
      <c r="K49" s="70">
        <f t="shared" si="103"/>
        <v>31</v>
      </c>
      <c r="L49" s="71">
        <f>ROUND((IF(VLOOKUP($C49,'Indicadores Financeiros'!$A$107:$J$115,4,FALSE)="S",'Indicadores Financeiros'!$J$91+'Indicadores Financeiros'!$J$92+'Indicadores Financeiros'!$J$93+'Indicadores Financeiros'!$J$94+IF(E49="posto/dia",'Indicadores Financeiros'!$J$95,0)+IF(E49="posto/hora extra",'Indicadores Financeiros'!$J$85*('Indicadores Financeiros'!$J$91+'Indicadores Financeiros'!$J$92+'Indicadores Financeiros'!$J$93+'Indicadores Financeiros'!$J$94),0),'Indicadores Financeiros'!$J$91+'Indicadores Financeiros'!$J$92+IF(E49="posto/dia líder",'Indicadores Financeiros'!$J$96,0)+IF(E49="posto/hora extra",'Indicadores Financeiros'!$J$85*('Indicadores Financeiros'!$J$91+'Indicadores Financeiros'!$J$92),0))),2)</f>
        <v>0</v>
      </c>
      <c r="M49" s="71">
        <f>IF(C49=680004,ROUND((L49-'Indicadores Financeiros'!$J$95)*'Indicadores Financeiros'!$J$62,2),ROUND(L49*'Indicadores Financeiros'!$J$62,2))</f>
        <v>0</v>
      </c>
      <c r="N49" s="48">
        <f>IF(OR(E49="posto/dia",E49="posto/dia líder"),ROUND('Indicadores Financeiros'!$J$98+'Indicadores Financeiros'!$J$99+'Indicadores Financeiros'!$J$101+'Indicadores Financeiros'!$J$102+ROUND(('Indicadores Financeiros'!$J$103*'Relatório Custo'!$H49),2)+'Indicadores Financeiros'!$J$100,2)+IF(ROUND((VLOOKUP($A49,'Indicadores Financeiros'!$A$119:$J$241,9,FALSE)*H49)-('Indicadores Financeiros'!$J$91*6%),2)&lt;0,0,ROUND((VLOOKUP($A49,'Indicadores Financeiros'!$A$119:$J$241,9,FALSE)*H49)-('Indicadores Financeiros'!$J$91*6%),2)),IF(E49="posto/hora",IF('Indicadores Financeiros'!$J$91=0,0,ROUND((VLOOKUP($B49,'Indicadores Financeiros'!$B$119:$I$143,8,FALSE)+'Indicadores Financeiros'!$J$103+'Indicadores Financeiros'!$J$86)*$H49,2)),0))</f>
        <v>0</v>
      </c>
      <c r="O49" s="48">
        <f>IF($E49="posto/hora extra",0,IF(OR(E49="posto/dia",E49="posto/dia líder"),VLOOKUP($C49,'Indicadores Financeiros'!$A$107:$J$115,8,FALSE)+VLOOKUP($C49,'Indicadores Financeiros'!$A$107:$J$115,9,FALSE)+VLOOKUP($C49,'Indicadores Financeiros'!$A$107:$J$115,10,FALSE),IF('Indicadores Financeiros'!$J$91=0,0,(VLOOKUP($C49,'Indicadores Financeiros'!$A$107:$J$115,9,FALSE)+VLOOKUP('Relatório Custo'!$C49,'Indicadores Financeiros'!$A$107:$J$115,10,FALSE)+('Indicadores Financeiros'!$J$87*'Relatório Custo'!$H49)))))</f>
        <v>0</v>
      </c>
      <c r="P49" s="48">
        <f>ROUND((L49+M49+N49+O49)*VLOOKUP($C49,'Indicadores Financeiros'!$A$107:$M$115,5,FALSE),2)</f>
        <v>0</v>
      </c>
      <c r="Q49" s="74">
        <f t="shared" ref="Q49" si="107">SUM(L49:P49)</f>
        <v>0</v>
      </c>
      <c r="R49" s="74">
        <f t="shared" ref="R49:R50" si="108">ROUND(Q49*G49,2)</f>
        <v>0</v>
      </c>
      <c r="S49" s="205">
        <f t="shared" si="93"/>
        <v>0</v>
      </c>
      <c r="T49" s="46">
        <f>VLOOKUP($A49,'Indicadores Financeiros'!$A$119:$J$241,8,FALSE)</f>
        <v>3.09E-2</v>
      </c>
      <c r="U49" s="76">
        <f t="shared" ref="U49:U50" si="109">ROUND(S49*(1+T49),2)</f>
        <v>0</v>
      </c>
      <c r="V49" s="24">
        <f t="shared" si="25"/>
        <v>0</v>
      </c>
      <c r="W49" s="84">
        <f>V49*('Indicadores Financeiros'!$F$13-F49+1)</f>
        <v>0</v>
      </c>
      <c r="X49" s="20"/>
      <c r="Y49" s="106">
        <f>IF(AND(C49=680027,E49="posto/dia líder"),ROUND(('Indicadores Financeiros'!$J$91+'Indicadores Financeiros'!$J$92+'Indicadores Financeiros'!$J$96)*'Relatório Custo'!G49*'Relatório Custo'!J49,2),ROUND(IF(E49="posto/dia",(IF(VLOOKUP($C49,'Indicadores Financeiros'!$A$107:$J$111,4,FALSE)="S",'Indicadores Financeiros'!$J$91+'Indicadores Financeiros'!$J$92+'Indicadores Financeiros'!$J$93+'Indicadores Financeiros'!$J$94+'Indicadores Financeiros'!$J$95,'Indicadores Financeiros'!$J$91+'Indicadores Financeiros'!$J$92)),0)*G49*J49,2))</f>
        <v>0</v>
      </c>
      <c r="Z49" s="42">
        <f>IF(OR(E49="posto/dia",E49="posto/dia líder"),'Indicadores Financeiros'!$J$70,0)</f>
        <v>0.31359999999999999</v>
      </c>
      <c r="AA49" s="41">
        <f t="shared" si="106"/>
        <v>0</v>
      </c>
      <c r="AB49" s="25"/>
      <c r="AC49" s="23">
        <f>IF(E49="posto/dia",ROUND((ROUND(((VLOOKUP($A49,'Indicadores Financeiros'!$A$119:$J$241,9,FALSE)*H49)-ROUND(('Indicadores Financeiros'!$J$91*6%),2))/H49,2)+ROUND('Indicadores Financeiros'!$J$103,2)+ROUND(VLOOKUP($C49,'Indicadores Financeiros'!$A$107:$J$111,9,FALSE)/H49,2)+ROUND((L49*'Indicadores Financeiros'!$J$60/H49),2))*(1+T49),2),0)</f>
        <v>0</v>
      </c>
      <c r="AD49" s="23">
        <f t="shared" ref="AD49" si="110">IF(OR(E49="Posto/Dia",E49="Posto/Dia Líder"),ROUND(U49/IF(OR(C49=680010,C49=680023),600,720),2),0)</f>
        <v>0</v>
      </c>
      <c r="AE49" s="117"/>
      <c r="AF49" s="117"/>
      <c r="AG49" s="117"/>
      <c r="AH49" s="31"/>
      <c r="AI49" s="31"/>
      <c r="AJ49" s="31"/>
      <c r="AK49" s="31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5"/>
      <c r="BK49" s="25"/>
      <c r="BL49" s="25"/>
      <c r="BM49" s="25"/>
      <c r="BN49" s="25"/>
      <c r="BO49" s="25"/>
      <c r="BP49" s="25"/>
      <c r="BQ49" s="25"/>
      <c r="BR49" s="25"/>
      <c r="BS49" s="25"/>
      <c r="BT49" s="25"/>
      <c r="BU49" s="25"/>
      <c r="BV49" s="25"/>
      <c r="BW49" s="25"/>
      <c r="BX49" s="25"/>
      <c r="BY49" s="25"/>
      <c r="BZ49" s="25"/>
      <c r="CA49" s="25"/>
      <c r="CB49" s="25"/>
      <c r="CC49" s="25"/>
      <c r="CD49" s="25"/>
      <c r="CE49" s="25"/>
      <c r="CF49" s="25"/>
      <c r="CG49" s="25"/>
      <c r="CH49" s="25"/>
      <c r="CI49" s="25"/>
      <c r="CJ49" s="25"/>
      <c r="CK49" s="25"/>
      <c r="CL49" s="25"/>
      <c r="CM49" s="25"/>
      <c r="CN49" s="25"/>
      <c r="CO49" s="25"/>
      <c r="CP49" s="25"/>
      <c r="CQ49" s="25"/>
      <c r="CR49" s="25"/>
      <c r="CS49" s="25"/>
      <c r="CT49" s="25"/>
      <c r="CU49" s="25"/>
      <c r="CV49" s="25"/>
      <c r="CW49" s="25"/>
      <c r="CX49" s="25"/>
      <c r="CY49" s="25"/>
      <c r="CZ49" s="25"/>
      <c r="DA49" s="25"/>
      <c r="DB49" s="25"/>
      <c r="DC49" s="25"/>
      <c r="DD49" s="25"/>
      <c r="DE49" s="25"/>
      <c r="DF49" s="25"/>
      <c r="DG49" s="25"/>
      <c r="DH49" s="25"/>
      <c r="DI49" s="25"/>
      <c r="DJ49" s="25"/>
      <c r="DK49" s="25"/>
      <c r="DL49" s="25"/>
      <c r="DM49" s="25"/>
      <c r="DN49" s="25"/>
      <c r="DO49" s="25"/>
      <c r="DP49" s="25"/>
      <c r="DQ49" s="25"/>
      <c r="DR49" s="25"/>
      <c r="DS49" s="25"/>
      <c r="DT49" s="25"/>
      <c r="DU49" s="25"/>
      <c r="DV49" s="25"/>
      <c r="DW49" s="25"/>
      <c r="DX49" s="25"/>
      <c r="DY49" s="25"/>
      <c r="DZ49" s="25"/>
      <c r="EA49" s="25"/>
      <c r="EB49" s="25"/>
      <c r="EC49" s="25"/>
      <c r="ED49" s="25"/>
      <c r="EE49" s="25"/>
      <c r="EF49" s="25"/>
      <c r="EG49" s="25"/>
      <c r="EH49" s="25"/>
      <c r="EI49" s="25"/>
      <c r="EJ49" s="25"/>
      <c r="EK49" s="25"/>
      <c r="EL49" s="25"/>
      <c r="EM49" s="25"/>
      <c r="EN49" s="25"/>
      <c r="EO49" s="25"/>
      <c r="EP49" s="25"/>
      <c r="EQ49" s="25"/>
      <c r="ER49" s="25"/>
      <c r="ES49" s="25"/>
      <c r="ET49" s="25"/>
      <c r="EU49" s="25"/>
      <c r="EV49" s="25"/>
      <c r="EW49" s="25"/>
      <c r="EX49" s="25"/>
      <c r="EY49" s="25"/>
      <c r="EZ49" s="25"/>
      <c r="FA49" s="25"/>
      <c r="FB49" s="25"/>
      <c r="FC49" s="25"/>
      <c r="FD49" s="25"/>
      <c r="FE49" s="25"/>
      <c r="FF49" s="25"/>
      <c r="FG49" s="25"/>
      <c r="FH49" s="25"/>
      <c r="FI49" s="25"/>
      <c r="FJ49" s="25"/>
      <c r="FK49" s="25"/>
      <c r="FL49" s="25"/>
      <c r="FM49" s="25"/>
      <c r="FN49" s="25"/>
      <c r="FO49" s="25"/>
      <c r="FP49" s="25"/>
      <c r="FQ49" s="25"/>
      <c r="FR49" s="25"/>
      <c r="FS49" s="25"/>
      <c r="FT49" s="25"/>
      <c r="FU49" s="25"/>
      <c r="FV49" s="25"/>
      <c r="FW49" s="25"/>
      <c r="FX49" s="25"/>
      <c r="FY49" s="25"/>
      <c r="FZ49" s="25"/>
      <c r="GA49" s="25"/>
      <c r="GB49" s="25"/>
      <c r="GC49" s="25"/>
      <c r="GD49" s="25"/>
      <c r="GE49" s="25"/>
      <c r="GF49" s="25"/>
      <c r="GG49" s="25"/>
      <c r="GH49" s="25"/>
      <c r="GI49" s="25"/>
      <c r="GJ49" s="25"/>
      <c r="GK49" s="25"/>
      <c r="GL49" s="25"/>
      <c r="GM49" s="25"/>
      <c r="GN49" s="25"/>
      <c r="GO49" s="25"/>
      <c r="GP49" s="25"/>
      <c r="GQ49" s="25"/>
      <c r="GR49" s="25"/>
      <c r="GS49" s="25"/>
      <c r="GT49" s="25"/>
      <c r="GU49" s="25"/>
      <c r="GV49" s="25"/>
      <c r="GW49" s="25"/>
      <c r="GX49" s="25"/>
      <c r="GY49" s="25"/>
      <c r="GZ49" s="25"/>
      <c r="HA49" s="25"/>
      <c r="HB49" s="25"/>
      <c r="HC49" s="25"/>
      <c r="HD49" s="25"/>
      <c r="HE49" s="25"/>
      <c r="HF49" s="25"/>
      <c r="HG49" s="25"/>
      <c r="HH49" s="25"/>
      <c r="HI49" s="25"/>
      <c r="HJ49" s="25"/>
      <c r="HK49" s="25"/>
      <c r="HL49" s="25"/>
      <c r="HM49" s="25"/>
      <c r="HN49" s="25"/>
      <c r="HO49" s="25"/>
      <c r="HP49" s="25"/>
      <c r="HQ49" s="25"/>
      <c r="HR49" s="25"/>
      <c r="HS49" s="25"/>
      <c r="HT49" s="25"/>
      <c r="HU49" s="25"/>
      <c r="HV49" s="25"/>
      <c r="HW49" s="25"/>
      <c r="HX49" s="25"/>
      <c r="HY49" s="25"/>
      <c r="HZ49" s="25"/>
      <c r="IA49" s="25"/>
      <c r="IB49" s="25"/>
      <c r="IC49" s="25"/>
      <c r="ID49" s="25"/>
      <c r="IE49" s="25"/>
      <c r="IF49" s="25"/>
      <c r="IG49" s="25"/>
      <c r="IH49" s="25"/>
      <c r="II49" s="25"/>
      <c r="IJ49" s="25"/>
      <c r="IK49" s="25"/>
      <c r="IL49" s="25"/>
      <c r="IM49" s="25"/>
      <c r="IN49" s="25"/>
      <c r="IO49" s="25"/>
      <c r="IP49" s="25"/>
      <c r="IQ49" s="25"/>
      <c r="IR49" s="25"/>
      <c r="IS49" s="25"/>
      <c r="IT49" s="25"/>
      <c r="IU49" s="25"/>
      <c r="IV49" s="25"/>
      <c r="IW49" s="25"/>
      <c r="IX49" s="25"/>
      <c r="IY49" s="25"/>
      <c r="IZ49" s="25"/>
      <c r="JA49" s="25"/>
      <c r="JB49" s="25"/>
      <c r="JC49" s="25"/>
      <c r="JD49" s="25"/>
      <c r="JE49" s="25"/>
      <c r="JF49" s="25"/>
      <c r="JG49" s="25"/>
      <c r="JH49" s="25"/>
      <c r="JI49" s="25"/>
      <c r="JJ49" s="25"/>
      <c r="JK49" s="25"/>
      <c r="JL49" s="25"/>
      <c r="JM49" s="25"/>
      <c r="JN49" s="25"/>
      <c r="JO49" s="25"/>
      <c r="JP49" s="25"/>
      <c r="JQ49" s="25"/>
      <c r="JR49" s="25"/>
      <c r="JS49" s="25"/>
      <c r="JT49" s="25"/>
      <c r="JU49" s="25"/>
      <c r="JV49" s="25"/>
      <c r="JW49" s="25"/>
      <c r="JX49" s="25"/>
      <c r="JY49" s="25"/>
      <c r="JZ49" s="25"/>
      <c r="KA49" s="25"/>
      <c r="KB49" s="25"/>
      <c r="KC49" s="25"/>
      <c r="KD49" s="25"/>
      <c r="KE49" s="25"/>
      <c r="KF49" s="25"/>
      <c r="KG49" s="25"/>
      <c r="KH49" s="25"/>
      <c r="KI49" s="25"/>
      <c r="KJ49" s="25"/>
      <c r="KK49" s="25"/>
      <c r="KL49" s="25"/>
      <c r="KM49" s="25"/>
      <c r="KN49" s="25"/>
      <c r="KO49" s="25"/>
      <c r="KP49" s="25"/>
      <c r="KQ49" s="25"/>
      <c r="KR49" s="25"/>
      <c r="KS49" s="25"/>
      <c r="KT49" s="25"/>
      <c r="KU49" s="25"/>
      <c r="KV49" s="25"/>
      <c r="KW49" s="25"/>
      <c r="KX49" s="25"/>
      <c r="KY49" s="25"/>
      <c r="KZ49" s="25"/>
      <c r="LA49" s="25"/>
      <c r="LB49" s="25"/>
      <c r="LC49" s="25"/>
      <c r="LD49" s="25"/>
      <c r="LE49" s="25"/>
      <c r="LF49" s="25"/>
      <c r="LG49" s="25"/>
      <c r="LH49" s="25"/>
      <c r="LI49" s="25"/>
      <c r="LJ49" s="25"/>
      <c r="LK49" s="25"/>
      <c r="LL49" s="25"/>
      <c r="LM49" s="25"/>
      <c r="LN49" s="25"/>
      <c r="LO49" s="25"/>
      <c r="LP49" s="25"/>
      <c r="LQ49" s="25"/>
      <c r="LR49" s="25"/>
      <c r="LS49" s="25"/>
      <c r="LT49" s="25"/>
      <c r="LU49" s="25"/>
      <c r="LV49" s="25"/>
      <c r="LW49" s="25"/>
      <c r="LX49" s="25"/>
      <c r="LY49" s="25"/>
      <c r="LZ49" s="25"/>
      <c r="MA49" s="25"/>
      <c r="MB49" s="25"/>
      <c r="MC49" s="25"/>
      <c r="MD49" s="25"/>
      <c r="ME49" s="25"/>
      <c r="MF49" s="25"/>
      <c r="MG49" s="25"/>
      <c r="MH49" s="25"/>
    </row>
    <row r="50" spans="1:346" s="26" customFormat="1" ht="48" x14ac:dyDescent="0.25">
      <c r="A50" s="21">
        <v>17</v>
      </c>
      <c r="B50" s="22" t="str">
        <f>VLOOKUP($A50,'Indicadores Financeiros'!$A$119:$J$241,2,FALSE)</f>
        <v>VALINHOS I</v>
      </c>
      <c r="C50" s="4">
        <v>680028</v>
      </c>
      <c r="D50" s="7" t="str">
        <f>VLOOKUP($C50,'Indicadores Financeiros'!$A$107:$J$115,2,FALSE)</f>
        <v>Posto de vigilante diurno - com almocista (repositor/repositora) - 44 horas semanais - segunda a sexta-feira - com uso de arma de fogo</v>
      </c>
      <c r="E50" s="7" t="str">
        <f>VLOOKUP($C50,'Indicadores Financeiros'!$A$107:$J$115,3,FALSE)</f>
        <v>Posto/Dia</v>
      </c>
      <c r="F50" s="4">
        <f>VLOOKUP($A50,'Indicadores Financeiros'!$A$119:$J$241,10,FALSE)</f>
        <v>1</v>
      </c>
      <c r="G50" s="4">
        <f>(VLOOKUP($C50,'Indicadores Financeiros'!$A$107:$J$115,6,FALSE))</f>
        <v>1</v>
      </c>
      <c r="H50" s="201">
        <f>VLOOKUP($C50,'Indicadores Financeiros'!$A$107:$J$115,7,FALSE)</f>
        <v>21</v>
      </c>
      <c r="I50" s="198">
        <f>IF(OR(C50=680018,C50=680023,C50=680028,C50=680021),21,IF(OR(E50="Posto/Dia",E50="Posto/Dia Líder"),INT(VLOOKUP($C50,'Indicadores Financeiros'!$A$107:$J$115,7,FALSE)*G50)+IF(OR(E50="Posto/Dia",E50="Posto/Dia Líder"),1,0),0))</f>
        <v>21</v>
      </c>
      <c r="J50" s="118">
        <v>1</v>
      </c>
      <c r="K50" s="70">
        <f t="shared" si="103"/>
        <v>21</v>
      </c>
      <c r="L50" s="71">
        <f>ROUND((IF(VLOOKUP($C50,'Indicadores Financeiros'!$A$107:$J$115,4,FALSE)="S",'Indicadores Financeiros'!$J$91+'Indicadores Financeiros'!$J$92+'Indicadores Financeiros'!$J$93+'Indicadores Financeiros'!$J$94+IF(E50="posto/dia",'Indicadores Financeiros'!$J$95,0)+IF(E50="posto/hora extra",'Indicadores Financeiros'!$J$85*('Indicadores Financeiros'!$J$91+'Indicadores Financeiros'!$J$92+'Indicadores Financeiros'!$J$93+'Indicadores Financeiros'!$J$94),0),'Indicadores Financeiros'!$J$91+'Indicadores Financeiros'!$J$92+IF(E50="posto/dia líder",'Indicadores Financeiros'!$J$96,0)+IF(E50="posto/hora extra",'Indicadores Financeiros'!$J$85*('Indicadores Financeiros'!$J$91+'Indicadores Financeiros'!$J$92),0))),2)</f>
        <v>0</v>
      </c>
      <c r="M50" s="71">
        <f>IF(C50=680004,ROUND((L50-'Indicadores Financeiros'!$J$95)*'Indicadores Financeiros'!$J$62,2),ROUND(L50*'Indicadores Financeiros'!$J$62,2))</f>
        <v>0</v>
      </c>
      <c r="N50" s="48">
        <f>IF(OR(E50="posto/dia",E50="posto/dia líder"),ROUND('Indicadores Financeiros'!$J$98+'Indicadores Financeiros'!$J$99+'Indicadores Financeiros'!$J$101+'Indicadores Financeiros'!$J$102+ROUND(('Indicadores Financeiros'!$J$103*'Relatório Custo'!$H50),2)+'Indicadores Financeiros'!$J$100,2)+IF(ROUND((VLOOKUP($A50,'Indicadores Financeiros'!$A$119:$J$241,9,FALSE)*H50)-('Indicadores Financeiros'!$J$91*6%),2)&lt;0,0,ROUND((VLOOKUP($A50,'Indicadores Financeiros'!$A$119:$J$241,9,FALSE)*H50)-('Indicadores Financeiros'!$J$91*6%),2)),IF(E50="posto/hora",IF('Indicadores Financeiros'!$J$91=0,0,ROUND((VLOOKUP($B50,'Indicadores Financeiros'!$B$119:$I$143,8,FALSE)+'Indicadores Financeiros'!$J$103+'Indicadores Financeiros'!$J$86)*$H50,2)),0))</f>
        <v>0</v>
      </c>
      <c r="O50" s="48">
        <f>IF($E50="posto/hora extra",0,IF(OR(E50="posto/dia",E50="posto/dia líder"),VLOOKUP($C50,'Indicadores Financeiros'!$A$107:$J$115,8,FALSE)+VLOOKUP($C50,'Indicadores Financeiros'!$A$107:$J$115,9,FALSE)+VLOOKUP($C50,'Indicadores Financeiros'!$A$107:$J$115,10,FALSE),IF('Indicadores Financeiros'!$J$91=0,0,(VLOOKUP($C50,'Indicadores Financeiros'!$A$107:$J$115,9,FALSE)+VLOOKUP('Relatório Custo'!$C50,'Indicadores Financeiros'!$A$107:$J$115,10,FALSE)+('Indicadores Financeiros'!$J$87*'Relatório Custo'!$H50)))))</f>
        <v>0</v>
      </c>
      <c r="P50" s="48">
        <f>ROUND((L50+M50+N50+O50)*VLOOKUP($C50,'Indicadores Financeiros'!$A$107:$M$115,5,FALSE),2)</f>
        <v>0</v>
      </c>
      <c r="Q50" s="74">
        <f t="shared" ref="Q50" si="111">SUM(L50:P50)</f>
        <v>0</v>
      </c>
      <c r="R50" s="74">
        <f t="shared" si="108"/>
        <v>0</v>
      </c>
      <c r="S50" s="205">
        <f t="shared" si="93"/>
        <v>0</v>
      </c>
      <c r="T50" s="46">
        <f>VLOOKUP($A50,'Indicadores Financeiros'!$A$119:$J$241,8,FALSE)</f>
        <v>3.09E-2</v>
      </c>
      <c r="U50" s="76">
        <f t="shared" si="109"/>
        <v>0</v>
      </c>
      <c r="V50" s="24">
        <f t="shared" si="25"/>
        <v>0</v>
      </c>
      <c r="W50" s="84">
        <f>V50*('Indicadores Financeiros'!$F$13-F50+1)</f>
        <v>0</v>
      </c>
      <c r="X50" s="20"/>
      <c r="Y50" s="106">
        <f>IF(AND(C50=680027,E50="posto/dia líder"),ROUND(('Indicadores Financeiros'!$J$91+'Indicadores Financeiros'!$J$92+'Indicadores Financeiros'!$J$96)*'Relatório Custo'!G50*'Relatório Custo'!J50,2),ROUND(IF(E50="posto/dia",(IF(VLOOKUP($C50,'Indicadores Financeiros'!$A$107:$J$111,4,FALSE)="S",'Indicadores Financeiros'!$J$91+'Indicadores Financeiros'!$J$92+'Indicadores Financeiros'!$J$93+'Indicadores Financeiros'!$J$94+'Indicadores Financeiros'!$J$95,'Indicadores Financeiros'!$J$91+'Indicadores Financeiros'!$J$92)),0)*G50*J50,2))</f>
        <v>0</v>
      </c>
      <c r="Z50" s="42">
        <f>IF(OR(E50="posto/dia",E50="posto/dia líder"),'Indicadores Financeiros'!$J$70,0)</f>
        <v>0.31359999999999999</v>
      </c>
      <c r="AA50" s="41">
        <f t="shared" si="106"/>
        <v>0</v>
      </c>
      <c r="AB50" s="25"/>
      <c r="AC50" s="23">
        <f>IF(E50="posto/dia",ROUND((ROUND(((VLOOKUP($A50,'Indicadores Financeiros'!$A$119:$J$241,9,FALSE)*H50)-ROUND(('Indicadores Financeiros'!$J$91*6%),2))/H50,2)+ROUND('Indicadores Financeiros'!$J$103,2)+ROUND(VLOOKUP($C50,'Indicadores Financeiros'!$A$107:$J$111,9,FALSE)/H50,2)+ROUND((L50*'Indicadores Financeiros'!$J$60/H50),2))*(1+T50),2),0)</f>
        <v>0</v>
      </c>
      <c r="AD50" s="23">
        <f t="shared" ref="AD50" si="112">IF(OR(E50="Posto/Dia",E50="Posto/Dia Líder"),ROUND(U50/IF(OR(C50=680010,C50=680023),600,720),2),0)</f>
        <v>0</v>
      </c>
      <c r="AE50" s="117"/>
      <c r="AF50" s="117"/>
      <c r="AG50" s="117"/>
      <c r="AH50" s="31"/>
      <c r="AI50" s="31"/>
      <c r="AJ50" s="31"/>
      <c r="AK50" s="31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5"/>
      <c r="BK50" s="25"/>
      <c r="BL50" s="25"/>
      <c r="BM50" s="25"/>
      <c r="BN50" s="25"/>
      <c r="BO50" s="25"/>
      <c r="BP50" s="25"/>
      <c r="BQ50" s="25"/>
      <c r="BR50" s="25"/>
      <c r="BS50" s="25"/>
      <c r="BT50" s="25"/>
      <c r="BU50" s="25"/>
      <c r="BV50" s="25"/>
      <c r="BW50" s="25"/>
      <c r="BX50" s="25"/>
      <c r="BY50" s="25"/>
      <c r="BZ50" s="25"/>
      <c r="CA50" s="25"/>
      <c r="CB50" s="25"/>
      <c r="CC50" s="25"/>
      <c r="CD50" s="25"/>
      <c r="CE50" s="25"/>
      <c r="CF50" s="25"/>
      <c r="CG50" s="25"/>
      <c r="CH50" s="25"/>
      <c r="CI50" s="25"/>
      <c r="CJ50" s="25"/>
      <c r="CK50" s="25"/>
      <c r="CL50" s="25"/>
      <c r="CM50" s="25"/>
      <c r="CN50" s="25"/>
      <c r="CO50" s="25"/>
      <c r="CP50" s="25"/>
      <c r="CQ50" s="25"/>
      <c r="CR50" s="25"/>
      <c r="CS50" s="25"/>
      <c r="CT50" s="25"/>
      <c r="CU50" s="25"/>
      <c r="CV50" s="25"/>
      <c r="CW50" s="25"/>
      <c r="CX50" s="25"/>
      <c r="CY50" s="25"/>
      <c r="CZ50" s="25"/>
      <c r="DA50" s="25"/>
      <c r="DB50" s="25"/>
      <c r="DC50" s="25"/>
      <c r="DD50" s="25"/>
      <c r="DE50" s="25"/>
      <c r="DF50" s="25"/>
      <c r="DG50" s="25"/>
      <c r="DH50" s="25"/>
      <c r="DI50" s="25"/>
      <c r="DJ50" s="25"/>
      <c r="DK50" s="25"/>
      <c r="DL50" s="25"/>
      <c r="DM50" s="25"/>
      <c r="DN50" s="25"/>
      <c r="DO50" s="25"/>
      <c r="DP50" s="25"/>
      <c r="DQ50" s="25"/>
      <c r="DR50" s="25"/>
      <c r="DS50" s="25"/>
      <c r="DT50" s="25"/>
      <c r="DU50" s="25"/>
      <c r="DV50" s="25"/>
      <c r="DW50" s="25"/>
      <c r="DX50" s="25"/>
      <c r="DY50" s="25"/>
      <c r="DZ50" s="25"/>
      <c r="EA50" s="25"/>
      <c r="EB50" s="25"/>
      <c r="EC50" s="25"/>
      <c r="ED50" s="25"/>
      <c r="EE50" s="25"/>
      <c r="EF50" s="25"/>
      <c r="EG50" s="25"/>
      <c r="EH50" s="25"/>
      <c r="EI50" s="25"/>
      <c r="EJ50" s="25"/>
      <c r="EK50" s="25"/>
      <c r="EL50" s="25"/>
      <c r="EM50" s="25"/>
      <c r="EN50" s="25"/>
      <c r="EO50" s="25"/>
      <c r="EP50" s="25"/>
      <c r="EQ50" s="25"/>
      <c r="ER50" s="25"/>
      <c r="ES50" s="25"/>
      <c r="ET50" s="25"/>
      <c r="EU50" s="25"/>
      <c r="EV50" s="25"/>
      <c r="EW50" s="25"/>
      <c r="EX50" s="25"/>
      <c r="EY50" s="25"/>
      <c r="EZ50" s="25"/>
      <c r="FA50" s="25"/>
      <c r="FB50" s="25"/>
      <c r="FC50" s="25"/>
      <c r="FD50" s="25"/>
      <c r="FE50" s="25"/>
      <c r="FF50" s="25"/>
      <c r="FG50" s="25"/>
      <c r="FH50" s="25"/>
      <c r="FI50" s="25"/>
      <c r="FJ50" s="25"/>
      <c r="FK50" s="25"/>
      <c r="FL50" s="25"/>
      <c r="FM50" s="25"/>
      <c r="FN50" s="25"/>
      <c r="FO50" s="25"/>
      <c r="FP50" s="25"/>
      <c r="FQ50" s="25"/>
      <c r="FR50" s="25"/>
      <c r="FS50" s="25"/>
      <c r="FT50" s="25"/>
      <c r="FU50" s="25"/>
      <c r="FV50" s="25"/>
      <c r="FW50" s="25"/>
      <c r="FX50" s="25"/>
      <c r="FY50" s="25"/>
      <c r="FZ50" s="25"/>
      <c r="GA50" s="25"/>
      <c r="GB50" s="25"/>
      <c r="GC50" s="25"/>
      <c r="GD50" s="25"/>
      <c r="GE50" s="25"/>
      <c r="GF50" s="25"/>
      <c r="GG50" s="25"/>
      <c r="GH50" s="25"/>
      <c r="GI50" s="25"/>
      <c r="GJ50" s="25"/>
      <c r="GK50" s="25"/>
      <c r="GL50" s="25"/>
      <c r="GM50" s="25"/>
      <c r="GN50" s="25"/>
      <c r="GO50" s="25"/>
      <c r="GP50" s="25"/>
      <c r="GQ50" s="25"/>
      <c r="GR50" s="25"/>
      <c r="GS50" s="25"/>
      <c r="GT50" s="25"/>
      <c r="GU50" s="25"/>
      <c r="GV50" s="25"/>
      <c r="GW50" s="25"/>
      <c r="GX50" s="25"/>
      <c r="GY50" s="25"/>
      <c r="GZ50" s="25"/>
      <c r="HA50" s="25"/>
      <c r="HB50" s="25"/>
      <c r="HC50" s="25"/>
      <c r="HD50" s="25"/>
      <c r="HE50" s="25"/>
      <c r="HF50" s="25"/>
      <c r="HG50" s="25"/>
      <c r="HH50" s="25"/>
      <c r="HI50" s="25"/>
      <c r="HJ50" s="25"/>
      <c r="HK50" s="25"/>
      <c r="HL50" s="25"/>
      <c r="HM50" s="25"/>
      <c r="HN50" s="25"/>
      <c r="HO50" s="25"/>
      <c r="HP50" s="25"/>
      <c r="HQ50" s="25"/>
      <c r="HR50" s="25"/>
      <c r="HS50" s="25"/>
      <c r="HT50" s="25"/>
      <c r="HU50" s="25"/>
      <c r="HV50" s="25"/>
      <c r="HW50" s="25"/>
      <c r="HX50" s="25"/>
      <c r="HY50" s="25"/>
      <c r="HZ50" s="25"/>
      <c r="IA50" s="25"/>
      <c r="IB50" s="25"/>
      <c r="IC50" s="25"/>
      <c r="ID50" s="25"/>
      <c r="IE50" s="25"/>
      <c r="IF50" s="25"/>
      <c r="IG50" s="25"/>
      <c r="IH50" s="25"/>
      <c r="II50" s="25"/>
      <c r="IJ50" s="25"/>
      <c r="IK50" s="25"/>
      <c r="IL50" s="25"/>
      <c r="IM50" s="25"/>
      <c r="IN50" s="25"/>
      <c r="IO50" s="25"/>
      <c r="IP50" s="25"/>
      <c r="IQ50" s="25"/>
      <c r="IR50" s="25"/>
      <c r="IS50" s="25"/>
      <c r="IT50" s="25"/>
      <c r="IU50" s="25"/>
      <c r="IV50" s="25"/>
      <c r="IW50" s="25"/>
      <c r="IX50" s="25"/>
      <c r="IY50" s="25"/>
      <c r="IZ50" s="25"/>
      <c r="JA50" s="25"/>
      <c r="JB50" s="25"/>
      <c r="JC50" s="25"/>
      <c r="JD50" s="25"/>
      <c r="JE50" s="25"/>
      <c r="JF50" s="25"/>
      <c r="JG50" s="25"/>
      <c r="JH50" s="25"/>
      <c r="JI50" s="25"/>
      <c r="JJ50" s="25"/>
      <c r="JK50" s="25"/>
      <c r="JL50" s="25"/>
      <c r="JM50" s="25"/>
      <c r="JN50" s="25"/>
      <c r="JO50" s="25"/>
      <c r="JP50" s="25"/>
      <c r="JQ50" s="25"/>
      <c r="JR50" s="25"/>
      <c r="JS50" s="25"/>
      <c r="JT50" s="25"/>
      <c r="JU50" s="25"/>
      <c r="JV50" s="25"/>
      <c r="JW50" s="25"/>
      <c r="JX50" s="25"/>
      <c r="JY50" s="25"/>
      <c r="JZ50" s="25"/>
      <c r="KA50" s="25"/>
      <c r="KB50" s="25"/>
      <c r="KC50" s="25"/>
      <c r="KD50" s="25"/>
      <c r="KE50" s="25"/>
      <c r="KF50" s="25"/>
      <c r="KG50" s="25"/>
      <c r="KH50" s="25"/>
      <c r="KI50" s="25"/>
      <c r="KJ50" s="25"/>
      <c r="KK50" s="25"/>
      <c r="KL50" s="25"/>
      <c r="KM50" s="25"/>
      <c r="KN50" s="25"/>
      <c r="KO50" s="25"/>
      <c r="KP50" s="25"/>
      <c r="KQ50" s="25"/>
      <c r="KR50" s="25"/>
      <c r="KS50" s="25"/>
      <c r="KT50" s="25"/>
      <c r="KU50" s="25"/>
      <c r="KV50" s="25"/>
      <c r="KW50" s="25"/>
      <c r="KX50" s="25"/>
      <c r="KY50" s="25"/>
      <c r="KZ50" s="25"/>
      <c r="LA50" s="25"/>
      <c r="LB50" s="25"/>
      <c r="LC50" s="25"/>
      <c r="LD50" s="25"/>
      <c r="LE50" s="25"/>
      <c r="LF50" s="25"/>
      <c r="LG50" s="25"/>
      <c r="LH50" s="25"/>
      <c r="LI50" s="25"/>
      <c r="LJ50" s="25"/>
      <c r="LK50" s="25"/>
      <c r="LL50" s="25"/>
      <c r="LM50" s="25"/>
      <c r="LN50" s="25"/>
      <c r="LO50" s="25"/>
      <c r="LP50" s="25"/>
      <c r="LQ50" s="25"/>
      <c r="LR50" s="25"/>
      <c r="LS50" s="25"/>
      <c r="LT50" s="25"/>
      <c r="LU50" s="25"/>
      <c r="LV50" s="25"/>
      <c r="LW50" s="25"/>
      <c r="LX50" s="25"/>
      <c r="LY50" s="25"/>
      <c r="LZ50" s="25"/>
      <c r="MA50" s="25"/>
      <c r="MB50" s="25"/>
      <c r="MC50" s="25"/>
      <c r="MD50" s="25"/>
      <c r="ME50" s="25"/>
      <c r="MF50" s="25"/>
      <c r="MG50" s="25"/>
      <c r="MH50" s="25"/>
    </row>
    <row r="51" spans="1:346" s="26" customFormat="1" ht="36" x14ac:dyDescent="0.25">
      <c r="A51" s="21">
        <v>18</v>
      </c>
      <c r="B51" s="22" t="str">
        <f>VLOOKUP($A51,'Indicadores Financeiros'!$A$119:$J$241,2,FALSE)</f>
        <v>VALINHOS II</v>
      </c>
      <c r="C51" s="4">
        <v>680004</v>
      </c>
      <c r="D51" s="7" t="str">
        <f>VLOOKUP($C51,'Indicadores Financeiros'!$A$107:$J$115,2,FALSE)</f>
        <v>Posto de vigilante noturno: 12 horas - escala de 12 x 36 de segunda-feira a domingo</v>
      </c>
      <c r="E51" s="7" t="str">
        <f>VLOOKUP($C51,'Indicadores Financeiros'!$A$107:$J$115,3,FALSE)</f>
        <v>Posto/Dia</v>
      </c>
      <c r="F51" s="4">
        <f>VLOOKUP($A51,'Indicadores Financeiros'!$A$119:$J$241,10,FALSE)</f>
        <v>1</v>
      </c>
      <c r="G51" s="4">
        <f>(VLOOKUP($C51,'Indicadores Financeiros'!$A$107:$J$115,6,FALSE))</f>
        <v>2</v>
      </c>
      <c r="H51" s="201">
        <f>VLOOKUP($C51,'Indicadores Financeiros'!$A$107:$J$115,7,FALSE)</f>
        <v>15.22</v>
      </c>
      <c r="I51" s="198">
        <f>IF(OR(C51=680018,C51=680023,C51=680028,C51=680021),21,IF(OR(E51="Posto/Dia",E51="Posto/Dia Líder"),INT(VLOOKUP($C51,'Indicadores Financeiros'!$A$107:$J$115,7,FALSE)*G51)+IF(OR(E51="Posto/Dia",E51="Posto/Dia Líder"),1,0),0))</f>
        <v>31</v>
      </c>
      <c r="J51" s="118">
        <v>1</v>
      </c>
      <c r="K51" s="70">
        <f t="shared" si="17"/>
        <v>31</v>
      </c>
      <c r="L51" s="71">
        <f>ROUND((IF(VLOOKUP($C51,'Indicadores Financeiros'!$A$107:$J$115,4,FALSE)="S",'Indicadores Financeiros'!$J$91+'Indicadores Financeiros'!$J$92+'Indicadores Financeiros'!$J$93+'Indicadores Financeiros'!$J$94+IF(E51="posto/dia",'Indicadores Financeiros'!$J$95,0)+IF(E51="posto/hora extra",'Indicadores Financeiros'!$J$85*('Indicadores Financeiros'!$J$91+'Indicadores Financeiros'!$J$92+'Indicadores Financeiros'!$J$93+'Indicadores Financeiros'!$J$94),0),'Indicadores Financeiros'!$J$91+'Indicadores Financeiros'!$J$92+IF(E51="posto/dia líder",'Indicadores Financeiros'!$J$96,0)+IF(E51="posto/hora extra",'Indicadores Financeiros'!$J$85*('Indicadores Financeiros'!$J$91+'Indicadores Financeiros'!$J$92),0))),2)</f>
        <v>0</v>
      </c>
      <c r="M51" s="71">
        <f>IF(C51=680004,ROUND((L51-'Indicadores Financeiros'!$J$95)*'Indicadores Financeiros'!$J$62,2),ROUND(L51*'Indicadores Financeiros'!$J$62,2))</f>
        <v>0</v>
      </c>
      <c r="N51" s="48">
        <f>IF(OR(E51="posto/dia",E51="posto/dia líder"),ROUND('Indicadores Financeiros'!$J$98+'Indicadores Financeiros'!$J$99+'Indicadores Financeiros'!$J$101+'Indicadores Financeiros'!$J$102+ROUND(('Indicadores Financeiros'!$J$103*'Relatório Custo'!$H51),2)+'Indicadores Financeiros'!$J$100,2)+IF(ROUND((VLOOKUP($A51,'Indicadores Financeiros'!$A$119:$J$241,9,FALSE)*H51)-('Indicadores Financeiros'!$J$91*6%),2)&lt;0,0,ROUND((VLOOKUP($A51,'Indicadores Financeiros'!$A$119:$J$241,9,FALSE)*H51)-('Indicadores Financeiros'!$J$91*6%),2)),IF(E51="posto/hora",IF('Indicadores Financeiros'!$J$91=0,0,ROUND((VLOOKUP($B51,'Indicadores Financeiros'!$B$119:$I$143,8,FALSE)+'Indicadores Financeiros'!$J$103+'Indicadores Financeiros'!$J$86)*$H51,2)),0))</f>
        <v>0</v>
      </c>
      <c r="O51" s="48">
        <f>IF($E51="posto/hora extra",0,IF(OR(E51="posto/dia",E51="posto/dia líder"),VLOOKUP($C51,'Indicadores Financeiros'!$A$107:$J$115,8,FALSE)+VLOOKUP($C51,'Indicadores Financeiros'!$A$107:$J$115,9,FALSE)+VLOOKUP($C51,'Indicadores Financeiros'!$A$107:$J$115,10,FALSE),IF('Indicadores Financeiros'!$J$91=0,0,(VLOOKUP($C51,'Indicadores Financeiros'!$A$107:$J$115,9,FALSE)+VLOOKUP('Relatório Custo'!$C51,'Indicadores Financeiros'!$A$107:$J$115,10,FALSE)+('Indicadores Financeiros'!$J$87*'Relatório Custo'!$H51)))))</f>
        <v>0</v>
      </c>
      <c r="P51" s="48">
        <f>ROUND((L51+M51+N51+O51)*VLOOKUP($C51,'Indicadores Financeiros'!$A$107:$M$115,5,FALSE),2)</f>
        <v>0</v>
      </c>
      <c r="Q51" s="74">
        <f>SUM(L51:P51)</f>
        <v>0</v>
      </c>
      <c r="R51" s="74">
        <f>ROUND(Q51*G51,2)</f>
        <v>0</v>
      </c>
      <c r="S51" s="205">
        <f t="shared" ref="S51:S53" si="113">ROUND(R51/IF(OR(E51="Posto/Hora",E51="Posto/hora extra"),220,H51*IF(G51=2,G51,1)),2)</f>
        <v>0</v>
      </c>
      <c r="T51" s="46">
        <f>VLOOKUP($A51,'Indicadores Financeiros'!$A$119:$J$241,8,FALSE)</f>
        <v>3.09E-2</v>
      </c>
      <c r="U51" s="76">
        <f>ROUND(S51*(1+T51),2)</f>
        <v>0</v>
      </c>
      <c r="V51" s="24">
        <f t="shared" si="5"/>
        <v>0</v>
      </c>
      <c r="W51" s="84">
        <f>V51*('Indicadores Financeiros'!$F$13-F51+1)</f>
        <v>0</v>
      </c>
      <c r="X51" s="20"/>
      <c r="Y51" s="106">
        <f>IF(AND(C51=680027,E51="posto/dia líder"),ROUND(('Indicadores Financeiros'!$J$91+'Indicadores Financeiros'!$J$92+'Indicadores Financeiros'!$J$96)*'Relatório Custo'!G51*'Relatório Custo'!J51,2),ROUND(IF(E51="posto/dia",(IF(VLOOKUP($C51,'Indicadores Financeiros'!$A$107:$J$111,4,FALSE)="S",'Indicadores Financeiros'!$J$91+'Indicadores Financeiros'!$J$92+'Indicadores Financeiros'!$J$93+'Indicadores Financeiros'!$J$94+'Indicadores Financeiros'!$J$95,'Indicadores Financeiros'!$J$91+'Indicadores Financeiros'!$J$92)),0)*G51*J51,2))</f>
        <v>0</v>
      </c>
      <c r="Z51" s="42">
        <f>IF(OR(E51="posto/dia",E51="posto/dia líder"),'Indicadores Financeiros'!$J$70,0)</f>
        <v>0.31359999999999999</v>
      </c>
      <c r="AA51" s="41">
        <f t="shared" si="20"/>
        <v>0</v>
      </c>
      <c r="AB51" s="25"/>
      <c r="AC51" s="23">
        <f>IF(E51="posto/dia",ROUND((ROUND(((VLOOKUP($A51,'Indicadores Financeiros'!$A$119:$J$241,9,FALSE)*H51)-ROUND(('Indicadores Financeiros'!$J$91*6%),2))/H51,2)+'Indicadores Financeiros'!$J$103+ROUND(VLOOKUP($C51,'Indicadores Financeiros'!$A$107:$J$111,9,FALSE)/H51,2)+ROUND(((L51*'Indicadores Financeiros'!$J$60)/H51),2))*(1+T51),2),0)</f>
        <v>0</v>
      </c>
      <c r="AD51" s="23">
        <f>IF(OR(E51="Posto/Dia",E51="Posto/Dia Líder"),ROUND(U51/IF(OR(C51=680010,C51=680023),600,720),2),0)</f>
        <v>0</v>
      </c>
      <c r="AE51" s="117"/>
      <c r="AF51" s="117"/>
      <c r="AG51" s="117"/>
      <c r="AH51" s="31"/>
      <c r="AI51" s="31"/>
      <c r="AJ51" s="31"/>
      <c r="AK51" s="31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5"/>
      <c r="BK51" s="25"/>
      <c r="BL51" s="25"/>
      <c r="BM51" s="25"/>
      <c r="BN51" s="25"/>
      <c r="BO51" s="25"/>
      <c r="BP51" s="25"/>
      <c r="BQ51" s="25"/>
      <c r="BR51" s="25"/>
      <c r="BS51" s="25"/>
      <c r="BT51" s="25"/>
      <c r="BU51" s="25"/>
      <c r="BV51" s="25"/>
      <c r="BW51" s="25"/>
      <c r="BX51" s="25"/>
      <c r="BY51" s="25"/>
      <c r="BZ51" s="25"/>
      <c r="CA51" s="25"/>
      <c r="CB51" s="25"/>
      <c r="CC51" s="25"/>
      <c r="CD51" s="25"/>
      <c r="CE51" s="25"/>
      <c r="CF51" s="25"/>
      <c r="CG51" s="25"/>
      <c r="CH51" s="25"/>
      <c r="CI51" s="25"/>
      <c r="CJ51" s="25"/>
      <c r="CK51" s="25"/>
      <c r="CL51" s="25"/>
      <c r="CM51" s="25"/>
      <c r="CN51" s="25"/>
      <c r="CO51" s="25"/>
      <c r="CP51" s="25"/>
      <c r="CQ51" s="25"/>
      <c r="CR51" s="25"/>
      <c r="CS51" s="25"/>
      <c r="CT51" s="25"/>
      <c r="CU51" s="25"/>
      <c r="CV51" s="25"/>
      <c r="CW51" s="25"/>
      <c r="CX51" s="25"/>
      <c r="CY51" s="25"/>
      <c r="CZ51" s="25"/>
      <c r="DA51" s="25"/>
      <c r="DB51" s="25"/>
      <c r="DC51" s="25"/>
      <c r="DD51" s="25"/>
      <c r="DE51" s="25"/>
      <c r="DF51" s="25"/>
      <c r="DG51" s="25"/>
      <c r="DH51" s="25"/>
      <c r="DI51" s="25"/>
      <c r="DJ51" s="25"/>
      <c r="DK51" s="25"/>
      <c r="DL51" s="25"/>
      <c r="DM51" s="25"/>
      <c r="DN51" s="25"/>
      <c r="DO51" s="25"/>
      <c r="DP51" s="25"/>
      <c r="DQ51" s="25"/>
      <c r="DR51" s="25"/>
      <c r="DS51" s="25"/>
      <c r="DT51" s="25"/>
      <c r="DU51" s="25"/>
      <c r="DV51" s="25"/>
      <c r="DW51" s="25"/>
      <c r="DX51" s="25"/>
      <c r="DY51" s="25"/>
      <c r="DZ51" s="25"/>
      <c r="EA51" s="25"/>
      <c r="EB51" s="25"/>
      <c r="EC51" s="25"/>
      <c r="ED51" s="25"/>
      <c r="EE51" s="25"/>
      <c r="EF51" s="25"/>
      <c r="EG51" s="25"/>
      <c r="EH51" s="25"/>
      <c r="EI51" s="25"/>
      <c r="EJ51" s="25"/>
      <c r="EK51" s="25"/>
      <c r="EL51" s="25"/>
      <c r="EM51" s="25"/>
      <c r="EN51" s="25"/>
      <c r="EO51" s="25"/>
      <c r="EP51" s="25"/>
      <c r="EQ51" s="25"/>
      <c r="ER51" s="25"/>
      <c r="ES51" s="25"/>
      <c r="ET51" s="25"/>
      <c r="EU51" s="25"/>
      <c r="EV51" s="25"/>
      <c r="EW51" s="25"/>
      <c r="EX51" s="25"/>
      <c r="EY51" s="25"/>
      <c r="EZ51" s="25"/>
      <c r="FA51" s="25"/>
      <c r="FB51" s="25"/>
      <c r="FC51" s="25"/>
      <c r="FD51" s="25"/>
      <c r="FE51" s="25"/>
      <c r="FF51" s="25"/>
      <c r="FG51" s="25"/>
      <c r="FH51" s="25"/>
      <c r="FI51" s="25"/>
      <c r="FJ51" s="25"/>
      <c r="FK51" s="25"/>
      <c r="FL51" s="25"/>
      <c r="FM51" s="25"/>
      <c r="FN51" s="25"/>
      <c r="FO51" s="25"/>
      <c r="FP51" s="25"/>
      <c r="FQ51" s="25"/>
      <c r="FR51" s="25"/>
      <c r="FS51" s="25"/>
      <c r="FT51" s="25"/>
      <c r="FU51" s="25"/>
      <c r="FV51" s="25"/>
      <c r="FW51" s="25"/>
      <c r="FX51" s="25"/>
      <c r="FY51" s="25"/>
      <c r="FZ51" s="25"/>
      <c r="GA51" s="25"/>
      <c r="GB51" s="25"/>
      <c r="GC51" s="25"/>
      <c r="GD51" s="25"/>
      <c r="GE51" s="25"/>
      <c r="GF51" s="25"/>
      <c r="GG51" s="25"/>
      <c r="GH51" s="25"/>
      <c r="GI51" s="25"/>
      <c r="GJ51" s="25"/>
      <c r="GK51" s="25"/>
      <c r="GL51" s="25"/>
      <c r="GM51" s="25"/>
      <c r="GN51" s="25"/>
      <c r="GO51" s="25"/>
      <c r="GP51" s="25"/>
      <c r="GQ51" s="25"/>
      <c r="GR51" s="25"/>
      <c r="GS51" s="25"/>
      <c r="GT51" s="25"/>
      <c r="GU51" s="25"/>
      <c r="GV51" s="25"/>
      <c r="GW51" s="25"/>
      <c r="GX51" s="25"/>
      <c r="GY51" s="25"/>
      <c r="GZ51" s="25"/>
      <c r="HA51" s="25"/>
      <c r="HB51" s="25"/>
      <c r="HC51" s="25"/>
      <c r="HD51" s="25"/>
      <c r="HE51" s="25"/>
      <c r="HF51" s="25"/>
      <c r="HG51" s="25"/>
      <c r="HH51" s="25"/>
      <c r="HI51" s="25"/>
      <c r="HJ51" s="25"/>
      <c r="HK51" s="25"/>
      <c r="HL51" s="25"/>
      <c r="HM51" s="25"/>
      <c r="HN51" s="25"/>
      <c r="HO51" s="25"/>
      <c r="HP51" s="25"/>
      <c r="HQ51" s="25"/>
      <c r="HR51" s="25"/>
      <c r="HS51" s="25"/>
      <c r="HT51" s="25"/>
      <c r="HU51" s="25"/>
      <c r="HV51" s="25"/>
      <c r="HW51" s="25"/>
      <c r="HX51" s="25"/>
      <c r="HY51" s="25"/>
      <c r="HZ51" s="25"/>
      <c r="IA51" s="25"/>
      <c r="IB51" s="25"/>
      <c r="IC51" s="25"/>
      <c r="ID51" s="25"/>
      <c r="IE51" s="25"/>
      <c r="IF51" s="25"/>
      <c r="IG51" s="25"/>
      <c r="IH51" s="25"/>
      <c r="II51" s="25"/>
      <c r="IJ51" s="25"/>
      <c r="IK51" s="25"/>
      <c r="IL51" s="25"/>
      <c r="IM51" s="25"/>
      <c r="IN51" s="25"/>
      <c r="IO51" s="25"/>
      <c r="IP51" s="25"/>
      <c r="IQ51" s="25"/>
      <c r="IR51" s="25"/>
      <c r="IS51" s="25"/>
      <c r="IT51" s="25"/>
      <c r="IU51" s="25"/>
      <c r="IV51" s="25"/>
      <c r="IW51" s="25"/>
      <c r="IX51" s="25"/>
      <c r="IY51" s="25"/>
      <c r="IZ51" s="25"/>
      <c r="JA51" s="25"/>
      <c r="JB51" s="25"/>
      <c r="JC51" s="25"/>
      <c r="JD51" s="25"/>
      <c r="JE51" s="25"/>
      <c r="JF51" s="25"/>
      <c r="JG51" s="25"/>
      <c r="JH51" s="25"/>
      <c r="JI51" s="25"/>
      <c r="JJ51" s="25"/>
      <c r="JK51" s="25"/>
      <c r="JL51" s="25"/>
      <c r="JM51" s="25"/>
      <c r="JN51" s="25"/>
      <c r="JO51" s="25"/>
      <c r="JP51" s="25"/>
      <c r="JQ51" s="25"/>
      <c r="JR51" s="25"/>
      <c r="JS51" s="25"/>
      <c r="JT51" s="25"/>
      <c r="JU51" s="25"/>
      <c r="JV51" s="25"/>
      <c r="JW51" s="25"/>
      <c r="JX51" s="25"/>
      <c r="JY51" s="25"/>
      <c r="JZ51" s="25"/>
      <c r="KA51" s="25"/>
      <c r="KB51" s="25"/>
      <c r="KC51" s="25"/>
      <c r="KD51" s="25"/>
      <c r="KE51" s="25"/>
      <c r="KF51" s="25"/>
      <c r="KG51" s="25"/>
      <c r="KH51" s="25"/>
      <c r="KI51" s="25"/>
      <c r="KJ51" s="25"/>
      <c r="KK51" s="25"/>
      <c r="KL51" s="25"/>
      <c r="KM51" s="25"/>
      <c r="KN51" s="25"/>
      <c r="KO51" s="25"/>
      <c r="KP51" s="25"/>
      <c r="KQ51" s="25"/>
      <c r="KR51" s="25"/>
      <c r="KS51" s="25"/>
      <c r="KT51" s="25"/>
      <c r="KU51" s="25"/>
      <c r="KV51" s="25"/>
      <c r="KW51" s="25"/>
      <c r="KX51" s="25"/>
      <c r="KY51" s="25"/>
      <c r="KZ51" s="25"/>
      <c r="LA51" s="25"/>
      <c r="LB51" s="25"/>
      <c r="LC51" s="25"/>
      <c r="LD51" s="25"/>
      <c r="LE51" s="25"/>
      <c r="LF51" s="25"/>
      <c r="LG51" s="25"/>
      <c r="LH51" s="25"/>
      <c r="LI51" s="25"/>
      <c r="LJ51" s="25"/>
      <c r="LK51" s="25"/>
      <c r="LL51" s="25"/>
      <c r="LM51" s="25"/>
      <c r="LN51" s="25"/>
      <c r="LO51" s="25"/>
      <c r="LP51" s="25"/>
      <c r="LQ51" s="25"/>
      <c r="LR51" s="25"/>
      <c r="LS51" s="25"/>
      <c r="LT51" s="25"/>
      <c r="LU51" s="25"/>
      <c r="LV51" s="25"/>
      <c r="LW51" s="25"/>
      <c r="LX51" s="25"/>
      <c r="LY51" s="25"/>
      <c r="LZ51" s="25"/>
      <c r="MA51" s="25"/>
      <c r="MB51" s="25"/>
      <c r="MC51" s="25"/>
      <c r="MD51" s="25"/>
      <c r="ME51" s="25"/>
      <c r="MF51" s="25"/>
      <c r="MG51" s="25"/>
      <c r="MH51" s="25"/>
    </row>
    <row r="52" spans="1:346" s="26" customFormat="1" ht="36" x14ac:dyDescent="0.25">
      <c r="A52" s="21">
        <v>18</v>
      </c>
      <c r="B52" s="22" t="str">
        <f>VLOOKUP($A52,'Indicadores Financeiros'!$A$119:$J$241,2,FALSE)</f>
        <v>VALINHOS II</v>
      </c>
      <c r="C52" s="4">
        <v>680011</v>
      </c>
      <c r="D52" s="7" t="str">
        <f>VLOOKUP($C52,'Indicadores Financeiros'!$A$107:$J$115,2,FALSE)</f>
        <v>Posto de vigilante diurno - com almocista (repositor) - 12 horas - escala de 12 x 36 de segunda-feira a domingo</v>
      </c>
      <c r="E52" s="7" t="str">
        <f>VLOOKUP($C52,'Indicadores Financeiros'!$A$107:$J$115,3,FALSE)</f>
        <v>Posto/Dia</v>
      </c>
      <c r="F52" s="4">
        <f>VLOOKUP($A52,'Indicadores Financeiros'!$A$119:$J$241,10,FALSE)</f>
        <v>1</v>
      </c>
      <c r="G52" s="4">
        <f>(VLOOKUP($C52,'Indicadores Financeiros'!$A$107:$J$115,6,FALSE))</f>
        <v>2</v>
      </c>
      <c r="H52" s="201">
        <f>VLOOKUP($C52,'Indicadores Financeiros'!$A$107:$J$115,7,FALSE)</f>
        <v>15.22</v>
      </c>
      <c r="I52" s="198">
        <f>IF(OR(C52=680018,C52=680023,C52=680028,C52=680021),21,IF(OR(E52="Posto/Dia",E52="Posto/Dia Líder"),INT(VLOOKUP($C52,'Indicadores Financeiros'!$A$107:$J$115,7,FALSE)*G52)+IF(OR(E52="Posto/Dia",E52="Posto/Dia Líder"),1,0),0))</f>
        <v>31</v>
      </c>
      <c r="J52" s="118">
        <v>1</v>
      </c>
      <c r="K52" s="70">
        <f t="shared" si="17"/>
        <v>31</v>
      </c>
      <c r="L52" s="71">
        <f>ROUND((IF(VLOOKUP($C52,'Indicadores Financeiros'!$A$107:$J$115,4,FALSE)="S",'Indicadores Financeiros'!$J$91+'Indicadores Financeiros'!$J$92+'Indicadores Financeiros'!$J$93+'Indicadores Financeiros'!$J$94+IF(E52="posto/dia",'Indicadores Financeiros'!$J$95,0)+IF(E52="posto/hora extra",'Indicadores Financeiros'!$J$85*('Indicadores Financeiros'!$J$91+'Indicadores Financeiros'!$J$92+'Indicadores Financeiros'!$J$93+'Indicadores Financeiros'!$J$94),0),'Indicadores Financeiros'!$J$91+'Indicadores Financeiros'!$J$92+IF(E52="posto/dia líder",'Indicadores Financeiros'!$J$96,0)+IF(E52="posto/hora extra",'Indicadores Financeiros'!$J$85*('Indicadores Financeiros'!$J$91+'Indicadores Financeiros'!$J$92),0))),2)</f>
        <v>0</v>
      </c>
      <c r="M52" s="71">
        <f>IF(C52=680004,ROUND((L52-'Indicadores Financeiros'!$J$95)*'Indicadores Financeiros'!$J$62,2),ROUND(L52*'Indicadores Financeiros'!$J$62,2))</f>
        <v>0</v>
      </c>
      <c r="N52" s="48">
        <f>IF(OR(E52="posto/dia",E52="posto/dia líder"),ROUND('Indicadores Financeiros'!$J$98+'Indicadores Financeiros'!$J$99+'Indicadores Financeiros'!$J$101+'Indicadores Financeiros'!$J$102+ROUND(('Indicadores Financeiros'!$J$103*'Relatório Custo'!$H52),2)+'Indicadores Financeiros'!$J$100,2)+IF(ROUND((VLOOKUP($A52,'Indicadores Financeiros'!$A$119:$J$241,9,FALSE)*H52)-('Indicadores Financeiros'!$J$91*6%),2)&lt;0,0,ROUND((VLOOKUP($A52,'Indicadores Financeiros'!$A$119:$J$241,9,FALSE)*H52)-('Indicadores Financeiros'!$J$91*6%),2)),IF(E52="posto/hora",IF('Indicadores Financeiros'!$J$91=0,0,ROUND((VLOOKUP($B52,'Indicadores Financeiros'!$B$119:$I$143,8,FALSE)+'Indicadores Financeiros'!$J$103+'Indicadores Financeiros'!$J$86)*$H52,2)),0))</f>
        <v>0</v>
      </c>
      <c r="O52" s="48">
        <f>IF($E52="posto/hora extra",0,IF(OR(E52="posto/dia",E52="posto/dia líder"),VLOOKUP($C52,'Indicadores Financeiros'!$A$107:$J$115,8,FALSE)+VLOOKUP($C52,'Indicadores Financeiros'!$A$107:$J$115,9,FALSE)+VLOOKUP($C52,'Indicadores Financeiros'!$A$107:$J$115,10,FALSE),IF('Indicadores Financeiros'!$J$91=0,0,(VLOOKUP($C52,'Indicadores Financeiros'!$A$107:$J$115,9,FALSE)+VLOOKUP('Relatório Custo'!$C52,'Indicadores Financeiros'!$A$107:$J$115,10,FALSE)+('Indicadores Financeiros'!$J$87*'Relatório Custo'!$H52)))))</f>
        <v>0</v>
      </c>
      <c r="P52" s="48">
        <f>ROUND((L52+M52+N52+O52)*VLOOKUP($C52,'Indicadores Financeiros'!$A$107:$M$115,5,FALSE),2)</f>
        <v>0</v>
      </c>
      <c r="Q52" s="74">
        <f t="shared" ref="Q52" si="114">SUM(L52:P52)</f>
        <v>0</v>
      </c>
      <c r="R52" s="74">
        <f t="shared" ref="R52:R53" si="115">ROUND(Q52*G52,2)</f>
        <v>0</v>
      </c>
      <c r="S52" s="205">
        <f t="shared" si="113"/>
        <v>0</v>
      </c>
      <c r="T52" s="46">
        <f>VLOOKUP($A52,'Indicadores Financeiros'!$A$119:$J$241,8,FALSE)</f>
        <v>3.09E-2</v>
      </c>
      <c r="U52" s="76">
        <f t="shared" ref="U52" si="116">ROUND(S52*(1+T52),2)</f>
        <v>0</v>
      </c>
      <c r="V52" s="24">
        <f t="shared" si="5"/>
        <v>0</v>
      </c>
      <c r="W52" s="84">
        <f>V52*('Indicadores Financeiros'!$F$13-F52+1)</f>
        <v>0</v>
      </c>
      <c r="X52" s="20"/>
      <c r="Y52" s="106">
        <f>IF(AND(C52=680027,E52="posto/dia líder"),ROUND(('Indicadores Financeiros'!$J$91+'Indicadores Financeiros'!$J$92+'Indicadores Financeiros'!$J$96)*'Relatório Custo'!G52*'Relatório Custo'!J52,2),ROUND(IF(E52="posto/dia",(IF(VLOOKUP($C52,'Indicadores Financeiros'!$A$107:$J$111,4,FALSE)="S",'Indicadores Financeiros'!$J$91+'Indicadores Financeiros'!$J$92+'Indicadores Financeiros'!$J$93+'Indicadores Financeiros'!$J$94+'Indicadores Financeiros'!$J$95,'Indicadores Financeiros'!$J$91+'Indicadores Financeiros'!$J$92)),0)*G52*J52,2))</f>
        <v>0</v>
      </c>
      <c r="Z52" s="42">
        <f>IF(OR(E52="posto/dia",E52="posto/dia líder"),'Indicadores Financeiros'!$J$70,0)</f>
        <v>0.31359999999999999</v>
      </c>
      <c r="AA52" s="41">
        <f t="shared" si="20"/>
        <v>0</v>
      </c>
      <c r="AB52" s="25"/>
      <c r="AC52" s="23">
        <f>IF(E52="posto/dia",ROUND((ROUND(((VLOOKUP($A52,'Indicadores Financeiros'!$A$119:$J$241,9,FALSE)*H52)-ROUND(('Indicadores Financeiros'!$J$91*6%),2))/H52,2)+ROUND('Indicadores Financeiros'!$J$103,2)+ROUND(VLOOKUP($C52,'Indicadores Financeiros'!$A$107:$J$111,9,FALSE)/H52,2)+ROUND((L52*'Indicadores Financeiros'!$J$60/H52),2))*(1+T52),2),0)</f>
        <v>0</v>
      </c>
      <c r="AD52" s="23">
        <f t="shared" si="6"/>
        <v>0</v>
      </c>
      <c r="AE52" s="117"/>
      <c r="AF52" s="117"/>
      <c r="AG52" s="117"/>
      <c r="AH52" s="31"/>
      <c r="AI52" s="31"/>
      <c r="AJ52" s="31"/>
      <c r="AK52" s="31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5"/>
      <c r="BK52" s="25"/>
      <c r="BL52" s="25"/>
      <c r="BM52" s="25"/>
      <c r="BN52" s="25"/>
      <c r="BO52" s="25"/>
      <c r="BP52" s="25"/>
      <c r="BQ52" s="25"/>
      <c r="BR52" s="25"/>
      <c r="BS52" s="25"/>
      <c r="BT52" s="25"/>
      <c r="BU52" s="25"/>
      <c r="BV52" s="25"/>
      <c r="BW52" s="25"/>
      <c r="BX52" s="25"/>
      <c r="BY52" s="25"/>
      <c r="BZ52" s="25"/>
      <c r="CA52" s="25"/>
      <c r="CB52" s="25"/>
      <c r="CC52" s="25"/>
      <c r="CD52" s="25"/>
      <c r="CE52" s="25"/>
      <c r="CF52" s="25"/>
      <c r="CG52" s="25"/>
      <c r="CH52" s="25"/>
      <c r="CI52" s="25"/>
      <c r="CJ52" s="25"/>
      <c r="CK52" s="25"/>
      <c r="CL52" s="25"/>
      <c r="CM52" s="25"/>
      <c r="CN52" s="25"/>
      <c r="CO52" s="25"/>
      <c r="CP52" s="25"/>
      <c r="CQ52" s="25"/>
      <c r="CR52" s="25"/>
      <c r="CS52" s="25"/>
      <c r="CT52" s="25"/>
      <c r="CU52" s="25"/>
      <c r="CV52" s="25"/>
      <c r="CW52" s="25"/>
      <c r="CX52" s="25"/>
      <c r="CY52" s="25"/>
      <c r="CZ52" s="25"/>
      <c r="DA52" s="25"/>
      <c r="DB52" s="25"/>
      <c r="DC52" s="25"/>
      <c r="DD52" s="25"/>
      <c r="DE52" s="25"/>
      <c r="DF52" s="25"/>
      <c r="DG52" s="25"/>
      <c r="DH52" s="25"/>
      <c r="DI52" s="25"/>
      <c r="DJ52" s="25"/>
      <c r="DK52" s="25"/>
      <c r="DL52" s="25"/>
      <c r="DM52" s="25"/>
      <c r="DN52" s="25"/>
      <c r="DO52" s="25"/>
      <c r="DP52" s="25"/>
      <c r="DQ52" s="25"/>
      <c r="DR52" s="25"/>
      <c r="DS52" s="25"/>
      <c r="DT52" s="25"/>
      <c r="DU52" s="25"/>
      <c r="DV52" s="25"/>
      <c r="DW52" s="25"/>
      <c r="DX52" s="25"/>
      <c r="DY52" s="25"/>
      <c r="DZ52" s="25"/>
      <c r="EA52" s="25"/>
      <c r="EB52" s="25"/>
      <c r="EC52" s="25"/>
      <c r="ED52" s="25"/>
      <c r="EE52" s="25"/>
      <c r="EF52" s="25"/>
      <c r="EG52" s="25"/>
      <c r="EH52" s="25"/>
      <c r="EI52" s="25"/>
      <c r="EJ52" s="25"/>
      <c r="EK52" s="25"/>
      <c r="EL52" s="25"/>
      <c r="EM52" s="25"/>
      <c r="EN52" s="25"/>
      <c r="EO52" s="25"/>
      <c r="EP52" s="25"/>
      <c r="EQ52" s="25"/>
      <c r="ER52" s="25"/>
      <c r="ES52" s="25"/>
      <c r="ET52" s="25"/>
      <c r="EU52" s="25"/>
      <c r="EV52" s="25"/>
      <c r="EW52" s="25"/>
      <c r="EX52" s="25"/>
      <c r="EY52" s="25"/>
      <c r="EZ52" s="25"/>
      <c r="FA52" s="25"/>
      <c r="FB52" s="25"/>
      <c r="FC52" s="25"/>
      <c r="FD52" s="25"/>
      <c r="FE52" s="25"/>
      <c r="FF52" s="25"/>
      <c r="FG52" s="25"/>
      <c r="FH52" s="25"/>
      <c r="FI52" s="25"/>
      <c r="FJ52" s="25"/>
      <c r="FK52" s="25"/>
      <c r="FL52" s="25"/>
      <c r="FM52" s="25"/>
      <c r="FN52" s="25"/>
      <c r="FO52" s="25"/>
      <c r="FP52" s="25"/>
      <c r="FQ52" s="25"/>
      <c r="FR52" s="25"/>
      <c r="FS52" s="25"/>
      <c r="FT52" s="25"/>
      <c r="FU52" s="25"/>
      <c r="FV52" s="25"/>
      <c r="FW52" s="25"/>
      <c r="FX52" s="25"/>
      <c r="FY52" s="25"/>
      <c r="FZ52" s="25"/>
      <c r="GA52" s="25"/>
      <c r="GB52" s="25"/>
      <c r="GC52" s="25"/>
      <c r="GD52" s="25"/>
      <c r="GE52" s="25"/>
      <c r="GF52" s="25"/>
      <c r="GG52" s="25"/>
      <c r="GH52" s="25"/>
      <c r="GI52" s="25"/>
      <c r="GJ52" s="25"/>
      <c r="GK52" s="25"/>
      <c r="GL52" s="25"/>
      <c r="GM52" s="25"/>
      <c r="GN52" s="25"/>
      <c r="GO52" s="25"/>
      <c r="GP52" s="25"/>
      <c r="GQ52" s="25"/>
      <c r="GR52" s="25"/>
      <c r="GS52" s="25"/>
      <c r="GT52" s="25"/>
      <c r="GU52" s="25"/>
      <c r="GV52" s="25"/>
      <c r="GW52" s="25"/>
      <c r="GX52" s="25"/>
      <c r="GY52" s="25"/>
      <c r="GZ52" s="25"/>
      <c r="HA52" s="25"/>
      <c r="HB52" s="25"/>
      <c r="HC52" s="25"/>
      <c r="HD52" s="25"/>
      <c r="HE52" s="25"/>
      <c r="HF52" s="25"/>
      <c r="HG52" s="25"/>
      <c r="HH52" s="25"/>
      <c r="HI52" s="25"/>
      <c r="HJ52" s="25"/>
      <c r="HK52" s="25"/>
      <c r="HL52" s="25"/>
      <c r="HM52" s="25"/>
      <c r="HN52" s="25"/>
      <c r="HO52" s="25"/>
      <c r="HP52" s="25"/>
      <c r="HQ52" s="25"/>
      <c r="HR52" s="25"/>
      <c r="HS52" s="25"/>
      <c r="HT52" s="25"/>
      <c r="HU52" s="25"/>
      <c r="HV52" s="25"/>
      <c r="HW52" s="25"/>
      <c r="HX52" s="25"/>
      <c r="HY52" s="25"/>
      <c r="HZ52" s="25"/>
      <c r="IA52" s="25"/>
      <c r="IB52" s="25"/>
      <c r="IC52" s="25"/>
      <c r="ID52" s="25"/>
      <c r="IE52" s="25"/>
      <c r="IF52" s="25"/>
      <c r="IG52" s="25"/>
      <c r="IH52" s="25"/>
      <c r="II52" s="25"/>
      <c r="IJ52" s="25"/>
      <c r="IK52" s="25"/>
      <c r="IL52" s="25"/>
      <c r="IM52" s="25"/>
      <c r="IN52" s="25"/>
      <c r="IO52" s="25"/>
      <c r="IP52" s="25"/>
      <c r="IQ52" s="25"/>
      <c r="IR52" s="25"/>
      <c r="IS52" s="25"/>
      <c r="IT52" s="25"/>
      <c r="IU52" s="25"/>
      <c r="IV52" s="25"/>
      <c r="IW52" s="25"/>
      <c r="IX52" s="25"/>
      <c r="IY52" s="25"/>
      <c r="IZ52" s="25"/>
      <c r="JA52" s="25"/>
      <c r="JB52" s="25"/>
      <c r="JC52" s="25"/>
      <c r="JD52" s="25"/>
      <c r="JE52" s="25"/>
      <c r="JF52" s="25"/>
      <c r="JG52" s="25"/>
      <c r="JH52" s="25"/>
      <c r="JI52" s="25"/>
      <c r="JJ52" s="25"/>
      <c r="JK52" s="25"/>
      <c r="JL52" s="25"/>
      <c r="JM52" s="25"/>
      <c r="JN52" s="25"/>
      <c r="JO52" s="25"/>
      <c r="JP52" s="25"/>
      <c r="JQ52" s="25"/>
      <c r="JR52" s="25"/>
      <c r="JS52" s="25"/>
      <c r="JT52" s="25"/>
      <c r="JU52" s="25"/>
      <c r="JV52" s="25"/>
      <c r="JW52" s="25"/>
      <c r="JX52" s="25"/>
      <c r="JY52" s="25"/>
      <c r="JZ52" s="25"/>
      <c r="KA52" s="25"/>
      <c r="KB52" s="25"/>
      <c r="KC52" s="25"/>
      <c r="KD52" s="25"/>
      <c r="KE52" s="25"/>
      <c r="KF52" s="25"/>
      <c r="KG52" s="25"/>
      <c r="KH52" s="25"/>
      <c r="KI52" s="25"/>
      <c r="KJ52" s="25"/>
      <c r="KK52" s="25"/>
      <c r="KL52" s="25"/>
      <c r="KM52" s="25"/>
      <c r="KN52" s="25"/>
      <c r="KO52" s="25"/>
      <c r="KP52" s="25"/>
      <c r="KQ52" s="25"/>
      <c r="KR52" s="25"/>
      <c r="KS52" s="25"/>
      <c r="KT52" s="25"/>
      <c r="KU52" s="25"/>
      <c r="KV52" s="25"/>
      <c r="KW52" s="25"/>
      <c r="KX52" s="25"/>
      <c r="KY52" s="25"/>
      <c r="KZ52" s="25"/>
      <c r="LA52" s="25"/>
      <c r="LB52" s="25"/>
      <c r="LC52" s="25"/>
      <c r="LD52" s="25"/>
      <c r="LE52" s="25"/>
      <c r="LF52" s="25"/>
      <c r="LG52" s="25"/>
      <c r="LH52" s="25"/>
      <c r="LI52" s="25"/>
      <c r="LJ52" s="25"/>
      <c r="LK52" s="25"/>
      <c r="LL52" s="25"/>
      <c r="LM52" s="25"/>
      <c r="LN52" s="25"/>
      <c r="LO52" s="25"/>
      <c r="LP52" s="25"/>
      <c r="LQ52" s="25"/>
      <c r="LR52" s="25"/>
      <c r="LS52" s="25"/>
      <c r="LT52" s="25"/>
      <c r="LU52" s="25"/>
      <c r="LV52" s="25"/>
      <c r="LW52" s="25"/>
      <c r="LX52" s="25"/>
      <c r="LY52" s="25"/>
      <c r="LZ52" s="25"/>
      <c r="MA52" s="25"/>
      <c r="MB52" s="25"/>
      <c r="MC52" s="25"/>
      <c r="MD52" s="25"/>
      <c r="ME52" s="25"/>
      <c r="MF52" s="25"/>
      <c r="MG52" s="25"/>
      <c r="MH52" s="25"/>
    </row>
    <row r="53" spans="1:346" s="26" customFormat="1" ht="36" x14ac:dyDescent="0.25">
      <c r="A53" s="21">
        <v>19</v>
      </c>
      <c r="B53" s="22" t="str">
        <f>VLOOKUP($A53,'Indicadores Financeiros'!$A$119:$J$241,2,FALSE)</f>
        <v>VALINHOS III</v>
      </c>
      <c r="C53" s="4">
        <v>680018</v>
      </c>
      <c r="D53" s="7" t="str">
        <f>VLOOKUP($C53,'Indicadores Financeiros'!$A$107:$J$115,2,FALSE)</f>
        <v>Posto de vigilante diurno - com almocista (repositor) - 44 horas semanais de segunda a sexta-feira - arma não letal</v>
      </c>
      <c r="E53" s="7" t="str">
        <f>VLOOKUP($C53,'Indicadores Financeiros'!$A$107:$J$115,3,FALSE)</f>
        <v>Posto/Dia</v>
      </c>
      <c r="F53" s="4">
        <f>VLOOKUP($A53,'Indicadores Financeiros'!$A$119:$J$241,10,FALSE)</f>
        <v>1</v>
      </c>
      <c r="G53" s="4">
        <f>(VLOOKUP($C53,'Indicadores Financeiros'!$A$107:$J$115,6,FALSE))</f>
        <v>1</v>
      </c>
      <c r="H53" s="201">
        <f>VLOOKUP($C53,'Indicadores Financeiros'!$A$107:$J$115,7,FALSE)</f>
        <v>21</v>
      </c>
      <c r="I53" s="198">
        <f>IF(OR(C53=680018,C53=680023,C53=680028,C53=680021),21,IF(OR(E53="Posto/Dia",E53="Posto/Dia Líder"),INT(VLOOKUP($C53,'Indicadores Financeiros'!$A$107:$J$115,7,FALSE)*G53)+IF(OR(E53="Posto/Dia",E53="Posto/Dia Líder"),1,0),0))</f>
        <v>21</v>
      </c>
      <c r="J53" s="118">
        <v>1</v>
      </c>
      <c r="K53" s="70">
        <f t="shared" ref="K53:K56" si="117">IF(OR(E53="Posto/Dia",E53="Posto/Dia Líder"),I53*J53,J53)</f>
        <v>21</v>
      </c>
      <c r="L53" s="71">
        <f>ROUND((IF(VLOOKUP($C53,'Indicadores Financeiros'!$A$107:$J$115,4,FALSE)="S",'Indicadores Financeiros'!$J$91+'Indicadores Financeiros'!$J$92+'Indicadores Financeiros'!$J$93+'Indicadores Financeiros'!$J$94+IF(E53="posto/dia",'Indicadores Financeiros'!$J$95,0)+IF(E53="posto/hora extra",'Indicadores Financeiros'!$J$85*('Indicadores Financeiros'!$J$91+'Indicadores Financeiros'!$J$92+'Indicadores Financeiros'!$J$93+'Indicadores Financeiros'!$J$94),0),'Indicadores Financeiros'!$J$91+'Indicadores Financeiros'!$J$92+IF(E53="posto/dia líder",'Indicadores Financeiros'!$J$96,0)+IF(E53="posto/hora extra",'Indicadores Financeiros'!$J$85*('Indicadores Financeiros'!$J$91+'Indicadores Financeiros'!$J$92),0))),2)</f>
        <v>0</v>
      </c>
      <c r="M53" s="71">
        <f>IF(C53=680004,ROUND((L53-'Indicadores Financeiros'!$J$95)*'Indicadores Financeiros'!$J$62,2),ROUND(L53*'Indicadores Financeiros'!$J$62,2))</f>
        <v>0</v>
      </c>
      <c r="N53" s="48">
        <f>IF(OR(E53="posto/dia",E53="posto/dia líder"),ROUND('Indicadores Financeiros'!$J$98+'Indicadores Financeiros'!$J$99+'Indicadores Financeiros'!$J$101+'Indicadores Financeiros'!$J$102+ROUND(('Indicadores Financeiros'!$J$103*'Relatório Custo'!$H53),2)+'Indicadores Financeiros'!$J$100,2)+IF(ROUND((VLOOKUP($A53,'Indicadores Financeiros'!$A$119:$J$241,9,FALSE)*H53)-('Indicadores Financeiros'!$J$91*6%),2)&lt;0,0,ROUND((VLOOKUP($A53,'Indicadores Financeiros'!$A$119:$J$241,9,FALSE)*H53)-('Indicadores Financeiros'!$J$91*6%),2)),IF(E53="posto/hora",IF('Indicadores Financeiros'!$J$91=0,0,ROUND((VLOOKUP($B53,'Indicadores Financeiros'!$B$119:$I$143,8,FALSE)+'Indicadores Financeiros'!$J$103+'Indicadores Financeiros'!$J$86)*$H53,2)),0))</f>
        <v>0</v>
      </c>
      <c r="O53" s="48">
        <f>IF($E53="posto/hora extra",0,IF(OR(E53="posto/dia",E53="posto/dia líder"),VLOOKUP($C53,'Indicadores Financeiros'!$A$107:$J$115,8,FALSE)+VLOOKUP($C53,'Indicadores Financeiros'!$A$107:$J$115,9,FALSE)+VLOOKUP($C53,'Indicadores Financeiros'!$A$107:$J$115,10,FALSE),IF('Indicadores Financeiros'!$J$91=0,0,(VLOOKUP($C53,'Indicadores Financeiros'!$A$107:$J$115,9,FALSE)+VLOOKUP('Relatório Custo'!$C53,'Indicadores Financeiros'!$A$107:$J$115,10,FALSE)+('Indicadores Financeiros'!$J$87*'Relatório Custo'!$H53)))))</f>
        <v>0</v>
      </c>
      <c r="P53" s="48">
        <f>ROUND((L53+M53+N53+O53)*VLOOKUP($C53,'Indicadores Financeiros'!$A$107:$M$115,5,FALSE),2)</f>
        <v>0</v>
      </c>
      <c r="Q53" s="74">
        <f t="shared" ref="Q53" si="118">SUM(L53:P53)</f>
        <v>0</v>
      </c>
      <c r="R53" s="74">
        <f t="shared" si="115"/>
        <v>0</v>
      </c>
      <c r="S53" s="205">
        <f t="shared" si="113"/>
        <v>0</v>
      </c>
      <c r="T53" s="46">
        <f>VLOOKUP($A53,'Indicadores Financeiros'!$A$119:$J$241,8,FALSE)</f>
        <v>3.09E-2</v>
      </c>
      <c r="U53" s="76">
        <f t="shared" ref="U53" si="119">ROUND(S53*(1+T53),2)</f>
        <v>0</v>
      </c>
      <c r="V53" s="24">
        <f t="shared" ref="V53:V60" si="120">ROUND(K53*U53,2)</f>
        <v>0</v>
      </c>
      <c r="W53" s="84">
        <f>V53*('Indicadores Financeiros'!$F$13-F53+1)</f>
        <v>0</v>
      </c>
      <c r="X53" s="20"/>
      <c r="Y53" s="106">
        <f>IF(AND(C53=680027,E53="posto/dia líder"),ROUND(('Indicadores Financeiros'!$J$91+'Indicadores Financeiros'!$J$92+'Indicadores Financeiros'!$J$96)*'Relatório Custo'!G53*'Relatório Custo'!J53,2),ROUND(IF(E53="posto/dia",(IF(VLOOKUP($C53,'Indicadores Financeiros'!$A$107:$J$111,4,FALSE)="S",'Indicadores Financeiros'!$J$91+'Indicadores Financeiros'!$J$92+'Indicadores Financeiros'!$J$93+'Indicadores Financeiros'!$J$94+'Indicadores Financeiros'!$J$95,'Indicadores Financeiros'!$J$91+'Indicadores Financeiros'!$J$92)),0)*G53*J53,2))</f>
        <v>0</v>
      </c>
      <c r="Z53" s="42">
        <f>IF(OR(E53="posto/dia",E53="posto/dia líder"),'Indicadores Financeiros'!$J$70,0)</f>
        <v>0.31359999999999999</v>
      </c>
      <c r="AA53" s="41">
        <f t="shared" ref="AA53:AA56" si="121">ROUND(Y53*$Z53,2)</f>
        <v>0</v>
      </c>
      <c r="AB53" s="25"/>
      <c r="AC53" s="23">
        <f>IF(E53="posto/dia",ROUND((ROUND(((VLOOKUP($A53,'Indicadores Financeiros'!$A$119:$J$241,9,FALSE)*H53)-ROUND(('Indicadores Financeiros'!$J$91*6%),2))/H53,2)+ROUND('Indicadores Financeiros'!$J$103,2)+ROUND(VLOOKUP($C53,'Indicadores Financeiros'!$A$107:$J$111,9,FALSE)/H53,2)+ROUND((L53*'Indicadores Financeiros'!$J$60/H53),2))*(1+T53),2),0)</f>
        <v>0</v>
      </c>
      <c r="AD53" s="23">
        <f t="shared" ref="AD53" si="122">IF(OR(E53="Posto/Dia",E53="Posto/Dia Líder"),ROUND(U53/IF(OR(C53=680010,C53=680023),600,720),2),0)</f>
        <v>0</v>
      </c>
      <c r="AE53" s="117"/>
      <c r="AF53" s="117"/>
      <c r="AG53" s="117"/>
      <c r="AH53" s="31"/>
      <c r="AI53" s="31"/>
      <c r="AJ53" s="31"/>
      <c r="AK53" s="31" t="e">
        <f>#REF!*(1+#REF!)</f>
        <v>#REF!</v>
      </c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25"/>
      <c r="CC53" s="25"/>
      <c r="CD53" s="25"/>
      <c r="CE53" s="25"/>
      <c r="CF53" s="25"/>
      <c r="CG53" s="25"/>
      <c r="CH53" s="25"/>
      <c r="CI53" s="25"/>
      <c r="CJ53" s="25"/>
      <c r="CK53" s="25"/>
      <c r="CL53" s="25"/>
      <c r="CM53" s="25"/>
      <c r="CN53" s="25"/>
      <c r="CO53" s="25"/>
      <c r="CP53" s="25"/>
      <c r="CQ53" s="25"/>
      <c r="CR53" s="25"/>
      <c r="CS53" s="25"/>
      <c r="CT53" s="25"/>
      <c r="CU53" s="25"/>
      <c r="CV53" s="25"/>
      <c r="CW53" s="25"/>
      <c r="CX53" s="25"/>
      <c r="CY53" s="25"/>
      <c r="CZ53" s="25"/>
      <c r="DA53" s="25"/>
      <c r="DB53" s="25"/>
      <c r="DC53" s="25"/>
      <c r="DD53" s="25"/>
      <c r="DE53" s="25"/>
      <c r="DF53" s="25"/>
      <c r="DG53" s="25"/>
      <c r="DH53" s="25"/>
      <c r="DI53" s="25"/>
      <c r="DJ53" s="25"/>
      <c r="DK53" s="25"/>
      <c r="DL53" s="25"/>
      <c r="DM53" s="25"/>
      <c r="DN53" s="25"/>
      <c r="DO53" s="25"/>
      <c r="DP53" s="25"/>
      <c r="DQ53" s="25"/>
      <c r="DR53" s="25"/>
      <c r="DS53" s="25"/>
      <c r="DT53" s="25"/>
      <c r="DU53" s="25"/>
      <c r="DV53" s="25"/>
      <c r="DW53" s="25"/>
      <c r="DX53" s="25"/>
      <c r="DY53" s="25"/>
      <c r="DZ53" s="25"/>
      <c r="EA53" s="25"/>
      <c r="EB53" s="25"/>
      <c r="EC53" s="25"/>
      <c r="ED53" s="25"/>
      <c r="EE53" s="25"/>
      <c r="EF53" s="25"/>
      <c r="EG53" s="25"/>
      <c r="EH53" s="25"/>
      <c r="EI53" s="25"/>
      <c r="EJ53" s="25"/>
      <c r="EK53" s="25"/>
      <c r="EL53" s="25"/>
      <c r="EM53" s="25"/>
      <c r="EN53" s="25"/>
      <c r="EO53" s="25"/>
      <c r="EP53" s="25"/>
      <c r="EQ53" s="25"/>
      <c r="ER53" s="25"/>
      <c r="ES53" s="25"/>
      <c r="ET53" s="25"/>
      <c r="EU53" s="25"/>
      <c r="EV53" s="25"/>
      <c r="EW53" s="25"/>
      <c r="EX53" s="25"/>
      <c r="EY53" s="25"/>
      <c r="EZ53" s="25"/>
      <c r="FA53" s="25"/>
      <c r="FB53" s="25"/>
      <c r="FC53" s="25"/>
      <c r="FD53" s="25"/>
      <c r="FE53" s="25"/>
      <c r="FF53" s="25"/>
      <c r="FG53" s="25"/>
      <c r="FH53" s="25"/>
      <c r="FI53" s="25"/>
      <c r="FJ53" s="25"/>
      <c r="FK53" s="25"/>
      <c r="FL53" s="25"/>
      <c r="FM53" s="25"/>
      <c r="FN53" s="25"/>
      <c r="FO53" s="25"/>
      <c r="FP53" s="25"/>
      <c r="FQ53" s="25"/>
      <c r="FR53" s="25"/>
      <c r="FS53" s="25"/>
      <c r="FT53" s="25"/>
      <c r="FU53" s="25"/>
      <c r="FV53" s="25"/>
      <c r="FW53" s="25"/>
      <c r="FX53" s="25"/>
      <c r="FY53" s="25"/>
      <c r="FZ53" s="25"/>
      <c r="GA53" s="25"/>
      <c r="GB53" s="25"/>
      <c r="GC53" s="25"/>
      <c r="GD53" s="25"/>
      <c r="GE53" s="25"/>
      <c r="GF53" s="25"/>
      <c r="GG53" s="25"/>
      <c r="GH53" s="25"/>
      <c r="GI53" s="25"/>
      <c r="GJ53" s="25"/>
      <c r="GK53" s="25"/>
      <c r="GL53" s="25"/>
      <c r="GM53" s="25"/>
      <c r="GN53" s="25"/>
      <c r="GO53" s="25"/>
      <c r="GP53" s="25"/>
      <c r="GQ53" s="25"/>
      <c r="GR53" s="25"/>
      <c r="GS53" s="25"/>
      <c r="GT53" s="25"/>
      <c r="GU53" s="25"/>
      <c r="GV53" s="25"/>
      <c r="GW53" s="25"/>
      <c r="GX53" s="25"/>
      <c r="GY53" s="25"/>
      <c r="GZ53" s="25"/>
      <c r="HA53" s="25"/>
      <c r="HB53" s="25"/>
      <c r="HC53" s="25"/>
      <c r="HD53" s="25"/>
      <c r="HE53" s="25"/>
      <c r="HF53" s="25"/>
      <c r="HG53" s="25"/>
      <c r="HH53" s="25"/>
      <c r="HI53" s="25"/>
      <c r="HJ53" s="25"/>
      <c r="HK53" s="25"/>
      <c r="HL53" s="25"/>
      <c r="HM53" s="25"/>
      <c r="HN53" s="25"/>
      <c r="HO53" s="25"/>
      <c r="HP53" s="25"/>
      <c r="HQ53" s="25"/>
      <c r="HR53" s="25"/>
      <c r="HS53" s="25"/>
      <c r="HT53" s="25"/>
      <c r="HU53" s="25"/>
      <c r="HV53" s="25"/>
      <c r="HW53" s="25"/>
      <c r="HX53" s="25"/>
      <c r="HY53" s="25"/>
      <c r="HZ53" s="25"/>
      <c r="IA53" s="25"/>
      <c r="IB53" s="25"/>
      <c r="IC53" s="25"/>
      <c r="ID53" s="25"/>
      <c r="IE53" s="25"/>
      <c r="IF53" s="25"/>
      <c r="IG53" s="25"/>
      <c r="IH53" s="25"/>
      <c r="II53" s="25"/>
      <c r="IJ53" s="25"/>
      <c r="IK53" s="25"/>
      <c r="IL53" s="25"/>
      <c r="IM53" s="25"/>
      <c r="IN53" s="25"/>
      <c r="IO53" s="25"/>
      <c r="IP53" s="25"/>
      <c r="IQ53" s="25"/>
      <c r="IR53" s="25"/>
      <c r="IS53" s="25"/>
      <c r="IT53" s="25"/>
      <c r="IU53" s="25"/>
      <c r="IV53" s="25"/>
      <c r="IW53" s="25"/>
      <c r="IX53" s="25"/>
      <c r="IY53" s="25"/>
      <c r="IZ53" s="25"/>
      <c r="JA53" s="25"/>
      <c r="JB53" s="25"/>
      <c r="JC53" s="25"/>
      <c r="JD53" s="25"/>
      <c r="JE53" s="25"/>
      <c r="JF53" s="25"/>
      <c r="JG53" s="25"/>
      <c r="JH53" s="25"/>
      <c r="JI53" s="25"/>
      <c r="JJ53" s="25"/>
      <c r="JK53" s="25"/>
      <c r="JL53" s="25"/>
      <c r="JM53" s="25"/>
      <c r="JN53" s="25"/>
      <c r="JO53" s="25"/>
      <c r="JP53" s="25"/>
      <c r="JQ53" s="25"/>
      <c r="JR53" s="25"/>
      <c r="JS53" s="25"/>
      <c r="JT53" s="25"/>
      <c r="JU53" s="25"/>
      <c r="JV53" s="25"/>
      <c r="JW53" s="25"/>
      <c r="JX53" s="25"/>
      <c r="JY53" s="25"/>
      <c r="JZ53" s="25"/>
      <c r="KA53" s="25"/>
      <c r="KB53" s="25"/>
      <c r="KC53" s="25"/>
      <c r="KD53" s="25"/>
      <c r="KE53" s="25"/>
      <c r="KF53" s="25"/>
      <c r="KG53" s="25"/>
      <c r="KH53" s="25"/>
      <c r="KI53" s="25"/>
      <c r="KJ53" s="25"/>
      <c r="KK53" s="25"/>
      <c r="KL53" s="25"/>
      <c r="KM53" s="25"/>
      <c r="KN53" s="25"/>
      <c r="KO53" s="25"/>
      <c r="KP53" s="25"/>
      <c r="KQ53" s="25"/>
      <c r="KR53" s="25"/>
      <c r="KS53" s="25"/>
      <c r="KT53" s="25"/>
      <c r="KU53" s="25"/>
      <c r="KV53" s="25"/>
      <c r="KW53" s="25"/>
      <c r="KX53" s="25"/>
      <c r="KY53" s="25"/>
      <c r="KZ53" s="25"/>
      <c r="LA53" s="25"/>
      <c r="LB53" s="25"/>
      <c r="LC53" s="25"/>
      <c r="LD53" s="25"/>
      <c r="LE53" s="25"/>
      <c r="LF53" s="25"/>
      <c r="LG53" s="25"/>
      <c r="LH53" s="25"/>
      <c r="LI53" s="25"/>
      <c r="LJ53" s="25"/>
      <c r="LK53" s="25"/>
      <c r="LL53" s="25"/>
      <c r="LM53" s="25"/>
      <c r="LN53" s="25"/>
      <c r="LO53" s="25"/>
      <c r="LP53" s="25"/>
      <c r="LQ53" s="25"/>
      <c r="LR53" s="25"/>
      <c r="LS53" s="25"/>
      <c r="LT53" s="25"/>
      <c r="LU53" s="25"/>
      <c r="LV53" s="25"/>
      <c r="LW53" s="25"/>
      <c r="LX53" s="25"/>
      <c r="LY53" s="25"/>
      <c r="LZ53" s="25"/>
      <c r="MA53" s="25"/>
      <c r="MB53" s="25"/>
      <c r="MC53" s="25"/>
      <c r="MD53" s="25"/>
      <c r="ME53" s="25"/>
      <c r="MF53" s="25"/>
      <c r="MG53" s="25"/>
      <c r="MH53" s="25"/>
    </row>
    <row r="54" spans="1:346" s="26" customFormat="1" ht="36" x14ac:dyDescent="0.25">
      <c r="A54" s="21">
        <v>20</v>
      </c>
      <c r="B54" s="22" t="str">
        <f>VLOOKUP($A54,'Indicadores Financeiros'!$A$119:$J$241,2,FALSE)</f>
        <v>VÁRZEA PAULISTA I</v>
      </c>
      <c r="C54" s="4">
        <v>680004</v>
      </c>
      <c r="D54" s="7" t="str">
        <f>VLOOKUP($C54,'Indicadores Financeiros'!$A$107:$J$115,2,FALSE)</f>
        <v>Posto de vigilante noturno: 12 horas - escala de 12 x 36 de segunda-feira a domingo</v>
      </c>
      <c r="E54" s="7" t="str">
        <f>VLOOKUP($C54,'Indicadores Financeiros'!$A$107:$J$115,3,FALSE)</f>
        <v>Posto/Dia</v>
      </c>
      <c r="F54" s="4">
        <f>VLOOKUP($A54,'Indicadores Financeiros'!$A$119:$J$241,10,FALSE)</f>
        <v>1</v>
      </c>
      <c r="G54" s="4">
        <f>(VLOOKUP($C54,'Indicadores Financeiros'!$A$107:$J$115,6,FALSE))</f>
        <v>2</v>
      </c>
      <c r="H54" s="201">
        <f>VLOOKUP($C54,'Indicadores Financeiros'!$A$107:$J$115,7,FALSE)</f>
        <v>15.22</v>
      </c>
      <c r="I54" s="198">
        <f>IF(OR(C54=680018,C54=680023,C54=680028,C54=680021),21,IF(OR(E54="Posto/Dia",E54="Posto/Dia Líder"),INT(VLOOKUP($C54,'Indicadores Financeiros'!$A$107:$J$115,7,FALSE)*G54)+IF(OR(E54="Posto/Dia",E54="Posto/Dia Líder"),1,0),0))</f>
        <v>31</v>
      </c>
      <c r="J54" s="118">
        <v>1</v>
      </c>
      <c r="K54" s="70">
        <f t="shared" si="117"/>
        <v>31</v>
      </c>
      <c r="L54" s="71">
        <f>ROUND((IF(VLOOKUP($C54,'Indicadores Financeiros'!$A$107:$J$115,4,FALSE)="S",'Indicadores Financeiros'!$J$91+'Indicadores Financeiros'!$J$92+'Indicadores Financeiros'!$J$93+'Indicadores Financeiros'!$J$94+IF(E54="posto/dia",'Indicadores Financeiros'!$J$95,0)+IF(E54="posto/hora extra",'Indicadores Financeiros'!$J$85*('Indicadores Financeiros'!$J$91+'Indicadores Financeiros'!$J$92+'Indicadores Financeiros'!$J$93+'Indicadores Financeiros'!$J$94),0),'Indicadores Financeiros'!$J$91+'Indicadores Financeiros'!$J$92+IF(E54="posto/dia líder",'Indicadores Financeiros'!$J$96,0)+IF(E54="posto/hora extra",'Indicadores Financeiros'!$J$85*('Indicadores Financeiros'!$J$91+'Indicadores Financeiros'!$J$92),0))),2)</f>
        <v>0</v>
      </c>
      <c r="M54" s="71">
        <f>IF(C54=680004,ROUND((L54-'Indicadores Financeiros'!$J$95)*'Indicadores Financeiros'!$J$62,2),ROUND(L54*'Indicadores Financeiros'!$J$62,2))</f>
        <v>0</v>
      </c>
      <c r="N54" s="48">
        <f>IF(OR(E54="posto/dia",E54="posto/dia líder"),ROUND('Indicadores Financeiros'!$J$98+'Indicadores Financeiros'!$J$99+'Indicadores Financeiros'!$J$101+'Indicadores Financeiros'!$J$102+ROUND(('Indicadores Financeiros'!$J$103*'Relatório Custo'!$H54),2)+'Indicadores Financeiros'!$J$100,2)+IF(ROUND((VLOOKUP($A54,'Indicadores Financeiros'!$A$119:$J$241,9,FALSE)*H54)-('Indicadores Financeiros'!$J$91*6%),2)&lt;0,0,ROUND((VLOOKUP($A54,'Indicadores Financeiros'!$A$119:$J$241,9,FALSE)*H54)-('Indicadores Financeiros'!$J$91*6%),2)),IF(E54="posto/hora",IF('Indicadores Financeiros'!$J$91=0,0,ROUND((VLOOKUP($B54,'Indicadores Financeiros'!$B$119:$I$143,8,FALSE)+'Indicadores Financeiros'!$J$103+'Indicadores Financeiros'!$J$86)*$H54,2)),0))</f>
        <v>0</v>
      </c>
      <c r="O54" s="48">
        <f>IF($E54="posto/hora extra",0,IF(OR(E54="posto/dia",E54="posto/dia líder"),VLOOKUP($C54,'Indicadores Financeiros'!$A$107:$J$115,8,FALSE)+VLOOKUP($C54,'Indicadores Financeiros'!$A$107:$J$115,9,FALSE)+VLOOKUP($C54,'Indicadores Financeiros'!$A$107:$J$115,10,FALSE),IF('Indicadores Financeiros'!$J$91=0,0,(VLOOKUP($C54,'Indicadores Financeiros'!$A$107:$J$115,9,FALSE)+VLOOKUP('Relatório Custo'!$C54,'Indicadores Financeiros'!$A$107:$J$115,10,FALSE)+('Indicadores Financeiros'!$J$87*'Relatório Custo'!$H54)))))</f>
        <v>0</v>
      </c>
      <c r="P54" s="48">
        <f>ROUND((L54+M54+N54+O54)*VLOOKUP($C54,'Indicadores Financeiros'!$A$107:$M$115,5,FALSE),2)</f>
        <v>0</v>
      </c>
      <c r="Q54" s="74">
        <f>SUM(L54:P54)</f>
        <v>0</v>
      </c>
      <c r="R54" s="74">
        <f>ROUND(Q54*G54,2)</f>
        <v>0</v>
      </c>
      <c r="S54" s="205">
        <f t="shared" ref="S54:S63" si="123">ROUND(R54/IF(OR(E54="Posto/Hora",E54="Posto/hora extra"),220,H54*IF(G54=2,G54,1)),2)</f>
        <v>0</v>
      </c>
      <c r="T54" s="46">
        <f>VLOOKUP($A54,'Indicadores Financeiros'!$A$119:$J$241,8,FALSE)</f>
        <v>2.0400000000000001E-2</v>
      </c>
      <c r="U54" s="76">
        <f>ROUND(S54*(1+T54),2)</f>
        <v>0</v>
      </c>
      <c r="V54" s="24">
        <f t="shared" si="120"/>
        <v>0</v>
      </c>
      <c r="W54" s="84">
        <f>V54*('Indicadores Financeiros'!$F$13-F54+1)</f>
        <v>0</v>
      </c>
      <c r="X54" s="20"/>
      <c r="Y54" s="106">
        <f>IF(AND(C54=680027,E54="posto/dia líder"),ROUND(('Indicadores Financeiros'!$J$91+'Indicadores Financeiros'!$J$92+'Indicadores Financeiros'!$J$96)*'Relatório Custo'!G54*'Relatório Custo'!J54,2),ROUND(IF(E54="posto/dia",(IF(VLOOKUP($C54,'Indicadores Financeiros'!$A$107:$J$111,4,FALSE)="S",'Indicadores Financeiros'!$J$91+'Indicadores Financeiros'!$J$92+'Indicadores Financeiros'!$J$93+'Indicadores Financeiros'!$J$94+'Indicadores Financeiros'!$J$95,'Indicadores Financeiros'!$J$91+'Indicadores Financeiros'!$J$92)),0)*G54*J54,2))</f>
        <v>0</v>
      </c>
      <c r="Z54" s="42">
        <f>IF(OR(E54="posto/dia",E54="posto/dia líder"),'Indicadores Financeiros'!$J$70,0)</f>
        <v>0.31359999999999999</v>
      </c>
      <c r="AA54" s="41">
        <f t="shared" si="121"/>
        <v>0</v>
      </c>
      <c r="AB54" s="25"/>
      <c r="AC54" s="23">
        <f>IF(E54="posto/dia",ROUND((ROUND(((VLOOKUP($A54,'Indicadores Financeiros'!$A$119:$J$241,9,FALSE)*H54)-ROUND(('Indicadores Financeiros'!$J$91*6%),2))/H54,2)+'Indicadores Financeiros'!$J$103+ROUND(VLOOKUP($C54,'Indicadores Financeiros'!$A$107:$J$111,9,FALSE)/H54,2)+ROUND(((L54*'Indicadores Financeiros'!$J$60)/H54),2))*(1+T54),2),0)</f>
        <v>0</v>
      </c>
      <c r="AD54" s="23">
        <f>IF(OR(E54="Posto/Dia",E54="Posto/Dia Líder"),ROUND(U54/IF(OR(C54=680010,C54=680023),600,720),2),0)</f>
        <v>0</v>
      </c>
      <c r="AE54" s="117"/>
      <c r="AF54" s="117"/>
      <c r="AG54" s="117"/>
      <c r="AH54" s="31"/>
      <c r="AI54" s="31"/>
      <c r="AJ54" s="31"/>
      <c r="AK54" s="31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5"/>
      <c r="BK54" s="25"/>
      <c r="BL54" s="25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BZ54" s="25"/>
      <c r="CA54" s="25"/>
      <c r="CB54" s="25"/>
      <c r="CC54" s="25"/>
      <c r="CD54" s="25"/>
      <c r="CE54" s="25"/>
      <c r="CF54" s="25"/>
      <c r="CG54" s="25"/>
      <c r="CH54" s="25"/>
      <c r="CI54" s="25"/>
      <c r="CJ54" s="25"/>
      <c r="CK54" s="25"/>
      <c r="CL54" s="25"/>
      <c r="CM54" s="25"/>
      <c r="CN54" s="25"/>
      <c r="CO54" s="25"/>
      <c r="CP54" s="25"/>
      <c r="CQ54" s="25"/>
      <c r="CR54" s="25"/>
      <c r="CS54" s="25"/>
      <c r="CT54" s="25"/>
      <c r="CU54" s="25"/>
      <c r="CV54" s="25"/>
      <c r="CW54" s="25"/>
      <c r="CX54" s="25"/>
      <c r="CY54" s="25"/>
      <c r="CZ54" s="25"/>
      <c r="DA54" s="25"/>
      <c r="DB54" s="25"/>
      <c r="DC54" s="25"/>
      <c r="DD54" s="25"/>
      <c r="DE54" s="25"/>
      <c r="DF54" s="25"/>
      <c r="DG54" s="25"/>
      <c r="DH54" s="25"/>
      <c r="DI54" s="25"/>
      <c r="DJ54" s="25"/>
      <c r="DK54" s="25"/>
      <c r="DL54" s="25"/>
      <c r="DM54" s="25"/>
      <c r="DN54" s="25"/>
      <c r="DO54" s="25"/>
      <c r="DP54" s="25"/>
      <c r="DQ54" s="25"/>
      <c r="DR54" s="25"/>
      <c r="DS54" s="25"/>
      <c r="DT54" s="25"/>
      <c r="DU54" s="25"/>
      <c r="DV54" s="25"/>
      <c r="DW54" s="25"/>
      <c r="DX54" s="25"/>
      <c r="DY54" s="25"/>
      <c r="DZ54" s="25"/>
      <c r="EA54" s="25"/>
      <c r="EB54" s="25"/>
      <c r="EC54" s="25"/>
      <c r="ED54" s="25"/>
      <c r="EE54" s="25"/>
      <c r="EF54" s="25"/>
      <c r="EG54" s="25"/>
      <c r="EH54" s="25"/>
      <c r="EI54" s="25"/>
      <c r="EJ54" s="25"/>
      <c r="EK54" s="25"/>
      <c r="EL54" s="25"/>
      <c r="EM54" s="25"/>
      <c r="EN54" s="25"/>
      <c r="EO54" s="25"/>
      <c r="EP54" s="25"/>
      <c r="EQ54" s="25"/>
      <c r="ER54" s="25"/>
      <c r="ES54" s="25"/>
      <c r="ET54" s="25"/>
      <c r="EU54" s="25"/>
      <c r="EV54" s="25"/>
      <c r="EW54" s="25"/>
      <c r="EX54" s="25"/>
      <c r="EY54" s="25"/>
      <c r="EZ54" s="25"/>
      <c r="FA54" s="25"/>
      <c r="FB54" s="25"/>
      <c r="FC54" s="25"/>
      <c r="FD54" s="25"/>
      <c r="FE54" s="25"/>
      <c r="FF54" s="25"/>
      <c r="FG54" s="25"/>
      <c r="FH54" s="25"/>
      <c r="FI54" s="25"/>
      <c r="FJ54" s="25"/>
      <c r="FK54" s="25"/>
      <c r="FL54" s="25"/>
      <c r="FM54" s="25"/>
      <c r="FN54" s="25"/>
      <c r="FO54" s="25"/>
      <c r="FP54" s="25"/>
      <c r="FQ54" s="25"/>
      <c r="FR54" s="25"/>
      <c r="FS54" s="25"/>
      <c r="FT54" s="25"/>
      <c r="FU54" s="25"/>
      <c r="FV54" s="25"/>
      <c r="FW54" s="25"/>
      <c r="FX54" s="25"/>
      <c r="FY54" s="25"/>
      <c r="FZ54" s="25"/>
      <c r="GA54" s="25"/>
      <c r="GB54" s="25"/>
      <c r="GC54" s="25"/>
      <c r="GD54" s="25"/>
      <c r="GE54" s="25"/>
      <c r="GF54" s="25"/>
      <c r="GG54" s="25"/>
      <c r="GH54" s="25"/>
      <c r="GI54" s="25"/>
      <c r="GJ54" s="25"/>
      <c r="GK54" s="25"/>
      <c r="GL54" s="25"/>
      <c r="GM54" s="25"/>
      <c r="GN54" s="25"/>
      <c r="GO54" s="25"/>
      <c r="GP54" s="25"/>
      <c r="GQ54" s="25"/>
      <c r="GR54" s="25"/>
      <c r="GS54" s="25"/>
      <c r="GT54" s="25"/>
      <c r="GU54" s="25"/>
      <c r="GV54" s="25"/>
      <c r="GW54" s="25"/>
      <c r="GX54" s="25"/>
      <c r="GY54" s="25"/>
      <c r="GZ54" s="25"/>
      <c r="HA54" s="25"/>
      <c r="HB54" s="25"/>
      <c r="HC54" s="25"/>
      <c r="HD54" s="25"/>
      <c r="HE54" s="25"/>
      <c r="HF54" s="25"/>
      <c r="HG54" s="25"/>
      <c r="HH54" s="25"/>
      <c r="HI54" s="25"/>
      <c r="HJ54" s="25"/>
      <c r="HK54" s="25"/>
      <c r="HL54" s="25"/>
      <c r="HM54" s="25"/>
      <c r="HN54" s="25"/>
      <c r="HO54" s="25"/>
      <c r="HP54" s="25"/>
      <c r="HQ54" s="25"/>
      <c r="HR54" s="25"/>
      <c r="HS54" s="25"/>
      <c r="HT54" s="25"/>
      <c r="HU54" s="25"/>
      <c r="HV54" s="25"/>
      <c r="HW54" s="25"/>
      <c r="HX54" s="25"/>
      <c r="HY54" s="25"/>
      <c r="HZ54" s="25"/>
      <c r="IA54" s="25"/>
      <c r="IB54" s="25"/>
      <c r="IC54" s="25"/>
      <c r="ID54" s="25"/>
      <c r="IE54" s="25"/>
      <c r="IF54" s="25"/>
      <c r="IG54" s="25"/>
      <c r="IH54" s="25"/>
      <c r="II54" s="25"/>
      <c r="IJ54" s="25"/>
      <c r="IK54" s="25"/>
      <c r="IL54" s="25"/>
      <c r="IM54" s="25"/>
      <c r="IN54" s="25"/>
      <c r="IO54" s="25"/>
      <c r="IP54" s="25"/>
      <c r="IQ54" s="25"/>
      <c r="IR54" s="25"/>
      <c r="IS54" s="25"/>
      <c r="IT54" s="25"/>
      <c r="IU54" s="25"/>
      <c r="IV54" s="25"/>
      <c r="IW54" s="25"/>
      <c r="IX54" s="25"/>
      <c r="IY54" s="25"/>
      <c r="IZ54" s="25"/>
      <c r="JA54" s="25"/>
      <c r="JB54" s="25"/>
      <c r="JC54" s="25"/>
      <c r="JD54" s="25"/>
      <c r="JE54" s="25"/>
      <c r="JF54" s="25"/>
      <c r="JG54" s="25"/>
      <c r="JH54" s="25"/>
      <c r="JI54" s="25"/>
      <c r="JJ54" s="25"/>
      <c r="JK54" s="25"/>
      <c r="JL54" s="25"/>
      <c r="JM54" s="25"/>
      <c r="JN54" s="25"/>
      <c r="JO54" s="25"/>
      <c r="JP54" s="25"/>
      <c r="JQ54" s="25"/>
      <c r="JR54" s="25"/>
      <c r="JS54" s="25"/>
      <c r="JT54" s="25"/>
      <c r="JU54" s="25"/>
      <c r="JV54" s="25"/>
      <c r="JW54" s="25"/>
      <c r="JX54" s="25"/>
      <c r="JY54" s="25"/>
      <c r="JZ54" s="25"/>
      <c r="KA54" s="25"/>
      <c r="KB54" s="25"/>
      <c r="KC54" s="25"/>
      <c r="KD54" s="25"/>
      <c r="KE54" s="25"/>
      <c r="KF54" s="25"/>
      <c r="KG54" s="25"/>
      <c r="KH54" s="25"/>
      <c r="KI54" s="25"/>
      <c r="KJ54" s="25"/>
      <c r="KK54" s="25"/>
      <c r="KL54" s="25"/>
      <c r="KM54" s="25"/>
      <c r="KN54" s="25"/>
      <c r="KO54" s="25"/>
      <c r="KP54" s="25"/>
      <c r="KQ54" s="25"/>
      <c r="KR54" s="25"/>
      <c r="KS54" s="25"/>
      <c r="KT54" s="25"/>
      <c r="KU54" s="25"/>
      <c r="KV54" s="25"/>
      <c r="KW54" s="25"/>
      <c r="KX54" s="25"/>
      <c r="KY54" s="25"/>
      <c r="KZ54" s="25"/>
      <c r="LA54" s="25"/>
      <c r="LB54" s="25"/>
      <c r="LC54" s="25"/>
      <c r="LD54" s="25"/>
      <c r="LE54" s="25"/>
      <c r="LF54" s="25"/>
      <c r="LG54" s="25"/>
      <c r="LH54" s="25"/>
      <c r="LI54" s="25"/>
      <c r="LJ54" s="25"/>
      <c r="LK54" s="25"/>
      <c r="LL54" s="25"/>
      <c r="LM54" s="25"/>
      <c r="LN54" s="25"/>
      <c r="LO54" s="25"/>
      <c r="LP54" s="25"/>
      <c r="LQ54" s="25"/>
      <c r="LR54" s="25"/>
      <c r="LS54" s="25"/>
      <c r="LT54" s="25"/>
      <c r="LU54" s="25"/>
      <c r="LV54" s="25"/>
      <c r="LW54" s="25"/>
      <c r="LX54" s="25"/>
      <c r="LY54" s="25"/>
      <c r="LZ54" s="25"/>
      <c r="MA54" s="25"/>
      <c r="MB54" s="25"/>
      <c r="MC54" s="25"/>
      <c r="MD54" s="25"/>
      <c r="ME54" s="25"/>
      <c r="MF54" s="25"/>
      <c r="MG54" s="25"/>
      <c r="MH54" s="25"/>
    </row>
    <row r="55" spans="1:346" s="26" customFormat="1" ht="36" x14ac:dyDescent="0.25">
      <c r="A55" s="21">
        <v>20</v>
      </c>
      <c r="B55" s="22" t="str">
        <f>VLOOKUP($A55,'Indicadores Financeiros'!$A$119:$J$241,2,FALSE)</f>
        <v>VÁRZEA PAULISTA I</v>
      </c>
      <c r="C55" s="4">
        <v>680011</v>
      </c>
      <c r="D55" s="7" t="str">
        <f>VLOOKUP($C55,'Indicadores Financeiros'!$A$107:$J$115,2,FALSE)</f>
        <v>Posto de vigilante diurno - com almocista (repositor) - 12 horas - escala de 12 x 36 de segunda-feira a domingo</v>
      </c>
      <c r="E55" s="7" t="str">
        <f>VLOOKUP($C55,'Indicadores Financeiros'!$A$107:$J$115,3,FALSE)</f>
        <v>Posto/Dia</v>
      </c>
      <c r="F55" s="4">
        <f>VLOOKUP($A55,'Indicadores Financeiros'!$A$119:$J$241,10,FALSE)</f>
        <v>1</v>
      </c>
      <c r="G55" s="4">
        <f>(VLOOKUP($C55,'Indicadores Financeiros'!$A$107:$J$115,6,FALSE))</f>
        <v>2</v>
      </c>
      <c r="H55" s="201">
        <f>VLOOKUP($C55,'Indicadores Financeiros'!$A$107:$J$115,7,FALSE)</f>
        <v>15.22</v>
      </c>
      <c r="I55" s="198">
        <f>IF(OR(C55=680018,C55=680023,C55=680028,C55=680021),21,IF(OR(E55="Posto/Dia",E55="Posto/Dia Líder"),INT(VLOOKUP($C55,'Indicadores Financeiros'!$A$107:$J$115,7,FALSE)*G55)+IF(OR(E55="Posto/Dia",E55="Posto/Dia Líder"),1,0),0))</f>
        <v>31</v>
      </c>
      <c r="J55" s="118">
        <v>1</v>
      </c>
      <c r="K55" s="70">
        <f t="shared" si="117"/>
        <v>31</v>
      </c>
      <c r="L55" s="71">
        <f>ROUND((IF(VLOOKUP($C55,'Indicadores Financeiros'!$A$107:$J$115,4,FALSE)="S",'Indicadores Financeiros'!$J$91+'Indicadores Financeiros'!$J$92+'Indicadores Financeiros'!$J$93+'Indicadores Financeiros'!$J$94+IF(E55="posto/dia",'Indicadores Financeiros'!$J$95,0)+IF(E55="posto/hora extra",'Indicadores Financeiros'!$J$85*('Indicadores Financeiros'!$J$91+'Indicadores Financeiros'!$J$92+'Indicadores Financeiros'!$J$93+'Indicadores Financeiros'!$J$94),0),'Indicadores Financeiros'!$J$91+'Indicadores Financeiros'!$J$92+IF(E55="posto/dia líder",'Indicadores Financeiros'!$J$96,0)+IF(E55="posto/hora extra",'Indicadores Financeiros'!$J$85*('Indicadores Financeiros'!$J$91+'Indicadores Financeiros'!$J$92),0))),2)</f>
        <v>0</v>
      </c>
      <c r="M55" s="71">
        <f>IF(C55=680004,ROUND((L55-'Indicadores Financeiros'!$J$95)*'Indicadores Financeiros'!$J$62,2),ROUND(L55*'Indicadores Financeiros'!$J$62,2))</f>
        <v>0</v>
      </c>
      <c r="N55" s="48">
        <f>IF(OR(E55="posto/dia",E55="posto/dia líder"),ROUND('Indicadores Financeiros'!$J$98+'Indicadores Financeiros'!$J$99+'Indicadores Financeiros'!$J$101+'Indicadores Financeiros'!$J$102+ROUND(('Indicadores Financeiros'!$J$103*'Relatório Custo'!$H55),2)+'Indicadores Financeiros'!$J$100,2)+IF(ROUND((VLOOKUP($A55,'Indicadores Financeiros'!$A$119:$J$241,9,FALSE)*H55)-('Indicadores Financeiros'!$J$91*6%),2)&lt;0,0,ROUND((VLOOKUP($A55,'Indicadores Financeiros'!$A$119:$J$241,9,FALSE)*H55)-('Indicadores Financeiros'!$J$91*6%),2)),IF(E55="posto/hora",IF('Indicadores Financeiros'!$J$91=0,0,ROUND((VLOOKUP($B55,'Indicadores Financeiros'!$B$119:$I$143,8,FALSE)+'Indicadores Financeiros'!$J$103+'Indicadores Financeiros'!$J$86)*$H55,2)),0))</f>
        <v>0</v>
      </c>
      <c r="O55" s="48">
        <f>IF($E55="posto/hora extra",0,IF(OR(E55="posto/dia",E55="posto/dia líder"),VLOOKUP($C55,'Indicadores Financeiros'!$A$107:$J$115,8,FALSE)+VLOOKUP($C55,'Indicadores Financeiros'!$A$107:$J$115,9,FALSE)+VLOOKUP($C55,'Indicadores Financeiros'!$A$107:$J$115,10,FALSE),IF('Indicadores Financeiros'!$J$91=0,0,(VLOOKUP($C55,'Indicadores Financeiros'!$A$107:$J$115,9,FALSE)+VLOOKUP('Relatório Custo'!$C55,'Indicadores Financeiros'!$A$107:$J$115,10,FALSE)+('Indicadores Financeiros'!$J$87*'Relatório Custo'!$H55)))))</f>
        <v>0</v>
      </c>
      <c r="P55" s="48">
        <f>ROUND((L55+M55+N55+O55)*VLOOKUP($C55,'Indicadores Financeiros'!$A$107:$M$115,5,FALSE),2)</f>
        <v>0</v>
      </c>
      <c r="Q55" s="74">
        <f t="shared" ref="Q55" si="124">SUM(L55:P55)</f>
        <v>0</v>
      </c>
      <c r="R55" s="74">
        <f t="shared" ref="R55:R57" si="125">ROUND(Q55*G55,2)</f>
        <v>0</v>
      </c>
      <c r="S55" s="205">
        <f t="shared" si="123"/>
        <v>0</v>
      </c>
      <c r="T55" s="46">
        <f>VLOOKUP($A55,'Indicadores Financeiros'!$A$119:$J$241,8,FALSE)</f>
        <v>2.0400000000000001E-2</v>
      </c>
      <c r="U55" s="76">
        <f t="shared" ref="U55:U56" si="126">ROUND(S55*(1+T55),2)</f>
        <v>0</v>
      </c>
      <c r="V55" s="24">
        <f t="shared" si="120"/>
        <v>0</v>
      </c>
      <c r="W55" s="84">
        <f>V55*('Indicadores Financeiros'!$F$13-F55+1)</f>
        <v>0</v>
      </c>
      <c r="X55" s="20"/>
      <c r="Y55" s="106">
        <f>IF(AND(C55=680027,E55="posto/dia líder"),ROUND(('Indicadores Financeiros'!$J$91+'Indicadores Financeiros'!$J$92+'Indicadores Financeiros'!$J$96)*'Relatório Custo'!G55*'Relatório Custo'!J55,2),ROUND(IF(E55="posto/dia",(IF(VLOOKUP($C55,'Indicadores Financeiros'!$A$107:$J$111,4,FALSE)="S",'Indicadores Financeiros'!$J$91+'Indicadores Financeiros'!$J$92+'Indicadores Financeiros'!$J$93+'Indicadores Financeiros'!$J$94+'Indicadores Financeiros'!$J$95,'Indicadores Financeiros'!$J$91+'Indicadores Financeiros'!$J$92)),0)*G55*J55,2))</f>
        <v>0</v>
      </c>
      <c r="Z55" s="42">
        <f>IF(OR(E55="posto/dia",E55="posto/dia líder"),'Indicadores Financeiros'!$J$70,0)</f>
        <v>0.31359999999999999</v>
      </c>
      <c r="AA55" s="41">
        <f t="shared" si="121"/>
        <v>0</v>
      </c>
      <c r="AB55" s="25"/>
      <c r="AC55" s="23">
        <f>IF(E55="posto/dia",ROUND((ROUND(((VLOOKUP($A55,'Indicadores Financeiros'!$A$119:$J$241,9,FALSE)*H55)-ROUND(('Indicadores Financeiros'!$J$91*6%),2))/H55,2)+ROUND('Indicadores Financeiros'!$J$103,2)+ROUND(VLOOKUP($C55,'Indicadores Financeiros'!$A$107:$J$111,9,FALSE)/H55,2)+ROUND((L55*'Indicadores Financeiros'!$J$60/H55),2))*(1+T55),2),0)</f>
        <v>0</v>
      </c>
      <c r="AD55" s="23">
        <f t="shared" ref="AD55" si="127">IF(OR(E55="Posto/Dia",E55="Posto/Dia Líder"),ROUND(U55/IF(OR(C55=680010,C55=680023),600,720),2),0)</f>
        <v>0</v>
      </c>
      <c r="AE55" s="117"/>
      <c r="AF55" s="117"/>
      <c r="AG55" s="117"/>
      <c r="AH55" s="31"/>
      <c r="AI55" s="31"/>
      <c r="AJ55" s="31"/>
      <c r="AK55" s="31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5"/>
      <c r="BK55" s="25"/>
      <c r="BL55" s="25"/>
      <c r="BM55" s="25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BZ55" s="25"/>
      <c r="CA55" s="25"/>
      <c r="CB55" s="25"/>
      <c r="CC55" s="25"/>
      <c r="CD55" s="25"/>
      <c r="CE55" s="25"/>
      <c r="CF55" s="25"/>
      <c r="CG55" s="25"/>
      <c r="CH55" s="25"/>
      <c r="CI55" s="25"/>
      <c r="CJ55" s="25"/>
      <c r="CK55" s="25"/>
      <c r="CL55" s="25"/>
      <c r="CM55" s="25"/>
      <c r="CN55" s="25"/>
      <c r="CO55" s="25"/>
      <c r="CP55" s="25"/>
      <c r="CQ55" s="25"/>
      <c r="CR55" s="25"/>
      <c r="CS55" s="25"/>
      <c r="CT55" s="25"/>
      <c r="CU55" s="25"/>
      <c r="CV55" s="25"/>
      <c r="CW55" s="25"/>
      <c r="CX55" s="25"/>
      <c r="CY55" s="25"/>
      <c r="CZ55" s="25"/>
      <c r="DA55" s="25"/>
      <c r="DB55" s="25"/>
      <c r="DC55" s="25"/>
      <c r="DD55" s="25"/>
      <c r="DE55" s="25"/>
      <c r="DF55" s="25"/>
      <c r="DG55" s="25"/>
      <c r="DH55" s="25"/>
      <c r="DI55" s="25"/>
      <c r="DJ55" s="25"/>
      <c r="DK55" s="25"/>
      <c r="DL55" s="25"/>
      <c r="DM55" s="25"/>
      <c r="DN55" s="25"/>
      <c r="DO55" s="25"/>
      <c r="DP55" s="25"/>
      <c r="DQ55" s="25"/>
      <c r="DR55" s="25"/>
      <c r="DS55" s="25"/>
      <c r="DT55" s="25"/>
      <c r="DU55" s="25"/>
      <c r="DV55" s="25"/>
      <c r="DW55" s="25"/>
      <c r="DX55" s="25"/>
      <c r="DY55" s="25"/>
      <c r="DZ55" s="25"/>
      <c r="EA55" s="25"/>
      <c r="EB55" s="25"/>
      <c r="EC55" s="25"/>
      <c r="ED55" s="25"/>
      <c r="EE55" s="25"/>
      <c r="EF55" s="25"/>
      <c r="EG55" s="25"/>
      <c r="EH55" s="25"/>
      <c r="EI55" s="25"/>
      <c r="EJ55" s="25"/>
      <c r="EK55" s="25"/>
      <c r="EL55" s="25"/>
      <c r="EM55" s="25"/>
      <c r="EN55" s="25"/>
      <c r="EO55" s="25"/>
      <c r="EP55" s="25"/>
      <c r="EQ55" s="25"/>
      <c r="ER55" s="25"/>
      <c r="ES55" s="25"/>
      <c r="ET55" s="25"/>
      <c r="EU55" s="25"/>
      <c r="EV55" s="25"/>
      <c r="EW55" s="25"/>
      <c r="EX55" s="25"/>
      <c r="EY55" s="25"/>
      <c r="EZ55" s="25"/>
      <c r="FA55" s="25"/>
      <c r="FB55" s="25"/>
      <c r="FC55" s="25"/>
      <c r="FD55" s="25"/>
      <c r="FE55" s="25"/>
      <c r="FF55" s="25"/>
      <c r="FG55" s="25"/>
      <c r="FH55" s="25"/>
      <c r="FI55" s="25"/>
      <c r="FJ55" s="25"/>
      <c r="FK55" s="25"/>
      <c r="FL55" s="25"/>
      <c r="FM55" s="25"/>
      <c r="FN55" s="25"/>
      <c r="FO55" s="25"/>
      <c r="FP55" s="25"/>
      <c r="FQ55" s="25"/>
      <c r="FR55" s="25"/>
      <c r="FS55" s="25"/>
      <c r="FT55" s="25"/>
      <c r="FU55" s="25"/>
      <c r="FV55" s="25"/>
      <c r="FW55" s="25"/>
      <c r="FX55" s="25"/>
      <c r="FY55" s="25"/>
      <c r="FZ55" s="25"/>
      <c r="GA55" s="25"/>
      <c r="GB55" s="25"/>
      <c r="GC55" s="25"/>
      <c r="GD55" s="25"/>
      <c r="GE55" s="25"/>
      <c r="GF55" s="25"/>
      <c r="GG55" s="25"/>
      <c r="GH55" s="25"/>
      <c r="GI55" s="25"/>
      <c r="GJ55" s="25"/>
      <c r="GK55" s="25"/>
      <c r="GL55" s="25"/>
      <c r="GM55" s="25"/>
      <c r="GN55" s="25"/>
      <c r="GO55" s="25"/>
      <c r="GP55" s="25"/>
      <c r="GQ55" s="25"/>
      <c r="GR55" s="25"/>
      <c r="GS55" s="25"/>
      <c r="GT55" s="25"/>
      <c r="GU55" s="25"/>
      <c r="GV55" s="25"/>
      <c r="GW55" s="25"/>
      <c r="GX55" s="25"/>
      <c r="GY55" s="25"/>
      <c r="GZ55" s="25"/>
      <c r="HA55" s="25"/>
      <c r="HB55" s="25"/>
      <c r="HC55" s="25"/>
      <c r="HD55" s="25"/>
      <c r="HE55" s="25"/>
      <c r="HF55" s="25"/>
      <c r="HG55" s="25"/>
      <c r="HH55" s="25"/>
      <c r="HI55" s="25"/>
      <c r="HJ55" s="25"/>
      <c r="HK55" s="25"/>
      <c r="HL55" s="25"/>
      <c r="HM55" s="25"/>
      <c r="HN55" s="25"/>
      <c r="HO55" s="25"/>
      <c r="HP55" s="25"/>
      <c r="HQ55" s="25"/>
      <c r="HR55" s="25"/>
      <c r="HS55" s="25"/>
      <c r="HT55" s="25"/>
      <c r="HU55" s="25"/>
      <c r="HV55" s="25"/>
      <c r="HW55" s="25"/>
      <c r="HX55" s="25"/>
      <c r="HY55" s="25"/>
      <c r="HZ55" s="25"/>
      <c r="IA55" s="25"/>
      <c r="IB55" s="25"/>
      <c r="IC55" s="25"/>
      <c r="ID55" s="25"/>
      <c r="IE55" s="25"/>
      <c r="IF55" s="25"/>
      <c r="IG55" s="25"/>
      <c r="IH55" s="25"/>
      <c r="II55" s="25"/>
      <c r="IJ55" s="25"/>
      <c r="IK55" s="25"/>
      <c r="IL55" s="25"/>
      <c r="IM55" s="25"/>
      <c r="IN55" s="25"/>
      <c r="IO55" s="25"/>
      <c r="IP55" s="25"/>
      <c r="IQ55" s="25"/>
      <c r="IR55" s="25"/>
      <c r="IS55" s="25"/>
      <c r="IT55" s="25"/>
      <c r="IU55" s="25"/>
      <c r="IV55" s="25"/>
      <c r="IW55" s="25"/>
      <c r="IX55" s="25"/>
      <c r="IY55" s="25"/>
      <c r="IZ55" s="25"/>
      <c r="JA55" s="25"/>
      <c r="JB55" s="25"/>
      <c r="JC55" s="25"/>
      <c r="JD55" s="25"/>
      <c r="JE55" s="25"/>
      <c r="JF55" s="25"/>
      <c r="JG55" s="25"/>
      <c r="JH55" s="25"/>
      <c r="JI55" s="25"/>
      <c r="JJ55" s="25"/>
      <c r="JK55" s="25"/>
      <c r="JL55" s="25"/>
      <c r="JM55" s="25"/>
      <c r="JN55" s="25"/>
      <c r="JO55" s="25"/>
      <c r="JP55" s="25"/>
      <c r="JQ55" s="25"/>
      <c r="JR55" s="25"/>
      <c r="JS55" s="25"/>
      <c r="JT55" s="25"/>
      <c r="JU55" s="25"/>
      <c r="JV55" s="25"/>
      <c r="JW55" s="25"/>
      <c r="JX55" s="25"/>
      <c r="JY55" s="25"/>
      <c r="JZ55" s="25"/>
      <c r="KA55" s="25"/>
      <c r="KB55" s="25"/>
      <c r="KC55" s="25"/>
      <c r="KD55" s="25"/>
      <c r="KE55" s="25"/>
      <c r="KF55" s="25"/>
      <c r="KG55" s="25"/>
      <c r="KH55" s="25"/>
      <c r="KI55" s="25"/>
      <c r="KJ55" s="25"/>
      <c r="KK55" s="25"/>
      <c r="KL55" s="25"/>
      <c r="KM55" s="25"/>
      <c r="KN55" s="25"/>
      <c r="KO55" s="25"/>
      <c r="KP55" s="25"/>
      <c r="KQ55" s="25"/>
      <c r="KR55" s="25"/>
      <c r="KS55" s="25"/>
      <c r="KT55" s="25"/>
      <c r="KU55" s="25"/>
      <c r="KV55" s="25"/>
      <c r="KW55" s="25"/>
      <c r="KX55" s="25"/>
      <c r="KY55" s="25"/>
      <c r="KZ55" s="25"/>
      <c r="LA55" s="25"/>
      <c r="LB55" s="25"/>
      <c r="LC55" s="25"/>
      <c r="LD55" s="25"/>
      <c r="LE55" s="25"/>
      <c r="LF55" s="25"/>
      <c r="LG55" s="25"/>
      <c r="LH55" s="25"/>
      <c r="LI55" s="25"/>
      <c r="LJ55" s="25"/>
      <c r="LK55" s="25"/>
      <c r="LL55" s="25"/>
      <c r="LM55" s="25"/>
      <c r="LN55" s="25"/>
      <c r="LO55" s="25"/>
      <c r="LP55" s="25"/>
      <c r="LQ55" s="25"/>
      <c r="LR55" s="25"/>
      <c r="LS55" s="25"/>
      <c r="LT55" s="25"/>
      <c r="LU55" s="25"/>
      <c r="LV55" s="25"/>
      <c r="LW55" s="25"/>
      <c r="LX55" s="25"/>
      <c r="LY55" s="25"/>
      <c r="LZ55" s="25"/>
      <c r="MA55" s="25"/>
      <c r="MB55" s="25"/>
      <c r="MC55" s="25"/>
      <c r="MD55" s="25"/>
      <c r="ME55" s="25"/>
      <c r="MF55" s="25"/>
      <c r="MG55" s="25"/>
      <c r="MH55" s="25"/>
    </row>
    <row r="56" spans="1:346" s="26" customFormat="1" ht="48" x14ac:dyDescent="0.25">
      <c r="A56" s="21">
        <v>20</v>
      </c>
      <c r="B56" s="22" t="str">
        <f>VLOOKUP($A56,'Indicadores Financeiros'!$A$119:$J$241,2,FALSE)</f>
        <v>VÁRZEA PAULISTA I</v>
      </c>
      <c r="C56" s="4">
        <v>680028</v>
      </c>
      <c r="D56" s="7" t="str">
        <f>VLOOKUP($C56,'Indicadores Financeiros'!$A$107:$J$115,2,FALSE)</f>
        <v>Posto de vigilante diurno - com almocista (repositor/repositora) - 44 horas semanais - segunda a sexta-feira - com uso de arma de fogo</v>
      </c>
      <c r="E56" s="7" t="str">
        <f>VLOOKUP($C56,'Indicadores Financeiros'!$A$107:$J$115,3,FALSE)</f>
        <v>Posto/Dia</v>
      </c>
      <c r="F56" s="4">
        <f>VLOOKUP($A56,'Indicadores Financeiros'!$A$119:$J$241,10,FALSE)</f>
        <v>1</v>
      </c>
      <c r="G56" s="4">
        <f>(VLOOKUP($C56,'Indicadores Financeiros'!$A$107:$J$115,6,FALSE))</f>
        <v>1</v>
      </c>
      <c r="H56" s="201">
        <f>VLOOKUP($C56,'Indicadores Financeiros'!$A$107:$J$115,7,FALSE)</f>
        <v>21</v>
      </c>
      <c r="I56" s="198">
        <f>IF(OR(C56=680018,C56=680023,C56=680028,C56=680021),21,IF(OR(E56="Posto/Dia",E56="Posto/Dia Líder"),INT(VLOOKUP($C56,'Indicadores Financeiros'!$A$107:$J$115,7,FALSE)*G56)+IF(OR(E56="Posto/Dia",E56="Posto/Dia Líder"),1,0),0))</f>
        <v>21</v>
      </c>
      <c r="J56" s="118">
        <v>1</v>
      </c>
      <c r="K56" s="70">
        <f t="shared" si="117"/>
        <v>21</v>
      </c>
      <c r="L56" s="71">
        <f>ROUND((IF(VLOOKUP($C56,'Indicadores Financeiros'!$A$107:$J$115,4,FALSE)="S",'Indicadores Financeiros'!$J$91+'Indicadores Financeiros'!$J$92+'Indicadores Financeiros'!$J$93+'Indicadores Financeiros'!$J$94+IF(E56="posto/dia",'Indicadores Financeiros'!$J$95,0)+IF(E56="posto/hora extra",'Indicadores Financeiros'!$J$85*('Indicadores Financeiros'!$J$91+'Indicadores Financeiros'!$J$92+'Indicadores Financeiros'!$J$93+'Indicadores Financeiros'!$J$94),0),'Indicadores Financeiros'!$J$91+'Indicadores Financeiros'!$J$92+IF(E56="posto/dia líder",'Indicadores Financeiros'!$J$96,0)+IF(E56="posto/hora extra",'Indicadores Financeiros'!$J$85*('Indicadores Financeiros'!$J$91+'Indicadores Financeiros'!$J$92),0))),2)</f>
        <v>0</v>
      </c>
      <c r="M56" s="71">
        <f>IF(C56=680004,ROUND((L56-'Indicadores Financeiros'!$J$95)*'Indicadores Financeiros'!$J$62,2),ROUND(L56*'Indicadores Financeiros'!$J$62,2))</f>
        <v>0</v>
      </c>
      <c r="N56" s="48">
        <f>IF(OR(E56="posto/dia",E56="posto/dia líder"),ROUND('Indicadores Financeiros'!$J$98+'Indicadores Financeiros'!$J$99+'Indicadores Financeiros'!$J$101+'Indicadores Financeiros'!$J$102+ROUND(('Indicadores Financeiros'!$J$103*'Relatório Custo'!$H56),2)+'Indicadores Financeiros'!$J$100,2)+IF(ROUND((VLOOKUP($A56,'Indicadores Financeiros'!$A$119:$J$241,9,FALSE)*H56)-('Indicadores Financeiros'!$J$91*6%),2)&lt;0,0,ROUND((VLOOKUP($A56,'Indicadores Financeiros'!$A$119:$J$241,9,FALSE)*H56)-('Indicadores Financeiros'!$J$91*6%),2)),IF(E56="posto/hora",IF('Indicadores Financeiros'!$J$91=0,0,ROUND((VLOOKUP($B56,'Indicadores Financeiros'!$B$119:$I$143,8,FALSE)+'Indicadores Financeiros'!$J$103+'Indicadores Financeiros'!$J$86)*$H56,2)),0))</f>
        <v>0</v>
      </c>
      <c r="O56" s="48">
        <f>IF($E56="posto/hora extra",0,IF(OR(E56="posto/dia",E56="posto/dia líder"),VLOOKUP($C56,'Indicadores Financeiros'!$A$107:$J$115,8,FALSE)+VLOOKUP($C56,'Indicadores Financeiros'!$A$107:$J$115,9,FALSE)+VLOOKUP($C56,'Indicadores Financeiros'!$A$107:$J$115,10,FALSE),IF('Indicadores Financeiros'!$J$91=0,0,(VLOOKUP($C56,'Indicadores Financeiros'!$A$107:$J$115,9,FALSE)+VLOOKUP('Relatório Custo'!$C56,'Indicadores Financeiros'!$A$107:$J$115,10,FALSE)+('Indicadores Financeiros'!$J$87*'Relatório Custo'!$H56)))))</f>
        <v>0</v>
      </c>
      <c r="P56" s="48">
        <f>ROUND((L56+M56+N56+O56)*VLOOKUP($C56,'Indicadores Financeiros'!$A$107:$M$115,5,FALSE),2)</f>
        <v>0</v>
      </c>
      <c r="Q56" s="74">
        <f t="shared" ref="Q56" si="128">SUM(L56:P56)</f>
        <v>0</v>
      </c>
      <c r="R56" s="74">
        <f t="shared" si="125"/>
        <v>0</v>
      </c>
      <c r="S56" s="205">
        <f t="shared" si="123"/>
        <v>0</v>
      </c>
      <c r="T56" s="46">
        <f>VLOOKUP($A56,'Indicadores Financeiros'!$A$119:$J$241,8,FALSE)</f>
        <v>2.0400000000000001E-2</v>
      </c>
      <c r="U56" s="76">
        <f t="shared" si="126"/>
        <v>0</v>
      </c>
      <c r="V56" s="24">
        <f t="shared" si="120"/>
        <v>0</v>
      </c>
      <c r="W56" s="84">
        <f>V56*('Indicadores Financeiros'!$F$13-F56+1)</f>
        <v>0</v>
      </c>
      <c r="X56" s="20"/>
      <c r="Y56" s="106">
        <f>IF(AND(C56=680027,E56="posto/dia líder"),ROUND(('Indicadores Financeiros'!$J$91+'Indicadores Financeiros'!$J$92+'Indicadores Financeiros'!$J$96)*'Relatório Custo'!G56*'Relatório Custo'!J56,2),ROUND(IF(E56="posto/dia",(IF(VLOOKUP($C56,'Indicadores Financeiros'!$A$107:$J$111,4,FALSE)="S",'Indicadores Financeiros'!$J$91+'Indicadores Financeiros'!$J$92+'Indicadores Financeiros'!$J$93+'Indicadores Financeiros'!$J$94+'Indicadores Financeiros'!$J$95,'Indicadores Financeiros'!$J$91+'Indicadores Financeiros'!$J$92)),0)*G56*J56,2))</f>
        <v>0</v>
      </c>
      <c r="Z56" s="42">
        <f>IF(OR(E56="posto/dia",E56="posto/dia líder"),'Indicadores Financeiros'!$J$70,0)</f>
        <v>0.31359999999999999</v>
      </c>
      <c r="AA56" s="41">
        <f t="shared" si="121"/>
        <v>0</v>
      </c>
      <c r="AB56" s="25"/>
      <c r="AC56" s="23">
        <f>IF(E56="posto/dia",ROUND((ROUND(((VLOOKUP($A56,'Indicadores Financeiros'!$A$119:$J$241,9,FALSE)*H56)-ROUND(('Indicadores Financeiros'!$J$91*6%),2))/H56,2)+ROUND('Indicadores Financeiros'!$J$103,2)+ROUND(VLOOKUP($C56,'Indicadores Financeiros'!$A$107:$J$111,9,FALSE)/H56,2)+ROUND((L56*'Indicadores Financeiros'!$J$60/H56),2))*(1+T56),2),0)</f>
        <v>0</v>
      </c>
      <c r="AD56" s="23">
        <f t="shared" ref="AD56:AD57" si="129">IF(OR(E56="Posto/Dia",E56="Posto/Dia Líder"),ROUND(U56/IF(OR(C56=680010,C56=680023),600,720),2),0)</f>
        <v>0</v>
      </c>
      <c r="AE56" s="117"/>
      <c r="AF56" s="117"/>
      <c r="AG56" s="117"/>
      <c r="AH56" s="31"/>
      <c r="AI56" s="31"/>
      <c r="AJ56" s="31"/>
      <c r="AK56" s="31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5"/>
      <c r="BK56" s="25"/>
      <c r="BL56" s="25"/>
      <c r="BM56" s="25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BZ56" s="25"/>
      <c r="CA56" s="25"/>
      <c r="CB56" s="25"/>
      <c r="CC56" s="25"/>
      <c r="CD56" s="25"/>
      <c r="CE56" s="25"/>
      <c r="CF56" s="25"/>
      <c r="CG56" s="25"/>
      <c r="CH56" s="25"/>
      <c r="CI56" s="25"/>
      <c r="CJ56" s="25"/>
      <c r="CK56" s="25"/>
      <c r="CL56" s="25"/>
      <c r="CM56" s="25"/>
      <c r="CN56" s="25"/>
      <c r="CO56" s="25"/>
      <c r="CP56" s="25"/>
      <c r="CQ56" s="25"/>
      <c r="CR56" s="25"/>
      <c r="CS56" s="25"/>
      <c r="CT56" s="25"/>
      <c r="CU56" s="25"/>
      <c r="CV56" s="25"/>
      <c r="CW56" s="25"/>
      <c r="CX56" s="25"/>
      <c r="CY56" s="25"/>
      <c r="CZ56" s="25"/>
      <c r="DA56" s="25"/>
      <c r="DB56" s="25"/>
      <c r="DC56" s="25"/>
      <c r="DD56" s="25"/>
      <c r="DE56" s="25"/>
      <c r="DF56" s="25"/>
      <c r="DG56" s="25"/>
      <c r="DH56" s="25"/>
      <c r="DI56" s="25"/>
      <c r="DJ56" s="25"/>
      <c r="DK56" s="25"/>
      <c r="DL56" s="25"/>
      <c r="DM56" s="25"/>
      <c r="DN56" s="25"/>
      <c r="DO56" s="25"/>
      <c r="DP56" s="25"/>
      <c r="DQ56" s="25"/>
      <c r="DR56" s="25"/>
      <c r="DS56" s="25"/>
      <c r="DT56" s="25"/>
      <c r="DU56" s="25"/>
      <c r="DV56" s="25"/>
      <c r="DW56" s="25"/>
      <c r="DX56" s="25"/>
      <c r="DY56" s="25"/>
      <c r="DZ56" s="25"/>
      <c r="EA56" s="25"/>
      <c r="EB56" s="25"/>
      <c r="EC56" s="25"/>
      <c r="ED56" s="25"/>
      <c r="EE56" s="25"/>
      <c r="EF56" s="25"/>
      <c r="EG56" s="25"/>
      <c r="EH56" s="25"/>
      <c r="EI56" s="25"/>
      <c r="EJ56" s="25"/>
      <c r="EK56" s="25"/>
      <c r="EL56" s="25"/>
      <c r="EM56" s="25"/>
      <c r="EN56" s="25"/>
      <c r="EO56" s="25"/>
      <c r="EP56" s="25"/>
      <c r="EQ56" s="25"/>
      <c r="ER56" s="25"/>
      <c r="ES56" s="25"/>
      <c r="ET56" s="25"/>
      <c r="EU56" s="25"/>
      <c r="EV56" s="25"/>
      <c r="EW56" s="25"/>
      <c r="EX56" s="25"/>
      <c r="EY56" s="25"/>
      <c r="EZ56" s="25"/>
      <c r="FA56" s="25"/>
      <c r="FB56" s="25"/>
      <c r="FC56" s="25"/>
      <c r="FD56" s="25"/>
      <c r="FE56" s="25"/>
      <c r="FF56" s="25"/>
      <c r="FG56" s="25"/>
      <c r="FH56" s="25"/>
      <c r="FI56" s="25"/>
      <c r="FJ56" s="25"/>
      <c r="FK56" s="25"/>
      <c r="FL56" s="25"/>
      <c r="FM56" s="25"/>
      <c r="FN56" s="25"/>
      <c r="FO56" s="25"/>
      <c r="FP56" s="25"/>
      <c r="FQ56" s="25"/>
      <c r="FR56" s="25"/>
      <c r="FS56" s="25"/>
      <c r="FT56" s="25"/>
      <c r="FU56" s="25"/>
      <c r="FV56" s="25"/>
      <c r="FW56" s="25"/>
      <c r="FX56" s="25"/>
      <c r="FY56" s="25"/>
      <c r="FZ56" s="25"/>
      <c r="GA56" s="25"/>
      <c r="GB56" s="25"/>
      <c r="GC56" s="25"/>
      <c r="GD56" s="25"/>
      <c r="GE56" s="25"/>
      <c r="GF56" s="25"/>
      <c r="GG56" s="25"/>
      <c r="GH56" s="25"/>
      <c r="GI56" s="25"/>
      <c r="GJ56" s="25"/>
      <c r="GK56" s="25"/>
      <c r="GL56" s="25"/>
      <c r="GM56" s="25"/>
      <c r="GN56" s="25"/>
      <c r="GO56" s="25"/>
      <c r="GP56" s="25"/>
      <c r="GQ56" s="25"/>
      <c r="GR56" s="25"/>
      <c r="GS56" s="25"/>
      <c r="GT56" s="25"/>
      <c r="GU56" s="25"/>
      <c r="GV56" s="25"/>
      <c r="GW56" s="25"/>
      <c r="GX56" s="25"/>
      <c r="GY56" s="25"/>
      <c r="GZ56" s="25"/>
      <c r="HA56" s="25"/>
      <c r="HB56" s="25"/>
      <c r="HC56" s="25"/>
      <c r="HD56" s="25"/>
      <c r="HE56" s="25"/>
      <c r="HF56" s="25"/>
      <c r="HG56" s="25"/>
      <c r="HH56" s="25"/>
      <c r="HI56" s="25"/>
      <c r="HJ56" s="25"/>
      <c r="HK56" s="25"/>
      <c r="HL56" s="25"/>
      <c r="HM56" s="25"/>
      <c r="HN56" s="25"/>
      <c r="HO56" s="25"/>
      <c r="HP56" s="25"/>
      <c r="HQ56" s="25"/>
      <c r="HR56" s="25"/>
      <c r="HS56" s="25"/>
      <c r="HT56" s="25"/>
      <c r="HU56" s="25"/>
      <c r="HV56" s="25"/>
      <c r="HW56" s="25"/>
      <c r="HX56" s="25"/>
      <c r="HY56" s="25"/>
      <c r="HZ56" s="25"/>
      <c r="IA56" s="25"/>
      <c r="IB56" s="25"/>
      <c r="IC56" s="25"/>
      <c r="ID56" s="25"/>
      <c r="IE56" s="25"/>
      <c r="IF56" s="25"/>
      <c r="IG56" s="25"/>
      <c r="IH56" s="25"/>
      <c r="II56" s="25"/>
      <c r="IJ56" s="25"/>
      <c r="IK56" s="25"/>
      <c r="IL56" s="25"/>
      <c r="IM56" s="25"/>
      <c r="IN56" s="25"/>
      <c r="IO56" s="25"/>
      <c r="IP56" s="25"/>
      <c r="IQ56" s="25"/>
      <c r="IR56" s="25"/>
      <c r="IS56" s="25"/>
      <c r="IT56" s="25"/>
      <c r="IU56" s="25"/>
      <c r="IV56" s="25"/>
      <c r="IW56" s="25"/>
      <c r="IX56" s="25"/>
      <c r="IY56" s="25"/>
      <c r="IZ56" s="25"/>
      <c r="JA56" s="25"/>
      <c r="JB56" s="25"/>
      <c r="JC56" s="25"/>
      <c r="JD56" s="25"/>
      <c r="JE56" s="25"/>
      <c r="JF56" s="25"/>
      <c r="JG56" s="25"/>
      <c r="JH56" s="25"/>
      <c r="JI56" s="25"/>
      <c r="JJ56" s="25"/>
      <c r="JK56" s="25"/>
      <c r="JL56" s="25"/>
      <c r="JM56" s="25"/>
      <c r="JN56" s="25"/>
      <c r="JO56" s="25"/>
      <c r="JP56" s="25"/>
      <c r="JQ56" s="25"/>
      <c r="JR56" s="25"/>
      <c r="JS56" s="25"/>
      <c r="JT56" s="25"/>
      <c r="JU56" s="25"/>
      <c r="JV56" s="25"/>
      <c r="JW56" s="25"/>
      <c r="JX56" s="25"/>
      <c r="JY56" s="25"/>
      <c r="JZ56" s="25"/>
      <c r="KA56" s="25"/>
      <c r="KB56" s="25"/>
      <c r="KC56" s="25"/>
      <c r="KD56" s="25"/>
      <c r="KE56" s="25"/>
      <c r="KF56" s="25"/>
      <c r="KG56" s="25"/>
      <c r="KH56" s="25"/>
      <c r="KI56" s="25"/>
      <c r="KJ56" s="25"/>
      <c r="KK56" s="25"/>
      <c r="KL56" s="25"/>
      <c r="KM56" s="25"/>
      <c r="KN56" s="25"/>
      <c r="KO56" s="25"/>
      <c r="KP56" s="25"/>
      <c r="KQ56" s="25"/>
      <c r="KR56" s="25"/>
      <c r="KS56" s="25"/>
      <c r="KT56" s="25"/>
      <c r="KU56" s="25"/>
      <c r="KV56" s="25"/>
      <c r="KW56" s="25"/>
      <c r="KX56" s="25"/>
      <c r="KY56" s="25"/>
      <c r="KZ56" s="25"/>
      <c r="LA56" s="25"/>
      <c r="LB56" s="25"/>
      <c r="LC56" s="25"/>
      <c r="LD56" s="25"/>
      <c r="LE56" s="25"/>
      <c r="LF56" s="25"/>
      <c r="LG56" s="25"/>
      <c r="LH56" s="25"/>
      <c r="LI56" s="25"/>
      <c r="LJ56" s="25"/>
      <c r="LK56" s="25"/>
      <c r="LL56" s="25"/>
      <c r="LM56" s="25"/>
      <c r="LN56" s="25"/>
      <c r="LO56" s="25"/>
      <c r="LP56" s="25"/>
      <c r="LQ56" s="25"/>
      <c r="LR56" s="25"/>
      <c r="LS56" s="25"/>
      <c r="LT56" s="25"/>
      <c r="LU56" s="25"/>
      <c r="LV56" s="25"/>
      <c r="LW56" s="25"/>
      <c r="LX56" s="25"/>
      <c r="LY56" s="25"/>
      <c r="LZ56" s="25"/>
      <c r="MA56" s="25"/>
      <c r="MB56" s="25"/>
      <c r="MC56" s="25"/>
      <c r="MD56" s="25"/>
      <c r="ME56" s="25"/>
      <c r="MF56" s="25"/>
      <c r="MG56" s="25"/>
      <c r="MH56" s="25"/>
    </row>
    <row r="57" spans="1:346" s="26" customFormat="1" ht="36" x14ac:dyDescent="0.25">
      <c r="A57" s="21">
        <v>21</v>
      </c>
      <c r="B57" s="22" t="str">
        <f>VLOOKUP($A57,'Indicadores Financeiros'!$A$119:$J$241,2,FALSE)</f>
        <v>VÁRZEA PAULISTA II</v>
      </c>
      <c r="C57" s="4">
        <v>680018</v>
      </c>
      <c r="D57" s="7" t="str">
        <f>VLOOKUP($C57,'Indicadores Financeiros'!$A$107:$J$115,2,FALSE)</f>
        <v>Posto de vigilante diurno - com almocista (repositor) - 44 horas semanais de segunda a sexta-feira - arma não letal</v>
      </c>
      <c r="E57" s="7" t="str">
        <f>VLOOKUP($C57,'Indicadores Financeiros'!$A$107:$J$115,3,FALSE)</f>
        <v>Posto/Dia</v>
      </c>
      <c r="F57" s="4">
        <f>VLOOKUP($A57,'Indicadores Financeiros'!$A$119:$J$241,10,FALSE)</f>
        <v>1</v>
      </c>
      <c r="G57" s="4">
        <f>(VLOOKUP($C57,'Indicadores Financeiros'!$A$107:$J$115,6,FALSE))</f>
        <v>1</v>
      </c>
      <c r="H57" s="201">
        <f>VLOOKUP($C57,'Indicadores Financeiros'!$A$107:$J$115,7,FALSE)</f>
        <v>21</v>
      </c>
      <c r="I57" s="198">
        <f>IF(OR(C57=680018,C57=680023,C57=680028,C57=680021),21,IF(OR(E57="Posto/Dia",E57="Posto/Dia Líder"),INT(VLOOKUP($C57,'Indicadores Financeiros'!$A$107:$J$115,7,FALSE)*G57)+IF(OR(E57="Posto/Dia",E57="Posto/Dia Líder"),1,0),0))</f>
        <v>21</v>
      </c>
      <c r="J57" s="118">
        <v>1</v>
      </c>
      <c r="K57" s="70">
        <f t="shared" ref="K57:K61" si="130">IF(OR(E57="Posto/Dia",E57="Posto/Dia Líder"),I57*J57,J57)</f>
        <v>21</v>
      </c>
      <c r="L57" s="71">
        <f>ROUND((IF(VLOOKUP($C57,'Indicadores Financeiros'!$A$107:$J$115,4,FALSE)="S",'Indicadores Financeiros'!$J$91+'Indicadores Financeiros'!$J$92+'Indicadores Financeiros'!$J$93+'Indicadores Financeiros'!$J$94+IF(E57="posto/dia",'Indicadores Financeiros'!$J$95,0)+IF(E57="posto/hora extra",'Indicadores Financeiros'!$J$85*('Indicadores Financeiros'!$J$91+'Indicadores Financeiros'!$J$92+'Indicadores Financeiros'!$J$93+'Indicadores Financeiros'!$J$94),0),'Indicadores Financeiros'!$J$91+'Indicadores Financeiros'!$J$92+IF(E57="posto/dia líder",'Indicadores Financeiros'!$J$96,0)+IF(E57="posto/hora extra",'Indicadores Financeiros'!$J$85*('Indicadores Financeiros'!$J$91+'Indicadores Financeiros'!$J$92),0))),2)</f>
        <v>0</v>
      </c>
      <c r="M57" s="71">
        <f>IF(C57=680004,ROUND((L57-'Indicadores Financeiros'!$J$95)*'Indicadores Financeiros'!$J$62,2),ROUND(L57*'Indicadores Financeiros'!$J$62,2))</f>
        <v>0</v>
      </c>
      <c r="N57" s="48">
        <f>IF(OR(E57="posto/dia",E57="posto/dia líder"),ROUND('Indicadores Financeiros'!$J$98+'Indicadores Financeiros'!$J$99+'Indicadores Financeiros'!$J$101+'Indicadores Financeiros'!$J$102+ROUND(('Indicadores Financeiros'!$J$103*'Relatório Custo'!$H57),2)+'Indicadores Financeiros'!$J$100,2)+IF(ROUND((VLOOKUP($A57,'Indicadores Financeiros'!$A$119:$J$241,9,FALSE)*H57)-('Indicadores Financeiros'!$J$91*6%),2)&lt;0,0,ROUND((VLOOKUP($A57,'Indicadores Financeiros'!$A$119:$J$241,9,FALSE)*H57)-('Indicadores Financeiros'!$J$91*6%),2)),IF(E57="posto/hora",IF('Indicadores Financeiros'!$J$91=0,0,ROUND((VLOOKUP($B57,'Indicadores Financeiros'!$B$119:$I$143,8,FALSE)+'Indicadores Financeiros'!$J$103+'Indicadores Financeiros'!$J$86)*$H57,2)),0))</f>
        <v>0</v>
      </c>
      <c r="O57" s="48">
        <f>IF($E57="posto/hora extra",0,IF(OR(E57="posto/dia",E57="posto/dia líder"),VLOOKUP($C57,'Indicadores Financeiros'!$A$107:$J$115,8,FALSE)+VLOOKUP($C57,'Indicadores Financeiros'!$A$107:$J$115,9,FALSE)+VLOOKUP($C57,'Indicadores Financeiros'!$A$107:$J$115,10,FALSE),IF('Indicadores Financeiros'!$J$91=0,0,(VLOOKUP($C57,'Indicadores Financeiros'!$A$107:$J$115,9,FALSE)+VLOOKUP('Relatório Custo'!$C57,'Indicadores Financeiros'!$A$107:$J$115,10,FALSE)+('Indicadores Financeiros'!$J$87*'Relatório Custo'!$H57)))))</f>
        <v>0</v>
      </c>
      <c r="P57" s="48">
        <f>ROUND((L57+M57+N57+O57)*VLOOKUP($C57,'Indicadores Financeiros'!$A$107:$M$115,5,FALSE),2)</f>
        <v>0</v>
      </c>
      <c r="Q57" s="74">
        <f t="shared" ref="Q57" si="131">SUM(L57:P57)</f>
        <v>0</v>
      </c>
      <c r="R57" s="74">
        <f t="shared" si="125"/>
        <v>0</v>
      </c>
      <c r="S57" s="205">
        <f t="shared" si="123"/>
        <v>0</v>
      </c>
      <c r="T57" s="46">
        <f>VLOOKUP($A57,'Indicadores Financeiros'!$A$119:$J$241,8,FALSE)</f>
        <v>2.0400000000000001E-2</v>
      </c>
      <c r="U57" s="76">
        <f t="shared" ref="U57" si="132">ROUND(S57*(1+T57),2)</f>
        <v>0</v>
      </c>
      <c r="V57" s="24">
        <f t="shared" si="120"/>
        <v>0</v>
      </c>
      <c r="W57" s="84">
        <f>V57*('Indicadores Financeiros'!$F$13-F57+1)</f>
        <v>0</v>
      </c>
      <c r="X57" s="20"/>
      <c r="Y57" s="106">
        <f>IF(AND(C57=680027,E57="posto/dia líder"),ROUND(('Indicadores Financeiros'!$J$91+'Indicadores Financeiros'!$J$92+'Indicadores Financeiros'!$J$96)*'Relatório Custo'!G57*'Relatório Custo'!J57,2),ROUND(IF(E57="posto/dia",(IF(VLOOKUP($C57,'Indicadores Financeiros'!$A$107:$J$111,4,FALSE)="S",'Indicadores Financeiros'!$J$91+'Indicadores Financeiros'!$J$92+'Indicadores Financeiros'!$J$93+'Indicadores Financeiros'!$J$94+'Indicadores Financeiros'!$J$95,'Indicadores Financeiros'!$J$91+'Indicadores Financeiros'!$J$92)),0)*G57*J57,2))</f>
        <v>0</v>
      </c>
      <c r="Z57" s="42">
        <f>IF(OR(E57="posto/dia",E57="posto/dia líder"),'Indicadores Financeiros'!$J$70,0)</f>
        <v>0.31359999999999999</v>
      </c>
      <c r="AA57" s="41">
        <f t="shared" ref="AA57:AA61" si="133">ROUND(Y57*$Z57,2)</f>
        <v>0</v>
      </c>
      <c r="AB57" s="25"/>
      <c r="AC57" s="23">
        <f>IF(E57="posto/dia",ROUND((ROUND(((VLOOKUP($A57,'Indicadores Financeiros'!$A$119:$J$241,9,FALSE)*H57)-ROUND(('Indicadores Financeiros'!$J$91*6%),2))/H57,2)+ROUND('Indicadores Financeiros'!$J$103,2)+ROUND(VLOOKUP($C57,'Indicadores Financeiros'!$A$107:$J$111,9,FALSE)/H57,2)+ROUND((L57*'Indicadores Financeiros'!$J$60/H57),2))*(1+T57),2),0)</f>
        <v>0</v>
      </c>
      <c r="AD57" s="23">
        <f t="shared" si="129"/>
        <v>0</v>
      </c>
      <c r="AE57" s="117"/>
      <c r="AF57" s="117"/>
      <c r="AG57" s="117"/>
      <c r="AH57" s="31"/>
      <c r="AI57" s="31"/>
      <c r="AJ57" s="31"/>
      <c r="AK57" s="31" t="e">
        <f>#REF!*(1+#REF!)</f>
        <v>#REF!</v>
      </c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5"/>
      <c r="CC57" s="25"/>
      <c r="CD57" s="25"/>
      <c r="CE57" s="25"/>
      <c r="CF57" s="25"/>
      <c r="CG57" s="25"/>
      <c r="CH57" s="25"/>
      <c r="CI57" s="25"/>
      <c r="CJ57" s="25"/>
      <c r="CK57" s="25"/>
      <c r="CL57" s="25"/>
      <c r="CM57" s="25"/>
      <c r="CN57" s="25"/>
      <c r="CO57" s="25"/>
      <c r="CP57" s="25"/>
      <c r="CQ57" s="25"/>
      <c r="CR57" s="25"/>
      <c r="CS57" s="25"/>
      <c r="CT57" s="25"/>
      <c r="CU57" s="25"/>
      <c r="CV57" s="25"/>
      <c r="CW57" s="25"/>
      <c r="CX57" s="25"/>
      <c r="CY57" s="25"/>
      <c r="CZ57" s="25"/>
      <c r="DA57" s="25"/>
      <c r="DB57" s="25"/>
      <c r="DC57" s="25"/>
      <c r="DD57" s="25"/>
      <c r="DE57" s="25"/>
      <c r="DF57" s="25"/>
      <c r="DG57" s="25"/>
      <c r="DH57" s="25"/>
      <c r="DI57" s="25"/>
      <c r="DJ57" s="25"/>
      <c r="DK57" s="25"/>
      <c r="DL57" s="25"/>
      <c r="DM57" s="25"/>
      <c r="DN57" s="25"/>
      <c r="DO57" s="25"/>
      <c r="DP57" s="25"/>
      <c r="DQ57" s="25"/>
      <c r="DR57" s="25"/>
      <c r="DS57" s="25"/>
      <c r="DT57" s="25"/>
      <c r="DU57" s="25"/>
      <c r="DV57" s="25"/>
      <c r="DW57" s="25"/>
      <c r="DX57" s="25"/>
      <c r="DY57" s="25"/>
      <c r="DZ57" s="25"/>
      <c r="EA57" s="25"/>
      <c r="EB57" s="25"/>
      <c r="EC57" s="25"/>
      <c r="ED57" s="25"/>
      <c r="EE57" s="25"/>
      <c r="EF57" s="25"/>
      <c r="EG57" s="25"/>
      <c r="EH57" s="25"/>
      <c r="EI57" s="25"/>
      <c r="EJ57" s="25"/>
      <c r="EK57" s="25"/>
      <c r="EL57" s="25"/>
      <c r="EM57" s="25"/>
      <c r="EN57" s="25"/>
      <c r="EO57" s="25"/>
      <c r="EP57" s="25"/>
      <c r="EQ57" s="25"/>
      <c r="ER57" s="25"/>
      <c r="ES57" s="25"/>
      <c r="ET57" s="25"/>
      <c r="EU57" s="25"/>
      <c r="EV57" s="25"/>
      <c r="EW57" s="25"/>
      <c r="EX57" s="25"/>
      <c r="EY57" s="25"/>
      <c r="EZ57" s="25"/>
      <c r="FA57" s="25"/>
      <c r="FB57" s="25"/>
      <c r="FC57" s="25"/>
      <c r="FD57" s="25"/>
      <c r="FE57" s="25"/>
      <c r="FF57" s="25"/>
      <c r="FG57" s="25"/>
      <c r="FH57" s="25"/>
      <c r="FI57" s="25"/>
      <c r="FJ57" s="25"/>
      <c r="FK57" s="25"/>
      <c r="FL57" s="25"/>
      <c r="FM57" s="25"/>
      <c r="FN57" s="25"/>
      <c r="FO57" s="25"/>
      <c r="FP57" s="25"/>
      <c r="FQ57" s="25"/>
      <c r="FR57" s="25"/>
      <c r="FS57" s="25"/>
      <c r="FT57" s="25"/>
      <c r="FU57" s="25"/>
      <c r="FV57" s="25"/>
      <c r="FW57" s="25"/>
      <c r="FX57" s="25"/>
      <c r="FY57" s="25"/>
      <c r="FZ57" s="25"/>
      <c r="GA57" s="25"/>
      <c r="GB57" s="25"/>
      <c r="GC57" s="25"/>
      <c r="GD57" s="25"/>
      <c r="GE57" s="25"/>
      <c r="GF57" s="25"/>
      <c r="GG57" s="25"/>
      <c r="GH57" s="25"/>
      <c r="GI57" s="25"/>
      <c r="GJ57" s="25"/>
      <c r="GK57" s="25"/>
      <c r="GL57" s="25"/>
      <c r="GM57" s="25"/>
      <c r="GN57" s="25"/>
      <c r="GO57" s="25"/>
      <c r="GP57" s="25"/>
      <c r="GQ57" s="25"/>
      <c r="GR57" s="25"/>
      <c r="GS57" s="25"/>
      <c r="GT57" s="25"/>
      <c r="GU57" s="25"/>
      <c r="GV57" s="25"/>
      <c r="GW57" s="25"/>
      <c r="GX57" s="25"/>
      <c r="GY57" s="25"/>
      <c r="GZ57" s="25"/>
      <c r="HA57" s="25"/>
      <c r="HB57" s="25"/>
      <c r="HC57" s="25"/>
      <c r="HD57" s="25"/>
      <c r="HE57" s="25"/>
      <c r="HF57" s="25"/>
      <c r="HG57" s="25"/>
      <c r="HH57" s="25"/>
      <c r="HI57" s="25"/>
      <c r="HJ57" s="25"/>
      <c r="HK57" s="25"/>
      <c r="HL57" s="25"/>
      <c r="HM57" s="25"/>
      <c r="HN57" s="25"/>
      <c r="HO57" s="25"/>
      <c r="HP57" s="25"/>
      <c r="HQ57" s="25"/>
      <c r="HR57" s="25"/>
      <c r="HS57" s="25"/>
      <c r="HT57" s="25"/>
      <c r="HU57" s="25"/>
      <c r="HV57" s="25"/>
      <c r="HW57" s="25"/>
      <c r="HX57" s="25"/>
      <c r="HY57" s="25"/>
      <c r="HZ57" s="25"/>
      <c r="IA57" s="25"/>
      <c r="IB57" s="25"/>
      <c r="IC57" s="25"/>
      <c r="ID57" s="25"/>
      <c r="IE57" s="25"/>
      <c r="IF57" s="25"/>
      <c r="IG57" s="25"/>
      <c r="IH57" s="25"/>
      <c r="II57" s="25"/>
      <c r="IJ57" s="25"/>
      <c r="IK57" s="25"/>
      <c r="IL57" s="25"/>
      <c r="IM57" s="25"/>
      <c r="IN57" s="25"/>
      <c r="IO57" s="25"/>
      <c r="IP57" s="25"/>
      <c r="IQ57" s="25"/>
      <c r="IR57" s="25"/>
      <c r="IS57" s="25"/>
      <c r="IT57" s="25"/>
      <c r="IU57" s="25"/>
      <c r="IV57" s="25"/>
      <c r="IW57" s="25"/>
      <c r="IX57" s="25"/>
      <c r="IY57" s="25"/>
      <c r="IZ57" s="25"/>
      <c r="JA57" s="25"/>
      <c r="JB57" s="25"/>
      <c r="JC57" s="25"/>
      <c r="JD57" s="25"/>
      <c r="JE57" s="25"/>
      <c r="JF57" s="25"/>
      <c r="JG57" s="25"/>
      <c r="JH57" s="25"/>
      <c r="JI57" s="25"/>
      <c r="JJ57" s="25"/>
      <c r="JK57" s="25"/>
      <c r="JL57" s="25"/>
      <c r="JM57" s="25"/>
      <c r="JN57" s="25"/>
      <c r="JO57" s="25"/>
      <c r="JP57" s="25"/>
      <c r="JQ57" s="25"/>
      <c r="JR57" s="25"/>
      <c r="JS57" s="25"/>
      <c r="JT57" s="25"/>
      <c r="JU57" s="25"/>
      <c r="JV57" s="25"/>
      <c r="JW57" s="25"/>
      <c r="JX57" s="25"/>
      <c r="JY57" s="25"/>
      <c r="JZ57" s="25"/>
      <c r="KA57" s="25"/>
      <c r="KB57" s="25"/>
      <c r="KC57" s="25"/>
      <c r="KD57" s="25"/>
      <c r="KE57" s="25"/>
      <c r="KF57" s="25"/>
      <c r="KG57" s="25"/>
      <c r="KH57" s="25"/>
      <c r="KI57" s="25"/>
      <c r="KJ57" s="25"/>
      <c r="KK57" s="25"/>
      <c r="KL57" s="25"/>
      <c r="KM57" s="25"/>
      <c r="KN57" s="25"/>
      <c r="KO57" s="25"/>
      <c r="KP57" s="25"/>
      <c r="KQ57" s="25"/>
      <c r="KR57" s="25"/>
      <c r="KS57" s="25"/>
      <c r="KT57" s="25"/>
      <c r="KU57" s="25"/>
      <c r="KV57" s="25"/>
      <c r="KW57" s="25"/>
      <c r="KX57" s="25"/>
      <c r="KY57" s="25"/>
      <c r="KZ57" s="25"/>
      <c r="LA57" s="25"/>
      <c r="LB57" s="25"/>
      <c r="LC57" s="25"/>
      <c r="LD57" s="25"/>
      <c r="LE57" s="25"/>
      <c r="LF57" s="25"/>
      <c r="LG57" s="25"/>
      <c r="LH57" s="25"/>
      <c r="LI57" s="25"/>
      <c r="LJ57" s="25"/>
      <c r="LK57" s="25"/>
      <c r="LL57" s="25"/>
      <c r="LM57" s="25"/>
      <c r="LN57" s="25"/>
      <c r="LO57" s="25"/>
      <c r="LP57" s="25"/>
      <c r="LQ57" s="25"/>
      <c r="LR57" s="25"/>
      <c r="LS57" s="25"/>
      <c r="LT57" s="25"/>
      <c r="LU57" s="25"/>
      <c r="LV57" s="25"/>
      <c r="LW57" s="25"/>
      <c r="LX57" s="25"/>
      <c r="LY57" s="25"/>
      <c r="LZ57" s="25"/>
      <c r="MA57" s="25"/>
      <c r="MB57" s="25"/>
      <c r="MC57" s="25"/>
      <c r="MD57" s="25"/>
      <c r="ME57" s="25"/>
      <c r="MF57" s="25"/>
      <c r="MG57" s="25"/>
      <c r="MH57" s="25"/>
    </row>
    <row r="58" spans="1:346" s="26" customFormat="1" ht="36" x14ac:dyDescent="0.25">
      <c r="A58" s="21">
        <v>22</v>
      </c>
      <c r="B58" s="22" t="str">
        <f>VLOOKUP($A58,'Indicadores Financeiros'!$A$119:$J$241,2,FALSE)</f>
        <v>VILA MIMOSA</v>
      </c>
      <c r="C58" s="4">
        <v>680004</v>
      </c>
      <c r="D58" s="7" t="str">
        <f>VLOOKUP($C58,'Indicadores Financeiros'!$A$107:$J$115,2,FALSE)</f>
        <v>Posto de vigilante noturno: 12 horas - escala de 12 x 36 de segunda-feira a domingo</v>
      </c>
      <c r="E58" s="7" t="str">
        <f>VLOOKUP($C58,'Indicadores Financeiros'!$A$107:$J$115,3,FALSE)</f>
        <v>Posto/Dia</v>
      </c>
      <c r="F58" s="4">
        <f>VLOOKUP($A58,'Indicadores Financeiros'!$A$119:$J$241,10,FALSE)</f>
        <v>1</v>
      </c>
      <c r="G58" s="4">
        <f>(VLOOKUP($C58,'Indicadores Financeiros'!$A$107:$J$115,6,FALSE))</f>
        <v>2</v>
      </c>
      <c r="H58" s="201">
        <f>VLOOKUP($C58,'Indicadores Financeiros'!$A$107:$J$115,7,FALSE)</f>
        <v>15.22</v>
      </c>
      <c r="I58" s="198">
        <f>IF(OR(C58=680018,C58=680023,C58=680028,C58=680021),21,IF(OR(E58="Posto/Dia",E58="Posto/Dia Líder"),INT(VLOOKUP($C58,'Indicadores Financeiros'!$A$107:$J$115,7,FALSE)*G58)+IF(OR(E58="Posto/Dia",E58="Posto/Dia Líder"),1,0),0))</f>
        <v>31</v>
      </c>
      <c r="J58" s="118">
        <v>1</v>
      </c>
      <c r="K58" s="70">
        <f t="shared" si="130"/>
        <v>31</v>
      </c>
      <c r="L58" s="71">
        <f>ROUND((IF(VLOOKUP($C58,'Indicadores Financeiros'!$A$107:$J$115,4,FALSE)="S",'Indicadores Financeiros'!$J$91+'Indicadores Financeiros'!$J$92+'Indicadores Financeiros'!$J$93+'Indicadores Financeiros'!$J$94+IF(E58="posto/dia",'Indicadores Financeiros'!$J$95,0)+IF(E58="posto/hora extra",'Indicadores Financeiros'!$J$85*('Indicadores Financeiros'!$J$91+'Indicadores Financeiros'!$J$92+'Indicadores Financeiros'!$J$93+'Indicadores Financeiros'!$J$94),0),'Indicadores Financeiros'!$J$91+'Indicadores Financeiros'!$J$92+IF(E58="posto/dia líder",'Indicadores Financeiros'!$J$96,0)+IF(E58="posto/hora extra",'Indicadores Financeiros'!$J$85*('Indicadores Financeiros'!$J$91+'Indicadores Financeiros'!$J$92),0))),2)</f>
        <v>0</v>
      </c>
      <c r="M58" s="71">
        <f>IF(C58=680004,ROUND((L58-'Indicadores Financeiros'!$J$95)*'Indicadores Financeiros'!$J$62,2),ROUND(L58*'Indicadores Financeiros'!$J$62,2))</f>
        <v>0</v>
      </c>
      <c r="N58" s="48">
        <f>IF(OR(E58="posto/dia",E58="posto/dia líder"),ROUND('Indicadores Financeiros'!$J$98+'Indicadores Financeiros'!$J$99+'Indicadores Financeiros'!$J$101+'Indicadores Financeiros'!$J$102+ROUND(('Indicadores Financeiros'!$J$103*'Relatório Custo'!$H58),2)+'Indicadores Financeiros'!$J$100,2)+IF(ROUND((VLOOKUP($A58,'Indicadores Financeiros'!$A$119:$J$241,9,FALSE)*H58)-('Indicadores Financeiros'!$J$91*6%),2)&lt;0,0,ROUND((VLOOKUP($A58,'Indicadores Financeiros'!$A$119:$J$241,9,FALSE)*H58)-('Indicadores Financeiros'!$J$91*6%),2)),IF(E58="posto/hora",IF('Indicadores Financeiros'!$J$91=0,0,ROUND((VLOOKUP($B58,'Indicadores Financeiros'!$B$119:$I$143,8,FALSE)+'Indicadores Financeiros'!$J$103+'Indicadores Financeiros'!$J$86)*$H58,2)),0))</f>
        <v>0</v>
      </c>
      <c r="O58" s="48">
        <f>IF($E58="posto/hora extra",0,IF(OR(E58="posto/dia",E58="posto/dia líder"),VLOOKUP($C58,'Indicadores Financeiros'!$A$107:$J$115,8,FALSE)+VLOOKUP($C58,'Indicadores Financeiros'!$A$107:$J$115,9,FALSE)+VLOOKUP($C58,'Indicadores Financeiros'!$A$107:$J$115,10,FALSE),IF('Indicadores Financeiros'!$J$91=0,0,(VLOOKUP($C58,'Indicadores Financeiros'!$A$107:$J$115,9,FALSE)+VLOOKUP('Relatório Custo'!$C58,'Indicadores Financeiros'!$A$107:$J$115,10,FALSE)+('Indicadores Financeiros'!$J$87*'Relatório Custo'!$H58)))))</f>
        <v>0</v>
      </c>
      <c r="P58" s="48">
        <f>ROUND((L58+M58+N58+O58)*VLOOKUP($C58,'Indicadores Financeiros'!$A$107:$M$115,5,FALSE),2)</f>
        <v>0</v>
      </c>
      <c r="Q58" s="74">
        <f>SUM(L58:P58)</f>
        <v>0</v>
      </c>
      <c r="R58" s="74">
        <f>ROUND(Q58*G58,2)</f>
        <v>0</v>
      </c>
      <c r="S58" s="205">
        <f t="shared" si="123"/>
        <v>0</v>
      </c>
      <c r="T58" s="46">
        <f>VLOOKUP($A58,'Indicadores Financeiros'!$A$119:$J$241,8,FALSE)</f>
        <v>5.2600000000000001E-2</v>
      </c>
      <c r="U58" s="76">
        <f>ROUND(S58*(1+T58),2)</f>
        <v>0</v>
      </c>
      <c r="V58" s="24">
        <f t="shared" si="120"/>
        <v>0</v>
      </c>
      <c r="W58" s="84">
        <f>V58*('Indicadores Financeiros'!$F$13-F58+1)</f>
        <v>0</v>
      </c>
      <c r="X58" s="20"/>
      <c r="Y58" s="106">
        <f>IF(AND(C58=680027,E58="posto/dia líder"),ROUND(('Indicadores Financeiros'!$J$91+'Indicadores Financeiros'!$J$92+'Indicadores Financeiros'!$J$96)*'Relatório Custo'!G58*'Relatório Custo'!J58,2),ROUND(IF(E58="posto/dia",(IF(VLOOKUP($C58,'Indicadores Financeiros'!$A$107:$J$111,4,FALSE)="S",'Indicadores Financeiros'!$J$91+'Indicadores Financeiros'!$J$92+'Indicadores Financeiros'!$J$93+'Indicadores Financeiros'!$J$94+'Indicadores Financeiros'!$J$95,'Indicadores Financeiros'!$J$91+'Indicadores Financeiros'!$J$92)),0)*G58*J58,2))</f>
        <v>0</v>
      </c>
      <c r="Z58" s="42">
        <f>IF(OR(E58="posto/dia",E58="posto/dia líder"),'Indicadores Financeiros'!$J$70,0)</f>
        <v>0.31359999999999999</v>
      </c>
      <c r="AA58" s="41">
        <f t="shared" si="133"/>
        <v>0</v>
      </c>
      <c r="AB58" s="25"/>
      <c r="AC58" s="23">
        <f>IF(E58="posto/dia",ROUND((ROUND(((VLOOKUP($A58,'Indicadores Financeiros'!$A$119:$J$241,9,FALSE)*H58)-ROUND(('Indicadores Financeiros'!$J$91*6%),2))/H58,2)+'Indicadores Financeiros'!$J$103+ROUND(VLOOKUP($C58,'Indicadores Financeiros'!$A$107:$J$111,9,FALSE)/H58,2)+ROUND(((L58*'Indicadores Financeiros'!$J$60)/H58),2))*(1+T58),2),0)</f>
        <v>0</v>
      </c>
      <c r="AD58" s="23">
        <f>IF(OR(E58="Posto/Dia",E58="Posto/Dia Líder"),ROUND(U58/IF(OR(C58=680010,C58=680023),600,720),2),0)</f>
        <v>0</v>
      </c>
      <c r="AE58" s="117"/>
      <c r="AF58" s="117"/>
      <c r="AG58" s="117"/>
      <c r="AH58" s="31"/>
      <c r="AI58" s="31"/>
      <c r="AJ58" s="31"/>
      <c r="AK58" s="31"/>
      <c r="AL58" s="25"/>
      <c r="AM58" s="25"/>
      <c r="AN58" s="25"/>
      <c r="AO58" s="25"/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5"/>
      <c r="BK58" s="25"/>
      <c r="BL58" s="25"/>
      <c r="BM58" s="25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BZ58" s="25"/>
      <c r="CA58" s="25"/>
      <c r="CB58" s="25"/>
      <c r="CC58" s="25"/>
      <c r="CD58" s="25"/>
      <c r="CE58" s="25"/>
      <c r="CF58" s="25"/>
      <c r="CG58" s="25"/>
      <c r="CH58" s="25"/>
      <c r="CI58" s="25"/>
      <c r="CJ58" s="25"/>
      <c r="CK58" s="25"/>
      <c r="CL58" s="25"/>
      <c r="CM58" s="25"/>
      <c r="CN58" s="25"/>
      <c r="CO58" s="25"/>
      <c r="CP58" s="25"/>
      <c r="CQ58" s="25"/>
      <c r="CR58" s="25"/>
      <c r="CS58" s="25"/>
      <c r="CT58" s="25"/>
      <c r="CU58" s="25"/>
      <c r="CV58" s="25"/>
      <c r="CW58" s="25"/>
      <c r="CX58" s="25"/>
      <c r="CY58" s="25"/>
      <c r="CZ58" s="25"/>
      <c r="DA58" s="25"/>
      <c r="DB58" s="25"/>
      <c r="DC58" s="25"/>
      <c r="DD58" s="25"/>
      <c r="DE58" s="25"/>
      <c r="DF58" s="25"/>
      <c r="DG58" s="25"/>
      <c r="DH58" s="25"/>
      <c r="DI58" s="25"/>
      <c r="DJ58" s="25"/>
      <c r="DK58" s="25"/>
      <c r="DL58" s="25"/>
      <c r="DM58" s="25"/>
      <c r="DN58" s="25"/>
      <c r="DO58" s="25"/>
      <c r="DP58" s="25"/>
      <c r="DQ58" s="25"/>
      <c r="DR58" s="25"/>
      <c r="DS58" s="25"/>
      <c r="DT58" s="25"/>
      <c r="DU58" s="25"/>
      <c r="DV58" s="25"/>
      <c r="DW58" s="25"/>
      <c r="DX58" s="25"/>
      <c r="DY58" s="25"/>
      <c r="DZ58" s="25"/>
      <c r="EA58" s="25"/>
      <c r="EB58" s="25"/>
      <c r="EC58" s="25"/>
      <c r="ED58" s="25"/>
      <c r="EE58" s="25"/>
      <c r="EF58" s="25"/>
      <c r="EG58" s="25"/>
      <c r="EH58" s="25"/>
      <c r="EI58" s="25"/>
      <c r="EJ58" s="25"/>
      <c r="EK58" s="25"/>
      <c r="EL58" s="25"/>
      <c r="EM58" s="25"/>
      <c r="EN58" s="25"/>
      <c r="EO58" s="25"/>
      <c r="EP58" s="25"/>
      <c r="EQ58" s="25"/>
      <c r="ER58" s="25"/>
      <c r="ES58" s="25"/>
      <c r="ET58" s="25"/>
      <c r="EU58" s="25"/>
      <c r="EV58" s="25"/>
      <c r="EW58" s="25"/>
      <c r="EX58" s="25"/>
      <c r="EY58" s="25"/>
      <c r="EZ58" s="25"/>
      <c r="FA58" s="25"/>
      <c r="FB58" s="25"/>
      <c r="FC58" s="25"/>
      <c r="FD58" s="25"/>
      <c r="FE58" s="25"/>
      <c r="FF58" s="25"/>
      <c r="FG58" s="25"/>
      <c r="FH58" s="25"/>
      <c r="FI58" s="25"/>
      <c r="FJ58" s="25"/>
      <c r="FK58" s="25"/>
      <c r="FL58" s="25"/>
      <c r="FM58" s="25"/>
      <c r="FN58" s="25"/>
      <c r="FO58" s="25"/>
      <c r="FP58" s="25"/>
      <c r="FQ58" s="25"/>
      <c r="FR58" s="25"/>
      <c r="FS58" s="25"/>
      <c r="FT58" s="25"/>
      <c r="FU58" s="25"/>
      <c r="FV58" s="25"/>
      <c r="FW58" s="25"/>
      <c r="FX58" s="25"/>
      <c r="FY58" s="25"/>
      <c r="FZ58" s="25"/>
      <c r="GA58" s="25"/>
      <c r="GB58" s="25"/>
      <c r="GC58" s="25"/>
      <c r="GD58" s="25"/>
      <c r="GE58" s="25"/>
      <c r="GF58" s="25"/>
      <c r="GG58" s="25"/>
      <c r="GH58" s="25"/>
      <c r="GI58" s="25"/>
      <c r="GJ58" s="25"/>
      <c r="GK58" s="25"/>
      <c r="GL58" s="25"/>
      <c r="GM58" s="25"/>
      <c r="GN58" s="25"/>
      <c r="GO58" s="25"/>
      <c r="GP58" s="25"/>
      <c r="GQ58" s="25"/>
      <c r="GR58" s="25"/>
      <c r="GS58" s="25"/>
      <c r="GT58" s="25"/>
      <c r="GU58" s="25"/>
      <c r="GV58" s="25"/>
      <c r="GW58" s="25"/>
      <c r="GX58" s="25"/>
      <c r="GY58" s="25"/>
      <c r="GZ58" s="25"/>
      <c r="HA58" s="25"/>
      <c r="HB58" s="25"/>
      <c r="HC58" s="25"/>
      <c r="HD58" s="25"/>
      <c r="HE58" s="25"/>
      <c r="HF58" s="25"/>
      <c r="HG58" s="25"/>
      <c r="HH58" s="25"/>
      <c r="HI58" s="25"/>
      <c r="HJ58" s="25"/>
      <c r="HK58" s="25"/>
      <c r="HL58" s="25"/>
      <c r="HM58" s="25"/>
      <c r="HN58" s="25"/>
      <c r="HO58" s="25"/>
      <c r="HP58" s="25"/>
      <c r="HQ58" s="25"/>
      <c r="HR58" s="25"/>
      <c r="HS58" s="25"/>
      <c r="HT58" s="25"/>
      <c r="HU58" s="25"/>
      <c r="HV58" s="25"/>
      <c r="HW58" s="25"/>
      <c r="HX58" s="25"/>
      <c r="HY58" s="25"/>
      <c r="HZ58" s="25"/>
      <c r="IA58" s="25"/>
      <c r="IB58" s="25"/>
      <c r="IC58" s="25"/>
      <c r="ID58" s="25"/>
      <c r="IE58" s="25"/>
      <c r="IF58" s="25"/>
      <c r="IG58" s="25"/>
      <c r="IH58" s="25"/>
      <c r="II58" s="25"/>
      <c r="IJ58" s="25"/>
      <c r="IK58" s="25"/>
      <c r="IL58" s="25"/>
      <c r="IM58" s="25"/>
      <c r="IN58" s="25"/>
      <c r="IO58" s="25"/>
      <c r="IP58" s="25"/>
      <c r="IQ58" s="25"/>
      <c r="IR58" s="25"/>
      <c r="IS58" s="25"/>
      <c r="IT58" s="25"/>
      <c r="IU58" s="25"/>
      <c r="IV58" s="25"/>
      <c r="IW58" s="25"/>
      <c r="IX58" s="25"/>
      <c r="IY58" s="25"/>
      <c r="IZ58" s="25"/>
      <c r="JA58" s="25"/>
      <c r="JB58" s="25"/>
      <c r="JC58" s="25"/>
      <c r="JD58" s="25"/>
      <c r="JE58" s="25"/>
      <c r="JF58" s="25"/>
      <c r="JG58" s="25"/>
      <c r="JH58" s="25"/>
      <c r="JI58" s="25"/>
      <c r="JJ58" s="25"/>
      <c r="JK58" s="25"/>
      <c r="JL58" s="25"/>
      <c r="JM58" s="25"/>
      <c r="JN58" s="25"/>
      <c r="JO58" s="25"/>
      <c r="JP58" s="25"/>
      <c r="JQ58" s="25"/>
      <c r="JR58" s="25"/>
      <c r="JS58" s="25"/>
      <c r="JT58" s="25"/>
      <c r="JU58" s="25"/>
      <c r="JV58" s="25"/>
      <c r="JW58" s="25"/>
      <c r="JX58" s="25"/>
      <c r="JY58" s="25"/>
      <c r="JZ58" s="25"/>
      <c r="KA58" s="25"/>
      <c r="KB58" s="25"/>
      <c r="KC58" s="25"/>
      <c r="KD58" s="25"/>
      <c r="KE58" s="25"/>
      <c r="KF58" s="25"/>
      <c r="KG58" s="25"/>
      <c r="KH58" s="25"/>
      <c r="KI58" s="25"/>
      <c r="KJ58" s="25"/>
      <c r="KK58" s="25"/>
      <c r="KL58" s="25"/>
      <c r="KM58" s="25"/>
      <c r="KN58" s="25"/>
      <c r="KO58" s="25"/>
      <c r="KP58" s="25"/>
      <c r="KQ58" s="25"/>
      <c r="KR58" s="25"/>
      <c r="KS58" s="25"/>
      <c r="KT58" s="25"/>
      <c r="KU58" s="25"/>
      <c r="KV58" s="25"/>
      <c r="KW58" s="25"/>
      <c r="KX58" s="25"/>
      <c r="KY58" s="25"/>
      <c r="KZ58" s="25"/>
      <c r="LA58" s="25"/>
      <c r="LB58" s="25"/>
      <c r="LC58" s="25"/>
      <c r="LD58" s="25"/>
      <c r="LE58" s="25"/>
      <c r="LF58" s="25"/>
      <c r="LG58" s="25"/>
      <c r="LH58" s="25"/>
      <c r="LI58" s="25"/>
      <c r="LJ58" s="25"/>
      <c r="LK58" s="25"/>
      <c r="LL58" s="25"/>
      <c r="LM58" s="25"/>
      <c r="LN58" s="25"/>
      <c r="LO58" s="25"/>
      <c r="LP58" s="25"/>
      <c r="LQ58" s="25"/>
      <c r="LR58" s="25"/>
      <c r="LS58" s="25"/>
      <c r="LT58" s="25"/>
      <c r="LU58" s="25"/>
      <c r="LV58" s="25"/>
      <c r="LW58" s="25"/>
      <c r="LX58" s="25"/>
      <c r="LY58" s="25"/>
      <c r="LZ58" s="25"/>
      <c r="MA58" s="25"/>
      <c r="MB58" s="25"/>
      <c r="MC58" s="25"/>
      <c r="MD58" s="25"/>
      <c r="ME58" s="25"/>
      <c r="MF58" s="25"/>
      <c r="MG58" s="25"/>
      <c r="MH58" s="25"/>
    </row>
    <row r="59" spans="1:346" s="26" customFormat="1" ht="36" x14ac:dyDescent="0.25">
      <c r="A59" s="21">
        <v>22</v>
      </c>
      <c r="B59" s="22" t="str">
        <f>VLOOKUP($A59,'Indicadores Financeiros'!$A$119:$J$241,2,FALSE)</f>
        <v>VILA MIMOSA</v>
      </c>
      <c r="C59" s="4">
        <v>680011</v>
      </c>
      <c r="D59" s="7" t="str">
        <f>VLOOKUP($C59,'Indicadores Financeiros'!$A$107:$J$115,2,FALSE)</f>
        <v>Posto de vigilante diurno - com almocista (repositor) - 12 horas - escala de 12 x 36 de segunda-feira a domingo</v>
      </c>
      <c r="E59" s="7" t="str">
        <f>VLOOKUP($C59,'Indicadores Financeiros'!$A$107:$J$115,3,FALSE)</f>
        <v>Posto/Dia</v>
      </c>
      <c r="F59" s="4">
        <f>VLOOKUP($A59,'Indicadores Financeiros'!$A$119:$J$241,10,FALSE)</f>
        <v>1</v>
      </c>
      <c r="G59" s="4">
        <f>(VLOOKUP($C59,'Indicadores Financeiros'!$A$107:$J$115,6,FALSE))</f>
        <v>2</v>
      </c>
      <c r="H59" s="201">
        <f>VLOOKUP($C59,'Indicadores Financeiros'!$A$107:$J$115,7,FALSE)</f>
        <v>15.22</v>
      </c>
      <c r="I59" s="198">
        <f>IF(OR(C59=680018,C59=680023,C59=680028,C59=680021),21,IF(OR(E59="Posto/Dia",E59="Posto/Dia Líder"),INT(VLOOKUP($C59,'Indicadores Financeiros'!$A$107:$J$115,7,FALSE)*G59)+IF(OR(E59="Posto/Dia",E59="Posto/Dia Líder"),1,0),0))</f>
        <v>31</v>
      </c>
      <c r="J59" s="118">
        <v>1</v>
      </c>
      <c r="K59" s="70">
        <f t="shared" si="130"/>
        <v>31</v>
      </c>
      <c r="L59" s="71">
        <f>ROUND((IF(VLOOKUP($C59,'Indicadores Financeiros'!$A$107:$J$115,4,FALSE)="S",'Indicadores Financeiros'!$J$91+'Indicadores Financeiros'!$J$92+'Indicadores Financeiros'!$J$93+'Indicadores Financeiros'!$J$94+IF(E59="posto/dia",'Indicadores Financeiros'!$J$95,0)+IF(E59="posto/hora extra",'Indicadores Financeiros'!$J$85*('Indicadores Financeiros'!$J$91+'Indicadores Financeiros'!$J$92+'Indicadores Financeiros'!$J$93+'Indicadores Financeiros'!$J$94),0),'Indicadores Financeiros'!$J$91+'Indicadores Financeiros'!$J$92+IF(E59="posto/dia líder",'Indicadores Financeiros'!$J$96,0)+IF(E59="posto/hora extra",'Indicadores Financeiros'!$J$85*('Indicadores Financeiros'!$J$91+'Indicadores Financeiros'!$J$92),0))),2)</f>
        <v>0</v>
      </c>
      <c r="M59" s="71">
        <f>IF(C59=680004,ROUND((L59-'Indicadores Financeiros'!$J$95)*'Indicadores Financeiros'!$J$62,2),ROUND(L59*'Indicadores Financeiros'!$J$62,2))</f>
        <v>0</v>
      </c>
      <c r="N59" s="48">
        <f>IF(OR(E59="posto/dia",E59="posto/dia líder"),ROUND('Indicadores Financeiros'!$J$98+'Indicadores Financeiros'!$J$99+'Indicadores Financeiros'!$J$101+'Indicadores Financeiros'!$J$102+ROUND(('Indicadores Financeiros'!$J$103*'Relatório Custo'!$H59),2)+'Indicadores Financeiros'!$J$100,2)+IF(ROUND((VLOOKUP($A59,'Indicadores Financeiros'!$A$119:$J$241,9,FALSE)*H59)-('Indicadores Financeiros'!$J$91*6%),2)&lt;0,0,ROUND((VLOOKUP($A59,'Indicadores Financeiros'!$A$119:$J$241,9,FALSE)*H59)-('Indicadores Financeiros'!$J$91*6%),2)),IF(E59="posto/hora",IF('Indicadores Financeiros'!$J$91=0,0,ROUND((VLOOKUP($B59,'Indicadores Financeiros'!$B$119:$I$143,8,FALSE)+'Indicadores Financeiros'!$J$103+'Indicadores Financeiros'!$J$86)*$H59,2)),0))</f>
        <v>0</v>
      </c>
      <c r="O59" s="48">
        <f>IF($E59="posto/hora extra",0,IF(OR(E59="posto/dia",E59="posto/dia líder"),VLOOKUP($C59,'Indicadores Financeiros'!$A$107:$J$115,8,FALSE)+VLOOKUP($C59,'Indicadores Financeiros'!$A$107:$J$115,9,FALSE)+VLOOKUP($C59,'Indicadores Financeiros'!$A$107:$J$115,10,FALSE),IF('Indicadores Financeiros'!$J$91=0,0,(VLOOKUP($C59,'Indicadores Financeiros'!$A$107:$J$115,9,FALSE)+VLOOKUP('Relatório Custo'!$C59,'Indicadores Financeiros'!$A$107:$J$115,10,FALSE)+('Indicadores Financeiros'!$J$87*'Relatório Custo'!$H59)))))</f>
        <v>0</v>
      </c>
      <c r="P59" s="48">
        <f>ROUND((L59+M59+N59+O59)*VLOOKUP($C59,'Indicadores Financeiros'!$A$107:$M$115,5,FALSE),2)</f>
        <v>0</v>
      </c>
      <c r="Q59" s="74">
        <f t="shared" ref="Q59" si="134">SUM(L59:P59)</f>
        <v>0</v>
      </c>
      <c r="R59" s="74">
        <f t="shared" ref="R59:R63" si="135">ROUND(Q59*G59,2)</f>
        <v>0</v>
      </c>
      <c r="S59" s="205">
        <f t="shared" si="123"/>
        <v>0</v>
      </c>
      <c r="T59" s="46">
        <f>VLOOKUP($A59,'Indicadores Financeiros'!$A$119:$J$241,8,FALSE)</f>
        <v>5.2600000000000001E-2</v>
      </c>
      <c r="U59" s="76">
        <f t="shared" ref="U59:U61" si="136">ROUND(S59*(1+T59),2)</f>
        <v>0</v>
      </c>
      <c r="V59" s="24">
        <f t="shared" si="120"/>
        <v>0</v>
      </c>
      <c r="W59" s="84">
        <f>V59*('Indicadores Financeiros'!$F$13-F59+1)</f>
        <v>0</v>
      </c>
      <c r="X59" s="20"/>
      <c r="Y59" s="106">
        <f>IF(AND(C59=680027,E59="posto/dia líder"),ROUND(('Indicadores Financeiros'!$J$91+'Indicadores Financeiros'!$J$92+'Indicadores Financeiros'!$J$96)*'Relatório Custo'!G59*'Relatório Custo'!J59,2),ROUND(IF(E59="posto/dia",(IF(VLOOKUP($C59,'Indicadores Financeiros'!$A$107:$J$111,4,FALSE)="S",'Indicadores Financeiros'!$J$91+'Indicadores Financeiros'!$J$92+'Indicadores Financeiros'!$J$93+'Indicadores Financeiros'!$J$94+'Indicadores Financeiros'!$J$95,'Indicadores Financeiros'!$J$91+'Indicadores Financeiros'!$J$92)),0)*G59*J59,2))</f>
        <v>0</v>
      </c>
      <c r="Z59" s="42">
        <f>IF(OR(E59="posto/dia",E59="posto/dia líder"),'Indicadores Financeiros'!$J$70,0)</f>
        <v>0.31359999999999999</v>
      </c>
      <c r="AA59" s="41">
        <f t="shared" si="133"/>
        <v>0</v>
      </c>
      <c r="AB59" s="25"/>
      <c r="AC59" s="23">
        <f>IF(E59="posto/dia",ROUND((ROUND(((VLOOKUP($A59,'Indicadores Financeiros'!$A$119:$J$241,9,FALSE)*H59)-ROUND(('Indicadores Financeiros'!$J$91*6%),2))/H59,2)+ROUND('Indicadores Financeiros'!$J$103,2)+ROUND(VLOOKUP($C59,'Indicadores Financeiros'!$A$107:$J$111,9,FALSE)/H59,2)+ROUND((L59*'Indicadores Financeiros'!$J$60/H59),2))*(1+T59),2),0)</f>
        <v>0</v>
      </c>
      <c r="AD59" s="23">
        <f t="shared" ref="AD59" si="137">IF(OR(E59="Posto/Dia",E59="Posto/Dia Líder"),ROUND(U59/IF(OR(C59=680010,C59=680023),600,720),2),0)</f>
        <v>0</v>
      </c>
      <c r="AE59" s="117"/>
      <c r="AF59" s="117"/>
      <c r="AG59" s="117"/>
      <c r="AH59" s="31"/>
      <c r="AI59" s="31"/>
      <c r="AJ59" s="31"/>
      <c r="AK59" s="31"/>
      <c r="AL59" s="25"/>
      <c r="AM59" s="25"/>
      <c r="AN59" s="25"/>
      <c r="AO59" s="25"/>
      <c r="AP59" s="25"/>
      <c r="AQ59" s="25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5"/>
      <c r="BK59" s="25"/>
      <c r="BL59" s="25"/>
      <c r="BM59" s="25"/>
      <c r="BN59" s="25"/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BZ59" s="25"/>
      <c r="CA59" s="25"/>
      <c r="CB59" s="25"/>
      <c r="CC59" s="25"/>
      <c r="CD59" s="25"/>
      <c r="CE59" s="25"/>
      <c r="CF59" s="25"/>
      <c r="CG59" s="25"/>
      <c r="CH59" s="25"/>
      <c r="CI59" s="25"/>
      <c r="CJ59" s="25"/>
      <c r="CK59" s="25"/>
      <c r="CL59" s="25"/>
      <c r="CM59" s="25"/>
      <c r="CN59" s="25"/>
      <c r="CO59" s="25"/>
      <c r="CP59" s="25"/>
      <c r="CQ59" s="25"/>
      <c r="CR59" s="25"/>
      <c r="CS59" s="25"/>
      <c r="CT59" s="25"/>
      <c r="CU59" s="25"/>
      <c r="CV59" s="25"/>
      <c r="CW59" s="25"/>
      <c r="CX59" s="25"/>
      <c r="CY59" s="25"/>
      <c r="CZ59" s="25"/>
      <c r="DA59" s="25"/>
      <c r="DB59" s="25"/>
      <c r="DC59" s="25"/>
      <c r="DD59" s="25"/>
      <c r="DE59" s="25"/>
      <c r="DF59" s="25"/>
      <c r="DG59" s="25"/>
      <c r="DH59" s="25"/>
      <c r="DI59" s="25"/>
      <c r="DJ59" s="25"/>
      <c r="DK59" s="25"/>
      <c r="DL59" s="25"/>
      <c r="DM59" s="25"/>
      <c r="DN59" s="25"/>
      <c r="DO59" s="25"/>
      <c r="DP59" s="25"/>
      <c r="DQ59" s="25"/>
      <c r="DR59" s="25"/>
      <c r="DS59" s="25"/>
      <c r="DT59" s="25"/>
      <c r="DU59" s="25"/>
      <c r="DV59" s="25"/>
      <c r="DW59" s="25"/>
      <c r="DX59" s="25"/>
      <c r="DY59" s="25"/>
      <c r="DZ59" s="25"/>
      <c r="EA59" s="25"/>
      <c r="EB59" s="25"/>
      <c r="EC59" s="25"/>
      <c r="ED59" s="25"/>
      <c r="EE59" s="25"/>
      <c r="EF59" s="25"/>
      <c r="EG59" s="25"/>
      <c r="EH59" s="25"/>
      <c r="EI59" s="25"/>
      <c r="EJ59" s="25"/>
      <c r="EK59" s="25"/>
      <c r="EL59" s="25"/>
      <c r="EM59" s="25"/>
      <c r="EN59" s="25"/>
      <c r="EO59" s="25"/>
      <c r="EP59" s="25"/>
      <c r="EQ59" s="25"/>
      <c r="ER59" s="25"/>
      <c r="ES59" s="25"/>
      <c r="ET59" s="25"/>
      <c r="EU59" s="25"/>
      <c r="EV59" s="25"/>
      <c r="EW59" s="25"/>
      <c r="EX59" s="25"/>
      <c r="EY59" s="25"/>
      <c r="EZ59" s="25"/>
      <c r="FA59" s="25"/>
      <c r="FB59" s="25"/>
      <c r="FC59" s="25"/>
      <c r="FD59" s="25"/>
      <c r="FE59" s="25"/>
      <c r="FF59" s="25"/>
      <c r="FG59" s="25"/>
      <c r="FH59" s="25"/>
      <c r="FI59" s="25"/>
      <c r="FJ59" s="25"/>
      <c r="FK59" s="25"/>
      <c r="FL59" s="25"/>
      <c r="FM59" s="25"/>
      <c r="FN59" s="25"/>
      <c r="FO59" s="25"/>
      <c r="FP59" s="25"/>
      <c r="FQ59" s="25"/>
      <c r="FR59" s="25"/>
      <c r="FS59" s="25"/>
      <c r="FT59" s="25"/>
      <c r="FU59" s="25"/>
      <c r="FV59" s="25"/>
      <c r="FW59" s="25"/>
      <c r="FX59" s="25"/>
      <c r="FY59" s="25"/>
      <c r="FZ59" s="25"/>
      <c r="GA59" s="25"/>
      <c r="GB59" s="25"/>
      <c r="GC59" s="25"/>
      <c r="GD59" s="25"/>
      <c r="GE59" s="25"/>
      <c r="GF59" s="25"/>
      <c r="GG59" s="25"/>
      <c r="GH59" s="25"/>
      <c r="GI59" s="25"/>
      <c r="GJ59" s="25"/>
      <c r="GK59" s="25"/>
      <c r="GL59" s="25"/>
      <c r="GM59" s="25"/>
      <c r="GN59" s="25"/>
      <c r="GO59" s="25"/>
      <c r="GP59" s="25"/>
      <c r="GQ59" s="25"/>
      <c r="GR59" s="25"/>
      <c r="GS59" s="25"/>
      <c r="GT59" s="25"/>
      <c r="GU59" s="25"/>
      <c r="GV59" s="25"/>
      <c r="GW59" s="25"/>
      <c r="GX59" s="25"/>
      <c r="GY59" s="25"/>
      <c r="GZ59" s="25"/>
      <c r="HA59" s="25"/>
      <c r="HB59" s="25"/>
      <c r="HC59" s="25"/>
      <c r="HD59" s="25"/>
      <c r="HE59" s="25"/>
      <c r="HF59" s="25"/>
      <c r="HG59" s="25"/>
      <c r="HH59" s="25"/>
      <c r="HI59" s="25"/>
      <c r="HJ59" s="25"/>
      <c r="HK59" s="25"/>
      <c r="HL59" s="25"/>
      <c r="HM59" s="25"/>
      <c r="HN59" s="25"/>
      <c r="HO59" s="25"/>
      <c r="HP59" s="25"/>
      <c r="HQ59" s="25"/>
      <c r="HR59" s="25"/>
      <c r="HS59" s="25"/>
      <c r="HT59" s="25"/>
      <c r="HU59" s="25"/>
      <c r="HV59" s="25"/>
      <c r="HW59" s="25"/>
      <c r="HX59" s="25"/>
      <c r="HY59" s="25"/>
      <c r="HZ59" s="25"/>
      <c r="IA59" s="25"/>
      <c r="IB59" s="25"/>
      <c r="IC59" s="25"/>
      <c r="ID59" s="25"/>
      <c r="IE59" s="25"/>
      <c r="IF59" s="25"/>
      <c r="IG59" s="25"/>
      <c r="IH59" s="25"/>
      <c r="II59" s="25"/>
      <c r="IJ59" s="25"/>
      <c r="IK59" s="25"/>
      <c r="IL59" s="25"/>
      <c r="IM59" s="25"/>
      <c r="IN59" s="25"/>
      <c r="IO59" s="25"/>
      <c r="IP59" s="25"/>
      <c r="IQ59" s="25"/>
      <c r="IR59" s="25"/>
      <c r="IS59" s="25"/>
      <c r="IT59" s="25"/>
      <c r="IU59" s="25"/>
      <c r="IV59" s="25"/>
      <c r="IW59" s="25"/>
      <c r="IX59" s="25"/>
      <c r="IY59" s="25"/>
      <c r="IZ59" s="25"/>
      <c r="JA59" s="25"/>
      <c r="JB59" s="25"/>
      <c r="JC59" s="25"/>
      <c r="JD59" s="25"/>
      <c r="JE59" s="25"/>
      <c r="JF59" s="25"/>
      <c r="JG59" s="25"/>
      <c r="JH59" s="25"/>
      <c r="JI59" s="25"/>
      <c r="JJ59" s="25"/>
      <c r="JK59" s="25"/>
      <c r="JL59" s="25"/>
      <c r="JM59" s="25"/>
      <c r="JN59" s="25"/>
      <c r="JO59" s="25"/>
      <c r="JP59" s="25"/>
      <c r="JQ59" s="25"/>
      <c r="JR59" s="25"/>
      <c r="JS59" s="25"/>
      <c r="JT59" s="25"/>
      <c r="JU59" s="25"/>
      <c r="JV59" s="25"/>
      <c r="JW59" s="25"/>
      <c r="JX59" s="25"/>
      <c r="JY59" s="25"/>
      <c r="JZ59" s="25"/>
      <c r="KA59" s="25"/>
      <c r="KB59" s="25"/>
      <c r="KC59" s="25"/>
      <c r="KD59" s="25"/>
      <c r="KE59" s="25"/>
      <c r="KF59" s="25"/>
      <c r="KG59" s="25"/>
      <c r="KH59" s="25"/>
      <c r="KI59" s="25"/>
      <c r="KJ59" s="25"/>
      <c r="KK59" s="25"/>
      <c r="KL59" s="25"/>
      <c r="KM59" s="25"/>
      <c r="KN59" s="25"/>
      <c r="KO59" s="25"/>
      <c r="KP59" s="25"/>
      <c r="KQ59" s="25"/>
      <c r="KR59" s="25"/>
      <c r="KS59" s="25"/>
      <c r="KT59" s="25"/>
      <c r="KU59" s="25"/>
      <c r="KV59" s="25"/>
      <c r="KW59" s="25"/>
      <c r="KX59" s="25"/>
      <c r="KY59" s="25"/>
      <c r="KZ59" s="25"/>
      <c r="LA59" s="25"/>
      <c r="LB59" s="25"/>
      <c r="LC59" s="25"/>
      <c r="LD59" s="25"/>
      <c r="LE59" s="25"/>
      <c r="LF59" s="25"/>
      <c r="LG59" s="25"/>
      <c r="LH59" s="25"/>
      <c r="LI59" s="25"/>
      <c r="LJ59" s="25"/>
      <c r="LK59" s="25"/>
      <c r="LL59" s="25"/>
      <c r="LM59" s="25"/>
      <c r="LN59" s="25"/>
      <c r="LO59" s="25"/>
      <c r="LP59" s="25"/>
      <c r="LQ59" s="25"/>
      <c r="LR59" s="25"/>
      <c r="LS59" s="25"/>
      <c r="LT59" s="25"/>
      <c r="LU59" s="25"/>
      <c r="LV59" s="25"/>
      <c r="LW59" s="25"/>
      <c r="LX59" s="25"/>
      <c r="LY59" s="25"/>
      <c r="LZ59" s="25"/>
      <c r="MA59" s="25"/>
      <c r="MB59" s="25"/>
      <c r="MC59" s="25"/>
      <c r="MD59" s="25"/>
      <c r="ME59" s="25"/>
      <c r="MF59" s="25"/>
      <c r="MG59" s="25"/>
      <c r="MH59" s="25"/>
    </row>
    <row r="60" spans="1:346" s="26" customFormat="1" ht="48" x14ac:dyDescent="0.25">
      <c r="A60" s="21">
        <v>22</v>
      </c>
      <c r="B60" s="22" t="str">
        <f>VLOOKUP($A60,'Indicadores Financeiros'!$A$119:$J$241,2,FALSE)</f>
        <v>VILA MIMOSA</v>
      </c>
      <c r="C60" s="4">
        <v>680028</v>
      </c>
      <c r="D60" s="7" t="str">
        <f>VLOOKUP($C60,'Indicadores Financeiros'!$A$107:$J$115,2,FALSE)</f>
        <v>Posto de vigilante diurno - com almocista (repositor/repositora) - 44 horas semanais - segunda a sexta-feira - com uso de arma de fogo</v>
      </c>
      <c r="E60" s="7" t="str">
        <f>VLOOKUP($C60,'Indicadores Financeiros'!$A$107:$J$115,3,FALSE)</f>
        <v>Posto/Dia</v>
      </c>
      <c r="F60" s="4">
        <f>VLOOKUP($A60,'Indicadores Financeiros'!$A$119:$J$241,10,FALSE)</f>
        <v>1</v>
      </c>
      <c r="G60" s="4">
        <f>(VLOOKUP($C60,'Indicadores Financeiros'!$A$107:$J$115,6,FALSE))</f>
        <v>1</v>
      </c>
      <c r="H60" s="201">
        <f>VLOOKUP($C60,'Indicadores Financeiros'!$A$107:$J$115,7,FALSE)</f>
        <v>21</v>
      </c>
      <c r="I60" s="198">
        <f>IF(OR(C60=680018,C60=680023,C60=680028,C60=680021),21,IF(OR(E60="Posto/Dia",E60="Posto/Dia Líder"),INT(VLOOKUP($C60,'Indicadores Financeiros'!$A$107:$J$115,7,FALSE)*G60)+IF(OR(E60="Posto/Dia",E60="Posto/Dia Líder"),1,0),0))</f>
        <v>21</v>
      </c>
      <c r="J60" s="118">
        <v>2</v>
      </c>
      <c r="K60" s="70">
        <f t="shared" si="130"/>
        <v>42</v>
      </c>
      <c r="L60" s="71">
        <f>ROUND((IF(VLOOKUP($C60,'Indicadores Financeiros'!$A$107:$J$115,4,FALSE)="S",'Indicadores Financeiros'!$J$91+'Indicadores Financeiros'!$J$92+'Indicadores Financeiros'!$J$93+'Indicadores Financeiros'!$J$94+IF(E60="posto/dia",'Indicadores Financeiros'!$J$95,0)+IF(E60="posto/hora extra",'Indicadores Financeiros'!$J$85*('Indicadores Financeiros'!$J$91+'Indicadores Financeiros'!$J$92+'Indicadores Financeiros'!$J$93+'Indicadores Financeiros'!$J$94),0),'Indicadores Financeiros'!$J$91+'Indicadores Financeiros'!$J$92+IF(E60="posto/dia líder",'Indicadores Financeiros'!$J$96,0)+IF(E60="posto/hora extra",'Indicadores Financeiros'!$J$85*('Indicadores Financeiros'!$J$91+'Indicadores Financeiros'!$J$92),0))),2)</f>
        <v>0</v>
      </c>
      <c r="M60" s="71">
        <f>IF(C60=680004,ROUND((L60-'Indicadores Financeiros'!$J$95)*'Indicadores Financeiros'!$J$62,2),ROUND(L60*'Indicadores Financeiros'!$J$62,2))</f>
        <v>0</v>
      </c>
      <c r="N60" s="48">
        <f>IF(OR(E60="posto/dia",E60="posto/dia líder"),ROUND('Indicadores Financeiros'!$J$98+'Indicadores Financeiros'!$J$99+'Indicadores Financeiros'!$J$101+'Indicadores Financeiros'!$J$102+ROUND(('Indicadores Financeiros'!$J$103*'Relatório Custo'!$H60),2)+'Indicadores Financeiros'!$J$100,2)+IF(ROUND((VLOOKUP($A60,'Indicadores Financeiros'!$A$119:$J$241,9,FALSE)*H60)-('Indicadores Financeiros'!$J$91*6%),2)&lt;0,0,ROUND((VLOOKUP($A60,'Indicadores Financeiros'!$A$119:$J$241,9,FALSE)*H60)-('Indicadores Financeiros'!$J$91*6%),2)),IF(E60="posto/hora",IF('Indicadores Financeiros'!$J$91=0,0,ROUND((VLOOKUP($B60,'Indicadores Financeiros'!$B$119:$I$143,8,FALSE)+'Indicadores Financeiros'!$J$103+'Indicadores Financeiros'!$J$86)*$H60,2)),0))</f>
        <v>0</v>
      </c>
      <c r="O60" s="48">
        <f>IF($E60="posto/hora extra",0,IF(OR(E60="posto/dia",E60="posto/dia líder"),VLOOKUP($C60,'Indicadores Financeiros'!$A$107:$J$115,8,FALSE)+VLOOKUP($C60,'Indicadores Financeiros'!$A$107:$J$115,9,FALSE)+VLOOKUP($C60,'Indicadores Financeiros'!$A$107:$J$115,10,FALSE),IF('Indicadores Financeiros'!$J$91=0,0,(VLOOKUP($C60,'Indicadores Financeiros'!$A$107:$J$115,9,FALSE)+VLOOKUP('Relatório Custo'!$C60,'Indicadores Financeiros'!$A$107:$J$115,10,FALSE)+('Indicadores Financeiros'!$J$87*'Relatório Custo'!$H60)))))</f>
        <v>0</v>
      </c>
      <c r="P60" s="48">
        <f>ROUND((L60+M60+N60+O60)*VLOOKUP($C60,'Indicadores Financeiros'!$A$107:$M$115,5,FALSE),2)</f>
        <v>0</v>
      </c>
      <c r="Q60" s="74">
        <f t="shared" ref="Q60" si="138">SUM(L60:P60)</f>
        <v>0</v>
      </c>
      <c r="R60" s="74">
        <f t="shared" si="135"/>
        <v>0</v>
      </c>
      <c r="S60" s="205">
        <f t="shared" si="123"/>
        <v>0</v>
      </c>
      <c r="T60" s="46">
        <f>VLOOKUP($A60,'Indicadores Financeiros'!$A$119:$J$241,8,FALSE)</f>
        <v>5.2600000000000001E-2</v>
      </c>
      <c r="U60" s="76">
        <f t="shared" si="136"/>
        <v>0</v>
      </c>
      <c r="V60" s="24">
        <f t="shared" si="120"/>
        <v>0</v>
      </c>
      <c r="W60" s="84">
        <f>V60*('Indicadores Financeiros'!$F$13-F60+1)</f>
        <v>0</v>
      </c>
      <c r="X60" s="20"/>
      <c r="Y60" s="106">
        <f>IF(AND(C60=680027,E60="posto/dia líder"),ROUND(('Indicadores Financeiros'!$J$91+'Indicadores Financeiros'!$J$92+'Indicadores Financeiros'!$J$96)*'Relatório Custo'!G60*'Relatório Custo'!J60,2),ROUND(IF(E60="posto/dia",(IF(VLOOKUP($C60,'Indicadores Financeiros'!$A$107:$J$111,4,FALSE)="S",'Indicadores Financeiros'!$J$91+'Indicadores Financeiros'!$J$92+'Indicadores Financeiros'!$J$93+'Indicadores Financeiros'!$J$94+'Indicadores Financeiros'!$J$95,'Indicadores Financeiros'!$J$91+'Indicadores Financeiros'!$J$92)),0)*G60*J60,2))</f>
        <v>0</v>
      </c>
      <c r="Z60" s="42">
        <f>IF(OR(E60="posto/dia",E60="posto/dia líder"),'Indicadores Financeiros'!$J$70,0)</f>
        <v>0.31359999999999999</v>
      </c>
      <c r="AA60" s="41">
        <f t="shared" si="133"/>
        <v>0</v>
      </c>
      <c r="AB60" s="25"/>
      <c r="AC60" s="23">
        <f>IF(E60="posto/dia",ROUND((ROUND(((VLOOKUP($A60,'Indicadores Financeiros'!$A$119:$J$241,9,FALSE)*H60)-ROUND(('Indicadores Financeiros'!$J$91*6%),2))/H60,2)+ROUND('Indicadores Financeiros'!$J$103,2)+ROUND(VLOOKUP($C60,'Indicadores Financeiros'!$A$107:$J$111,9,FALSE)/H60,2)+ROUND((L60*'Indicadores Financeiros'!$J$60/H60),2))*(1+T60),2),0)</f>
        <v>0</v>
      </c>
      <c r="AD60" s="23">
        <f t="shared" ref="AD60:AD63" si="139">IF(OR(E60="Posto/Dia",E60="Posto/Dia Líder"),ROUND(U60/IF(OR(C60=680010,C60=680023),600,720),2),0)</f>
        <v>0</v>
      </c>
      <c r="AE60" s="117"/>
      <c r="AF60" s="117"/>
      <c r="AG60" s="117"/>
      <c r="AH60" s="31"/>
      <c r="AI60" s="31"/>
      <c r="AJ60" s="31"/>
      <c r="AK60" s="31"/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5"/>
      <c r="BK60" s="25"/>
      <c r="BL60" s="25"/>
      <c r="BM60" s="25"/>
      <c r="BN60" s="25"/>
      <c r="BO60" s="25"/>
      <c r="BP60" s="25"/>
      <c r="BQ60" s="25"/>
      <c r="BR60" s="25"/>
      <c r="BS60" s="25"/>
      <c r="BT60" s="25"/>
      <c r="BU60" s="25"/>
      <c r="BV60" s="25"/>
      <c r="BW60" s="25"/>
      <c r="BX60" s="25"/>
      <c r="BY60" s="25"/>
      <c r="BZ60" s="25"/>
      <c r="CA60" s="25"/>
      <c r="CB60" s="25"/>
      <c r="CC60" s="25"/>
      <c r="CD60" s="25"/>
      <c r="CE60" s="25"/>
      <c r="CF60" s="25"/>
      <c r="CG60" s="25"/>
      <c r="CH60" s="25"/>
      <c r="CI60" s="25"/>
      <c r="CJ60" s="25"/>
      <c r="CK60" s="25"/>
      <c r="CL60" s="25"/>
      <c r="CM60" s="25"/>
      <c r="CN60" s="25"/>
      <c r="CO60" s="25"/>
      <c r="CP60" s="25"/>
      <c r="CQ60" s="25"/>
      <c r="CR60" s="25"/>
      <c r="CS60" s="25"/>
      <c r="CT60" s="25"/>
      <c r="CU60" s="25"/>
      <c r="CV60" s="25"/>
      <c r="CW60" s="25"/>
      <c r="CX60" s="25"/>
      <c r="CY60" s="25"/>
      <c r="CZ60" s="25"/>
      <c r="DA60" s="25"/>
      <c r="DB60" s="25"/>
      <c r="DC60" s="25"/>
      <c r="DD60" s="25"/>
      <c r="DE60" s="25"/>
      <c r="DF60" s="25"/>
      <c r="DG60" s="25"/>
      <c r="DH60" s="25"/>
      <c r="DI60" s="25"/>
      <c r="DJ60" s="25"/>
      <c r="DK60" s="25"/>
      <c r="DL60" s="25"/>
      <c r="DM60" s="25"/>
      <c r="DN60" s="25"/>
      <c r="DO60" s="25"/>
      <c r="DP60" s="25"/>
      <c r="DQ60" s="25"/>
      <c r="DR60" s="25"/>
      <c r="DS60" s="25"/>
      <c r="DT60" s="25"/>
      <c r="DU60" s="25"/>
      <c r="DV60" s="25"/>
      <c r="DW60" s="25"/>
      <c r="DX60" s="25"/>
      <c r="DY60" s="25"/>
      <c r="DZ60" s="25"/>
      <c r="EA60" s="25"/>
      <c r="EB60" s="25"/>
      <c r="EC60" s="25"/>
      <c r="ED60" s="25"/>
      <c r="EE60" s="25"/>
      <c r="EF60" s="25"/>
      <c r="EG60" s="25"/>
      <c r="EH60" s="25"/>
      <c r="EI60" s="25"/>
      <c r="EJ60" s="25"/>
      <c r="EK60" s="25"/>
      <c r="EL60" s="25"/>
      <c r="EM60" s="25"/>
      <c r="EN60" s="25"/>
      <c r="EO60" s="25"/>
      <c r="EP60" s="25"/>
      <c r="EQ60" s="25"/>
      <c r="ER60" s="25"/>
      <c r="ES60" s="25"/>
      <c r="ET60" s="25"/>
      <c r="EU60" s="25"/>
      <c r="EV60" s="25"/>
      <c r="EW60" s="25"/>
      <c r="EX60" s="25"/>
      <c r="EY60" s="25"/>
      <c r="EZ60" s="25"/>
      <c r="FA60" s="25"/>
      <c r="FB60" s="25"/>
      <c r="FC60" s="25"/>
      <c r="FD60" s="25"/>
      <c r="FE60" s="25"/>
      <c r="FF60" s="25"/>
      <c r="FG60" s="25"/>
      <c r="FH60" s="25"/>
      <c r="FI60" s="25"/>
      <c r="FJ60" s="25"/>
      <c r="FK60" s="25"/>
      <c r="FL60" s="25"/>
      <c r="FM60" s="25"/>
      <c r="FN60" s="25"/>
      <c r="FO60" s="25"/>
      <c r="FP60" s="25"/>
      <c r="FQ60" s="25"/>
      <c r="FR60" s="25"/>
      <c r="FS60" s="25"/>
      <c r="FT60" s="25"/>
      <c r="FU60" s="25"/>
      <c r="FV60" s="25"/>
      <c r="FW60" s="25"/>
      <c r="FX60" s="25"/>
      <c r="FY60" s="25"/>
      <c r="FZ60" s="25"/>
      <c r="GA60" s="25"/>
      <c r="GB60" s="25"/>
      <c r="GC60" s="25"/>
      <c r="GD60" s="25"/>
      <c r="GE60" s="25"/>
      <c r="GF60" s="25"/>
      <c r="GG60" s="25"/>
      <c r="GH60" s="25"/>
      <c r="GI60" s="25"/>
      <c r="GJ60" s="25"/>
      <c r="GK60" s="25"/>
      <c r="GL60" s="25"/>
      <c r="GM60" s="25"/>
      <c r="GN60" s="25"/>
      <c r="GO60" s="25"/>
      <c r="GP60" s="25"/>
      <c r="GQ60" s="25"/>
      <c r="GR60" s="25"/>
      <c r="GS60" s="25"/>
      <c r="GT60" s="25"/>
      <c r="GU60" s="25"/>
      <c r="GV60" s="25"/>
      <c r="GW60" s="25"/>
      <c r="GX60" s="25"/>
      <c r="GY60" s="25"/>
      <c r="GZ60" s="25"/>
      <c r="HA60" s="25"/>
      <c r="HB60" s="25"/>
      <c r="HC60" s="25"/>
      <c r="HD60" s="25"/>
      <c r="HE60" s="25"/>
      <c r="HF60" s="25"/>
      <c r="HG60" s="25"/>
      <c r="HH60" s="25"/>
      <c r="HI60" s="25"/>
      <c r="HJ60" s="25"/>
      <c r="HK60" s="25"/>
      <c r="HL60" s="25"/>
      <c r="HM60" s="25"/>
      <c r="HN60" s="25"/>
      <c r="HO60" s="25"/>
      <c r="HP60" s="25"/>
      <c r="HQ60" s="25"/>
      <c r="HR60" s="25"/>
      <c r="HS60" s="25"/>
      <c r="HT60" s="25"/>
      <c r="HU60" s="25"/>
      <c r="HV60" s="25"/>
      <c r="HW60" s="25"/>
      <c r="HX60" s="25"/>
      <c r="HY60" s="25"/>
      <c r="HZ60" s="25"/>
      <c r="IA60" s="25"/>
      <c r="IB60" s="25"/>
      <c r="IC60" s="25"/>
      <c r="ID60" s="25"/>
      <c r="IE60" s="25"/>
      <c r="IF60" s="25"/>
      <c r="IG60" s="25"/>
      <c r="IH60" s="25"/>
      <c r="II60" s="25"/>
      <c r="IJ60" s="25"/>
      <c r="IK60" s="25"/>
      <c r="IL60" s="25"/>
      <c r="IM60" s="25"/>
      <c r="IN60" s="25"/>
      <c r="IO60" s="25"/>
      <c r="IP60" s="25"/>
      <c r="IQ60" s="25"/>
      <c r="IR60" s="25"/>
      <c r="IS60" s="25"/>
      <c r="IT60" s="25"/>
      <c r="IU60" s="25"/>
      <c r="IV60" s="25"/>
      <c r="IW60" s="25"/>
      <c r="IX60" s="25"/>
      <c r="IY60" s="25"/>
      <c r="IZ60" s="25"/>
      <c r="JA60" s="25"/>
      <c r="JB60" s="25"/>
      <c r="JC60" s="25"/>
      <c r="JD60" s="25"/>
      <c r="JE60" s="25"/>
      <c r="JF60" s="25"/>
      <c r="JG60" s="25"/>
      <c r="JH60" s="25"/>
      <c r="JI60" s="25"/>
      <c r="JJ60" s="25"/>
      <c r="JK60" s="25"/>
      <c r="JL60" s="25"/>
      <c r="JM60" s="25"/>
      <c r="JN60" s="25"/>
      <c r="JO60" s="25"/>
      <c r="JP60" s="25"/>
      <c r="JQ60" s="25"/>
      <c r="JR60" s="25"/>
      <c r="JS60" s="25"/>
      <c r="JT60" s="25"/>
      <c r="JU60" s="25"/>
      <c r="JV60" s="25"/>
      <c r="JW60" s="25"/>
      <c r="JX60" s="25"/>
      <c r="JY60" s="25"/>
      <c r="JZ60" s="25"/>
      <c r="KA60" s="25"/>
      <c r="KB60" s="25"/>
      <c r="KC60" s="25"/>
      <c r="KD60" s="25"/>
      <c r="KE60" s="25"/>
      <c r="KF60" s="25"/>
      <c r="KG60" s="25"/>
      <c r="KH60" s="25"/>
      <c r="KI60" s="25"/>
      <c r="KJ60" s="25"/>
      <c r="KK60" s="25"/>
      <c r="KL60" s="25"/>
      <c r="KM60" s="25"/>
      <c r="KN60" s="25"/>
      <c r="KO60" s="25"/>
      <c r="KP60" s="25"/>
      <c r="KQ60" s="25"/>
      <c r="KR60" s="25"/>
      <c r="KS60" s="25"/>
      <c r="KT60" s="25"/>
      <c r="KU60" s="25"/>
      <c r="KV60" s="25"/>
      <c r="KW60" s="25"/>
      <c r="KX60" s="25"/>
      <c r="KY60" s="25"/>
      <c r="KZ60" s="25"/>
      <c r="LA60" s="25"/>
      <c r="LB60" s="25"/>
      <c r="LC60" s="25"/>
      <c r="LD60" s="25"/>
      <c r="LE60" s="25"/>
      <c r="LF60" s="25"/>
      <c r="LG60" s="25"/>
      <c r="LH60" s="25"/>
      <c r="LI60" s="25"/>
      <c r="LJ60" s="25"/>
      <c r="LK60" s="25"/>
      <c r="LL60" s="25"/>
      <c r="LM60" s="25"/>
      <c r="LN60" s="25"/>
      <c r="LO60" s="25"/>
      <c r="LP60" s="25"/>
      <c r="LQ60" s="25"/>
      <c r="LR60" s="25"/>
      <c r="LS60" s="25"/>
      <c r="LT60" s="25"/>
      <c r="LU60" s="25"/>
      <c r="LV60" s="25"/>
      <c r="LW60" s="25"/>
      <c r="LX60" s="25"/>
      <c r="LY60" s="25"/>
      <c r="LZ60" s="25"/>
      <c r="MA60" s="25"/>
      <c r="MB60" s="25"/>
      <c r="MC60" s="25"/>
      <c r="MD60" s="25"/>
      <c r="ME60" s="25"/>
      <c r="MF60" s="25"/>
      <c r="MG60" s="25"/>
      <c r="MH60" s="25"/>
    </row>
    <row r="61" spans="1:346" s="26" customFormat="1" ht="36" x14ac:dyDescent="0.25">
      <c r="A61" s="21">
        <v>23</v>
      </c>
      <c r="B61" s="22" t="str">
        <f>VLOOKUP($A61,'Indicadores Financeiros'!$A$119:$J$241,2,FALSE)</f>
        <v>VINHEDO I</v>
      </c>
      <c r="C61" s="4">
        <v>680004</v>
      </c>
      <c r="D61" s="7" t="str">
        <f>VLOOKUP($C61,'Indicadores Financeiros'!$A$107:$J$115,2,FALSE)</f>
        <v>Posto de vigilante noturno: 12 horas - escala de 12 x 36 de segunda-feira a domingo</v>
      </c>
      <c r="E61" s="7" t="str">
        <f>VLOOKUP($C61,'Indicadores Financeiros'!$A$107:$J$115,3,FALSE)</f>
        <v>Posto/Dia</v>
      </c>
      <c r="F61" s="4">
        <f>VLOOKUP($A61,'Indicadores Financeiros'!$A$119:$J$241,10,FALSE)</f>
        <v>1</v>
      </c>
      <c r="G61" s="4">
        <f>(VLOOKUP($C61,'Indicadores Financeiros'!$A$107:$J$115,6,FALSE))</f>
        <v>2</v>
      </c>
      <c r="H61" s="201">
        <f>VLOOKUP($C61,'Indicadores Financeiros'!$A$107:$J$115,7,FALSE)</f>
        <v>15.22</v>
      </c>
      <c r="I61" s="198">
        <f>IF(OR(C61=680018,C61=680023,C61=680028,C61=680021),21,IF(OR(E61="Posto/Dia",E61="Posto/Dia Líder"),INT(VLOOKUP($C61,'Indicadores Financeiros'!$A$107:$J$115,7,FALSE)*G61)+IF(OR(E61="Posto/Dia",E61="Posto/Dia Líder"),1,0),0))</f>
        <v>31</v>
      </c>
      <c r="J61" s="118">
        <v>1</v>
      </c>
      <c r="K61" s="70">
        <f t="shared" si="130"/>
        <v>31</v>
      </c>
      <c r="L61" s="71">
        <f>ROUND((IF(VLOOKUP($C61,'Indicadores Financeiros'!$A$107:$J$115,4,FALSE)="S",'Indicadores Financeiros'!$J$91+'Indicadores Financeiros'!$J$92+'Indicadores Financeiros'!$J$93+'Indicadores Financeiros'!$J$94+IF(E61="posto/dia",'Indicadores Financeiros'!$J$95,0)+IF(E61="posto/hora extra",'Indicadores Financeiros'!$J$85*('Indicadores Financeiros'!$J$91+'Indicadores Financeiros'!$J$92+'Indicadores Financeiros'!$J$93+'Indicadores Financeiros'!$J$94),0),'Indicadores Financeiros'!$J$91+'Indicadores Financeiros'!$J$92+IF(E61="posto/dia líder",'Indicadores Financeiros'!$J$96,0)+IF(E61="posto/hora extra",'Indicadores Financeiros'!$J$85*('Indicadores Financeiros'!$J$91+'Indicadores Financeiros'!$J$92),0))),2)</f>
        <v>0</v>
      </c>
      <c r="M61" s="71">
        <f>IF(C61=680004,ROUND((L61-'Indicadores Financeiros'!$J$95)*'Indicadores Financeiros'!$J$62,2),ROUND(L61*'Indicadores Financeiros'!$J$62,2))</f>
        <v>0</v>
      </c>
      <c r="N61" s="48">
        <f>IF(OR(E61="posto/dia",E61="posto/dia líder"),ROUND('Indicadores Financeiros'!$J$98+'Indicadores Financeiros'!$J$99+'Indicadores Financeiros'!$J$101+'Indicadores Financeiros'!$J$102+ROUND(('Indicadores Financeiros'!$J$103*'Relatório Custo'!$H61),2)+'Indicadores Financeiros'!$J$100,2)+IF(ROUND((VLOOKUP($A61,'Indicadores Financeiros'!$A$119:$J$241,9,FALSE)*H61)-('Indicadores Financeiros'!$J$91*6%),2)&lt;0,0,ROUND((VLOOKUP($A61,'Indicadores Financeiros'!$A$119:$J$241,9,FALSE)*H61)-('Indicadores Financeiros'!$J$91*6%),2)),IF(E61="posto/hora",IF('Indicadores Financeiros'!$J$91=0,0,ROUND((VLOOKUP($B61,'Indicadores Financeiros'!$B$119:$I$143,8,FALSE)+'Indicadores Financeiros'!$J$103+'Indicadores Financeiros'!$J$86)*$H61,2)),0))</f>
        <v>0</v>
      </c>
      <c r="O61" s="48">
        <f>IF($E61="posto/hora extra",0,IF(OR(E61="posto/dia",E61="posto/dia líder"),VLOOKUP($C61,'Indicadores Financeiros'!$A$107:$J$115,8,FALSE)+VLOOKUP($C61,'Indicadores Financeiros'!$A$107:$J$115,9,FALSE)+VLOOKUP($C61,'Indicadores Financeiros'!$A$107:$J$115,10,FALSE),IF('Indicadores Financeiros'!$J$91=0,0,(VLOOKUP($C61,'Indicadores Financeiros'!$A$107:$J$115,9,FALSE)+VLOOKUP('Relatório Custo'!$C61,'Indicadores Financeiros'!$A$107:$J$115,10,FALSE)+('Indicadores Financeiros'!$J$87*'Relatório Custo'!$H61)))))</f>
        <v>0</v>
      </c>
      <c r="P61" s="48">
        <f>ROUND((L61+M61+N61+O61)*VLOOKUP($C61,'Indicadores Financeiros'!$A$107:$M$115,5,FALSE),2)</f>
        <v>0</v>
      </c>
      <c r="Q61" s="74">
        <f t="shared" ref="Q61" si="140">SUM(L61:P61)</f>
        <v>0</v>
      </c>
      <c r="R61" s="74">
        <f t="shared" si="135"/>
        <v>0</v>
      </c>
      <c r="S61" s="205">
        <f t="shared" si="123"/>
        <v>0</v>
      </c>
      <c r="T61" s="46">
        <f>VLOOKUP($A61,'Indicadores Financeiros'!$A$119:$J$241,8,FALSE)</f>
        <v>2.0400000000000001E-2</v>
      </c>
      <c r="U61" s="76">
        <f t="shared" si="136"/>
        <v>0</v>
      </c>
      <c r="V61" s="24">
        <f t="shared" ref="V61:V65" si="141">ROUND(K61*U61,2)</f>
        <v>0</v>
      </c>
      <c r="W61" s="84">
        <f>V61*('Indicadores Financeiros'!$F$13-F61+1)</f>
        <v>0</v>
      </c>
      <c r="X61" s="20"/>
      <c r="Y61" s="106">
        <f>IF(AND(C61=680027,E61="posto/dia líder"),ROUND(('Indicadores Financeiros'!$J$91+'Indicadores Financeiros'!$J$92+'Indicadores Financeiros'!$J$96)*'Relatório Custo'!G61*'Relatório Custo'!J61,2),ROUND(IF(E61="posto/dia",(IF(VLOOKUP($C61,'Indicadores Financeiros'!$A$107:$J$111,4,FALSE)="S",'Indicadores Financeiros'!$J$91+'Indicadores Financeiros'!$J$92+'Indicadores Financeiros'!$J$93+'Indicadores Financeiros'!$J$94+'Indicadores Financeiros'!$J$95,'Indicadores Financeiros'!$J$91+'Indicadores Financeiros'!$J$92)),0)*G61*J61,2))</f>
        <v>0</v>
      </c>
      <c r="Z61" s="42">
        <f>IF(OR(E61="posto/dia",E61="posto/dia líder"),'Indicadores Financeiros'!$J$70,0)</f>
        <v>0.31359999999999999</v>
      </c>
      <c r="AA61" s="41">
        <f t="shared" si="133"/>
        <v>0</v>
      </c>
      <c r="AB61" s="25"/>
      <c r="AC61" s="23">
        <f>IF(E61="posto/dia",ROUND((ROUND(((VLOOKUP($A61,'Indicadores Financeiros'!$A$119:$J$241,9,FALSE)*H61)-ROUND(('Indicadores Financeiros'!$J$91*6%),2))/H61,2)+ROUND('Indicadores Financeiros'!$J$103,2)+ROUND(VLOOKUP($C61,'Indicadores Financeiros'!$A$107:$J$111,9,FALSE)/H61,2)+ROUND((L61*'Indicadores Financeiros'!$J$60/H61),2))*(1+T61),2),0)</f>
        <v>0</v>
      </c>
      <c r="AD61" s="23">
        <f t="shared" si="139"/>
        <v>0</v>
      </c>
      <c r="AE61" s="117"/>
      <c r="AF61" s="117"/>
      <c r="AG61" s="117"/>
      <c r="AH61" s="31"/>
      <c r="AI61" s="31"/>
      <c r="AJ61" s="31"/>
      <c r="AK61" s="31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5"/>
      <c r="CC61" s="25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25"/>
      <c r="CQ61" s="25"/>
      <c r="CR61" s="25"/>
      <c r="CS61" s="25"/>
      <c r="CT61" s="25"/>
      <c r="CU61" s="25"/>
      <c r="CV61" s="25"/>
      <c r="CW61" s="25"/>
      <c r="CX61" s="25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25"/>
      <c r="DK61" s="25"/>
      <c r="DL61" s="25"/>
      <c r="DM61" s="25"/>
      <c r="DN61" s="25"/>
      <c r="DO61" s="25"/>
      <c r="DP61" s="25"/>
      <c r="DQ61" s="25"/>
      <c r="DR61" s="25"/>
      <c r="DS61" s="25"/>
      <c r="DT61" s="25"/>
      <c r="DU61" s="25"/>
      <c r="DV61" s="25"/>
      <c r="DW61" s="25"/>
      <c r="DX61" s="25"/>
      <c r="DY61" s="25"/>
      <c r="DZ61" s="25"/>
      <c r="EA61" s="25"/>
      <c r="EB61" s="25"/>
      <c r="EC61" s="25"/>
      <c r="ED61" s="25"/>
      <c r="EE61" s="25"/>
      <c r="EF61" s="25"/>
      <c r="EG61" s="25"/>
      <c r="EH61" s="25"/>
      <c r="EI61" s="25"/>
      <c r="EJ61" s="25"/>
      <c r="EK61" s="25"/>
      <c r="EL61" s="25"/>
      <c r="EM61" s="25"/>
      <c r="EN61" s="25"/>
      <c r="EO61" s="25"/>
      <c r="EP61" s="25"/>
      <c r="EQ61" s="25"/>
      <c r="ER61" s="25"/>
      <c r="ES61" s="25"/>
      <c r="ET61" s="25"/>
      <c r="EU61" s="25"/>
      <c r="EV61" s="25"/>
      <c r="EW61" s="25"/>
      <c r="EX61" s="25"/>
      <c r="EY61" s="25"/>
      <c r="EZ61" s="25"/>
      <c r="FA61" s="25"/>
      <c r="FB61" s="25"/>
      <c r="FC61" s="25"/>
      <c r="FD61" s="25"/>
      <c r="FE61" s="25"/>
      <c r="FF61" s="25"/>
      <c r="FG61" s="25"/>
      <c r="FH61" s="25"/>
      <c r="FI61" s="25"/>
      <c r="FJ61" s="25"/>
      <c r="FK61" s="25"/>
      <c r="FL61" s="25"/>
      <c r="FM61" s="25"/>
      <c r="FN61" s="25"/>
      <c r="FO61" s="25"/>
      <c r="FP61" s="25"/>
      <c r="FQ61" s="25"/>
      <c r="FR61" s="25"/>
      <c r="FS61" s="25"/>
      <c r="FT61" s="25"/>
      <c r="FU61" s="25"/>
      <c r="FV61" s="25"/>
      <c r="FW61" s="25"/>
      <c r="FX61" s="25"/>
      <c r="FY61" s="25"/>
      <c r="FZ61" s="25"/>
      <c r="GA61" s="25"/>
      <c r="GB61" s="25"/>
      <c r="GC61" s="25"/>
      <c r="GD61" s="25"/>
      <c r="GE61" s="25"/>
      <c r="GF61" s="25"/>
      <c r="GG61" s="25"/>
      <c r="GH61" s="25"/>
      <c r="GI61" s="25"/>
      <c r="GJ61" s="25"/>
      <c r="GK61" s="25"/>
      <c r="GL61" s="25"/>
      <c r="GM61" s="25"/>
      <c r="GN61" s="25"/>
      <c r="GO61" s="25"/>
      <c r="GP61" s="25"/>
      <c r="GQ61" s="25"/>
      <c r="GR61" s="25"/>
      <c r="GS61" s="25"/>
      <c r="GT61" s="25"/>
      <c r="GU61" s="25"/>
      <c r="GV61" s="25"/>
      <c r="GW61" s="25"/>
      <c r="GX61" s="25"/>
      <c r="GY61" s="25"/>
      <c r="GZ61" s="25"/>
      <c r="HA61" s="25"/>
      <c r="HB61" s="25"/>
      <c r="HC61" s="25"/>
      <c r="HD61" s="25"/>
      <c r="HE61" s="25"/>
      <c r="HF61" s="25"/>
      <c r="HG61" s="25"/>
      <c r="HH61" s="25"/>
      <c r="HI61" s="25"/>
      <c r="HJ61" s="25"/>
      <c r="HK61" s="25"/>
      <c r="HL61" s="25"/>
      <c r="HM61" s="25"/>
      <c r="HN61" s="25"/>
      <c r="HO61" s="25"/>
      <c r="HP61" s="25"/>
      <c r="HQ61" s="25"/>
      <c r="HR61" s="25"/>
      <c r="HS61" s="25"/>
      <c r="HT61" s="25"/>
      <c r="HU61" s="25"/>
      <c r="HV61" s="25"/>
      <c r="HW61" s="25"/>
      <c r="HX61" s="25"/>
      <c r="HY61" s="25"/>
      <c r="HZ61" s="25"/>
      <c r="IA61" s="25"/>
      <c r="IB61" s="25"/>
      <c r="IC61" s="25"/>
      <c r="ID61" s="25"/>
      <c r="IE61" s="25"/>
      <c r="IF61" s="25"/>
      <c r="IG61" s="25"/>
      <c r="IH61" s="25"/>
      <c r="II61" s="25"/>
      <c r="IJ61" s="25"/>
      <c r="IK61" s="25"/>
      <c r="IL61" s="25"/>
      <c r="IM61" s="25"/>
      <c r="IN61" s="25"/>
      <c r="IO61" s="25"/>
      <c r="IP61" s="25"/>
      <c r="IQ61" s="25"/>
      <c r="IR61" s="25"/>
      <c r="IS61" s="25"/>
      <c r="IT61" s="25"/>
      <c r="IU61" s="25"/>
      <c r="IV61" s="25"/>
      <c r="IW61" s="25"/>
      <c r="IX61" s="25"/>
      <c r="IY61" s="25"/>
      <c r="IZ61" s="25"/>
      <c r="JA61" s="25"/>
      <c r="JB61" s="25"/>
      <c r="JC61" s="25"/>
      <c r="JD61" s="25"/>
      <c r="JE61" s="25"/>
      <c r="JF61" s="25"/>
      <c r="JG61" s="25"/>
      <c r="JH61" s="25"/>
      <c r="JI61" s="25"/>
      <c r="JJ61" s="25"/>
      <c r="JK61" s="25"/>
      <c r="JL61" s="25"/>
      <c r="JM61" s="25"/>
      <c r="JN61" s="25"/>
      <c r="JO61" s="25"/>
      <c r="JP61" s="25"/>
      <c r="JQ61" s="25"/>
      <c r="JR61" s="25"/>
      <c r="JS61" s="25"/>
      <c r="JT61" s="25"/>
      <c r="JU61" s="25"/>
      <c r="JV61" s="25"/>
      <c r="JW61" s="25"/>
      <c r="JX61" s="25"/>
      <c r="JY61" s="25"/>
      <c r="JZ61" s="25"/>
      <c r="KA61" s="25"/>
      <c r="KB61" s="25"/>
      <c r="KC61" s="25"/>
      <c r="KD61" s="25"/>
      <c r="KE61" s="25"/>
      <c r="KF61" s="25"/>
      <c r="KG61" s="25"/>
      <c r="KH61" s="25"/>
      <c r="KI61" s="25"/>
      <c r="KJ61" s="25"/>
      <c r="KK61" s="25"/>
      <c r="KL61" s="25"/>
      <c r="KM61" s="25"/>
      <c r="KN61" s="25"/>
      <c r="KO61" s="25"/>
      <c r="KP61" s="25"/>
      <c r="KQ61" s="25"/>
      <c r="KR61" s="25"/>
      <c r="KS61" s="25"/>
      <c r="KT61" s="25"/>
      <c r="KU61" s="25"/>
      <c r="KV61" s="25"/>
      <c r="KW61" s="25"/>
      <c r="KX61" s="25"/>
      <c r="KY61" s="25"/>
      <c r="KZ61" s="25"/>
      <c r="LA61" s="25"/>
      <c r="LB61" s="25"/>
      <c r="LC61" s="25"/>
      <c r="LD61" s="25"/>
      <c r="LE61" s="25"/>
      <c r="LF61" s="25"/>
      <c r="LG61" s="25"/>
      <c r="LH61" s="25"/>
      <c r="LI61" s="25"/>
      <c r="LJ61" s="25"/>
      <c r="LK61" s="25"/>
      <c r="LL61" s="25"/>
      <c r="LM61" s="25"/>
      <c r="LN61" s="25"/>
      <c r="LO61" s="25"/>
      <c r="LP61" s="25"/>
      <c r="LQ61" s="25"/>
      <c r="LR61" s="25"/>
      <c r="LS61" s="25"/>
      <c r="LT61" s="25"/>
      <c r="LU61" s="25"/>
      <c r="LV61" s="25"/>
      <c r="LW61" s="25"/>
      <c r="LX61" s="25"/>
      <c r="LY61" s="25"/>
      <c r="LZ61" s="25"/>
      <c r="MA61" s="25"/>
      <c r="MB61" s="25"/>
      <c r="MC61" s="25"/>
      <c r="MD61" s="25"/>
      <c r="ME61" s="25"/>
      <c r="MF61" s="25"/>
      <c r="MG61" s="25"/>
      <c r="MH61" s="25"/>
    </row>
    <row r="62" spans="1:346" s="26" customFormat="1" ht="36" x14ac:dyDescent="0.25">
      <c r="A62" s="21">
        <v>23</v>
      </c>
      <c r="B62" s="22" t="str">
        <f>VLOOKUP($A62,'Indicadores Financeiros'!$A$119:$J$241,2,FALSE)</f>
        <v>VINHEDO I</v>
      </c>
      <c r="C62" s="4">
        <v>680011</v>
      </c>
      <c r="D62" s="7" t="str">
        <f>VLOOKUP($C62,'Indicadores Financeiros'!$A$107:$J$115,2,FALSE)</f>
        <v>Posto de vigilante diurno - com almocista (repositor) - 12 horas - escala de 12 x 36 de segunda-feira a domingo</v>
      </c>
      <c r="E62" s="7" t="str">
        <f>VLOOKUP($C62,'Indicadores Financeiros'!$A$107:$J$115,3,FALSE)</f>
        <v>Posto/Dia</v>
      </c>
      <c r="F62" s="4">
        <f>VLOOKUP($A62,'Indicadores Financeiros'!$A$119:$J$241,10,FALSE)</f>
        <v>1</v>
      </c>
      <c r="G62" s="4">
        <f>(VLOOKUP($C62,'Indicadores Financeiros'!$A$107:$J$115,6,FALSE))</f>
        <v>2</v>
      </c>
      <c r="H62" s="201">
        <f>VLOOKUP($C62,'Indicadores Financeiros'!$A$107:$J$115,7,FALSE)</f>
        <v>15.22</v>
      </c>
      <c r="I62" s="198">
        <f>IF(OR(C62=680018,C62=680023,C62=680028,C62=680021),21,IF(OR(E62="Posto/Dia",E62="Posto/Dia Líder"),INT(VLOOKUP($C62,'Indicadores Financeiros'!$A$107:$J$115,7,FALSE)*G62)+IF(OR(E62="Posto/Dia",E62="Posto/Dia Líder"),1,0),0))</f>
        <v>31</v>
      </c>
      <c r="J62" s="118">
        <v>1</v>
      </c>
      <c r="K62" s="70">
        <f>IF(OR(E62="Posto/Dia",E62="Posto/Dia Líder"),I62*J62,J62)</f>
        <v>31</v>
      </c>
      <c r="L62" s="71">
        <f>ROUND((IF(VLOOKUP($C62,'Indicadores Financeiros'!$A$107:$J$115,4,FALSE)="S",'Indicadores Financeiros'!$J$91+'Indicadores Financeiros'!$J$92+'Indicadores Financeiros'!$J$93+'Indicadores Financeiros'!$J$94+IF(E62="posto/dia",'Indicadores Financeiros'!$J$95,0)+IF(E62="posto/hora extra",'Indicadores Financeiros'!$J$85*('Indicadores Financeiros'!$J$91+'Indicadores Financeiros'!$J$92+'Indicadores Financeiros'!$J$93+'Indicadores Financeiros'!$J$94),0),'Indicadores Financeiros'!$J$91+'Indicadores Financeiros'!$J$92+IF(E62="posto/dia líder",'Indicadores Financeiros'!$J$96,0)+IF(E62="posto/hora extra",'Indicadores Financeiros'!$J$85*('Indicadores Financeiros'!$J$91+'Indicadores Financeiros'!$J$92),0))),2)</f>
        <v>0</v>
      </c>
      <c r="M62" s="71">
        <f>IF(C62=680004,ROUND((L62-'Indicadores Financeiros'!$J$95)*'Indicadores Financeiros'!$J$62,2),ROUND(L62*'Indicadores Financeiros'!$J$62,2))</f>
        <v>0</v>
      </c>
      <c r="N62" s="48">
        <f>IF(OR(E62="posto/dia",E62="posto/dia líder"),ROUND('Indicadores Financeiros'!$J$98+'Indicadores Financeiros'!$J$99+'Indicadores Financeiros'!$J$101+'Indicadores Financeiros'!$J$102+ROUND(('Indicadores Financeiros'!$J$103*'Relatório Custo'!$H62),2)+'Indicadores Financeiros'!$J$100,2)+IF(ROUND((VLOOKUP($A62,'Indicadores Financeiros'!$A$119:$J$241,9,FALSE)*H62)-('Indicadores Financeiros'!$J$91*6%),2)&lt;0,0,ROUND((VLOOKUP($A62,'Indicadores Financeiros'!$A$119:$J$241,9,FALSE)*H62)-('Indicadores Financeiros'!$J$91*6%),2)),IF(E62="posto/hora",IF('Indicadores Financeiros'!$J$91=0,0,ROUND((VLOOKUP($B62,'Indicadores Financeiros'!$B$119:$I$143,8,FALSE)+'Indicadores Financeiros'!$J$103+'Indicadores Financeiros'!$J$86)*$H62,2)),0))</f>
        <v>0</v>
      </c>
      <c r="O62" s="48">
        <f>IF($E62="posto/hora extra",0,IF(OR(E62="posto/dia",E62="posto/dia líder"),VLOOKUP($C62,'Indicadores Financeiros'!$A$107:$J$115,8,FALSE)+VLOOKUP($C62,'Indicadores Financeiros'!$A$107:$J$115,9,FALSE)+VLOOKUP($C62,'Indicadores Financeiros'!$A$107:$J$115,10,FALSE),IF('Indicadores Financeiros'!$J$91=0,0,(VLOOKUP($C62,'Indicadores Financeiros'!$A$107:$J$115,9,FALSE)+VLOOKUP('Relatório Custo'!$C62,'Indicadores Financeiros'!$A$107:$J$115,10,FALSE)+('Indicadores Financeiros'!$J$87*'Relatório Custo'!$H62)))))</f>
        <v>0</v>
      </c>
      <c r="P62" s="48">
        <f>ROUND((L62+M62+N62+O62)*VLOOKUP($C62,'Indicadores Financeiros'!$A$107:$M$115,5,FALSE),2)</f>
        <v>0</v>
      </c>
      <c r="Q62" s="74">
        <f t="shared" ref="Q62" si="142">SUM(L62:P62)</f>
        <v>0</v>
      </c>
      <c r="R62" s="74">
        <f t="shared" si="135"/>
        <v>0</v>
      </c>
      <c r="S62" s="205">
        <f t="shared" si="123"/>
        <v>0</v>
      </c>
      <c r="T62" s="46">
        <f>VLOOKUP($A62,'Indicadores Financeiros'!$A$119:$J$241,8,FALSE)</f>
        <v>2.0400000000000001E-2</v>
      </c>
      <c r="U62" s="76">
        <f>ROUND(S62*(1+T62),2)</f>
        <v>0</v>
      </c>
      <c r="V62" s="24">
        <f t="shared" si="141"/>
        <v>0</v>
      </c>
      <c r="W62" s="84">
        <f>V62*('Indicadores Financeiros'!$F$13-F62+1)</f>
        <v>0</v>
      </c>
      <c r="X62" s="20"/>
      <c r="Y62" s="106">
        <f>IF(AND(C62=680027,E62="posto/dia líder"),ROUND(('Indicadores Financeiros'!$J$91+'Indicadores Financeiros'!$J$92+'Indicadores Financeiros'!$J$96)*'Relatório Custo'!G62*'Relatório Custo'!J62,2),ROUND(IF(E62="posto/dia",(IF(VLOOKUP($C62,'Indicadores Financeiros'!$A$107:$J$111,4,FALSE)="S",'Indicadores Financeiros'!$J$91+'Indicadores Financeiros'!$J$92+'Indicadores Financeiros'!$J$93+'Indicadores Financeiros'!$J$94+'Indicadores Financeiros'!$J$95,'Indicadores Financeiros'!$J$91+'Indicadores Financeiros'!$J$92)),0)*G62*J62,2))</f>
        <v>0</v>
      </c>
      <c r="Z62" s="42">
        <f>IF(OR(E62="posto/dia",E62="posto/dia líder"),'Indicadores Financeiros'!$J$70,0)</f>
        <v>0.31359999999999999</v>
      </c>
      <c r="AA62" s="41">
        <f>ROUND(Y62*$Z62,2)</f>
        <v>0</v>
      </c>
      <c r="AB62" s="25"/>
      <c r="AC62" s="23">
        <f>IF(E62="posto/dia",ROUND((ROUND(((VLOOKUP($A62,'Indicadores Financeiros'!$A$119:$J$241,9,FALSE)*H62)-ROUND(('Indicadores Financeiros'!$J$91*6%),2))/H62,2)+ROUND('Indicadores Financeiros'!$J$103,2)+ROUND(VLOOKUP($C62,'Indicadores Financeiros'!$A$107:$J$111,9,FALSE)/H62,2)+ROUND((L62*'Indicadores Financeiros'!$J$60/H62),2))*(1+T62),2),0)</f>
        <v>0</v>
      </c>
      <c r="AD62" s="23">
        <f t="shared" si="139"/>
        <v>0</v>
      </c>
      <c r="AE62" s="117"/>
      <c r="AF62" s="117"/>
      <c r="AG62" s="117"/>
      <c r="AH62" s="31"/>
      <c r="AI62" s="31"/>
      <c r="AJ62" s="31"/>
      <c r="AK62" s="31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5"/>
      <c r="BK62" s="25"/>
      <c r="BL62" s="25"/>
      <c r="BM62" s="25"/>
      <c r="BN62" s="25"/>
      <c r="BO62" s="25"/>
      <c r="BP62" s="25"/>
      <c r="BQ62" s="25"/>
      <c r="BR62" s="25"/>
      <c r="BS62" s="25"/>
      <c r="BT62" s="25"/>
      <c r="BU62" s="25"/>
      <c r="BV62" s="25"/>
      <c r="BW62" s="25"/>
      <c r="BX62" s="25"/>
      <c r="BY62" s="25"/>
      <c r="BZ62" s="25"/>
      <c r="CA62" s="25"/>
      <c r="CB62" s="25"/>
      <c r="CC62" s="25"/>
      <c r="CD62" s="25"/>
      <c r="CE62" s="25"/>
      <c r="CF62" s="25"/>
      <c r="CG62" s="25"/>
      <c r="CH62" s="25"/>
      <c r="CI62" s="25"/>
      <c r="CJ62" s="25"/>
      <c r="CK62" s="25"/>
      <c r="CL62" s="25"/>
      <c r="CM62" s="25"/>
      <c r="CN62" s="25"/>
      <c r="CO62" s="25"/>
      <c r="CP62" s="25"/>
      <c r="CQ62" s="25"/>
      <c r="CR62" s="25"/>
      <c r="CS62" s="25"/>
      <c r="CT62" s="25"/>
      <c r="CU62" s="25"/>
      <c r="CV62" s="25"/>
      <c r="CW62" s="25"/>
      <c r="CX62" s="25"/>
      <c r="CY62" s="25"/>
      <c r="CZ62" s="25"/>
      <c r="DA62" s="25"/>
      <c r="DB62" s="25"/>
      <c r="DC62" s="25"/>
      <c r="DD62" s="25"/>
      <c r="DE62" s="25"/>
      <c r="DF62" s="25"/>
      <c r="DG62" s="25"/>
      <c r="DH62" s="25"/>
      <c r="DI62" s="25"/>
      <c r="DJ62" s="25"/>
      <c r="DK62" s="25"/>
      <c r="DL62" s="25"/>
      <c r="DM62" s="25"/>
      <c r="DN62" s="25"/>
      <c r="DO62" s="25"/>
      <c r="DP62" s="25"/>
      <c r="DQ62" s="25"/>
      <c r="DR62" s="25"/>
      <c r="DS62" s="25"/>
      <c r="DT62" s="25"/>
      <c r="DU62" s="25"/>
      <c r="DV62" s="25"/>
      <c r="DW62" s="25"/>
      <c r="DX62" s="25"/>
      <c r="DY62" s="25"/>
      <c r="DZ62" s="25"/>
      <c r="EA62" s="25"/>
      <c r="EB62" s="25"/>
      <c r="EC62" s="25"/>
      <c r="ED62" s="25"/>
      <c r="EE62" s="25"/>
      <c r="EF62" s="25"/>
      <c r="EG62" s="25"/>
      <c r="EH62" s="25"/>
      <c r="EI62" s="25"/>
      <c r="EJ62" s="25"/>
      <c r="EK62" s="25"/>
      <c r="EL62" s="25"/>
      <c r="EM62" s="25"/>
      <c r="EN62" s="25"/>
      <c r="EO62" s="25"/>
      <c r="EP62" s="25"/>
      <c r="EQ62" s="25"/>
      <c r="ER62" s="25"/>
      <c r="ES62" s="25"/>
      <c r="ET62" s="25"/>
      <c r="EU62" s="25"/>
      <c r="EV62" s="25"/>
      <c r="EW62" s="25"/>
      <c r="EX62" s="25"/>
      <c r="EY62" s="25"/>
      <c r="EZ62" s="25"/>
      <c r="FA62" s="25"/>
      <c r="FB62" s="25"/>
      <c r="FC62" s="25"/>
      <c r="FD62" s="25"/>
      <c r="FE62" s="25"/>
      <c r="FF62" s="25"/>
      <c r="FG62" s="25"/>
      <c r="FH62" s="25"/>
      <c r="FI62" s="25"/>
      <c r="FJ62" s="25"/>
      <c r="FK62" s="25"/>
      <c r="FL62" s="25"/>
      <c r="FM62" s="25"/>
      <c r="FN62" s="25"/>
      <c r="FO62" s="25"/>
      <c r="FP62" s="25"/>
      <c r="FQ62" s="25"/>
      <c r="FR62" s="25"/>
      <c r="FS62" s="25"/>
      <c r="FT62" s="25"/>
      <c r="FU62" s="25"/>
      <c r="FV62" s="25"/>
      <c r="FW62" s="25"/>
      <c r="FX62" s="25"/>
      <c r="FY62" s="25"/>
      <c r="FZ62" s="25"/>
      <c r="GA62" s="25"/>
      <c r="GB62" s="25"/>
      <c r="GC62" s="25"/>
      <c r="GD62" s="25"/>
      <c r="GE62" s="25"/>
      <c r="GF62" s="25"/>
      <c r="GG62" s="25"/>
      <c r="GH62" s="25"/>
      <c r="GI62" s="25"/>
      <c r="GJ62" s="25"/>
      <c r="GK62" s="25"/>
      <c r="GL62" s="25"/>
      <c r="GM62" s="25"/>
      <c r="GN62" s="25"/>
      <c r="GO62" s="25"/>
      <c r="GP62" s="25"/>
      <c r="GQ62" s="25"/>
      <c r="GR62" s="25"/>
      <c r="GS62" s="25"/>
      <c r="GT62" s="25"/>
      <c r="GU62" s="25"/>
      <c r="GV62" s="25"/>
      <c r="GW62" s="25"/>
      <c r="GX62" s="25"/>
      <c r="GY62" s="25"/>
      <c r="GZ62" s="25"/>
      <c r="HA62" s="25"/>
      <c r="HB62" s="25"/>
      <c r="HC62" s="25"/>
      <c r="HD62" s="25"/>
      <c r="HE62" s="25"/>
      <c r="HF62" s="25"/>
      <c r="HG62" s="25"/>
      <c r="HH62" s="25"/>
      <c r="HI62" s="25"/>
      <c r="HJ62" s="25"/>
      <c r="HK62" s="25"/>
      <c r="HL62" s="25"/>
      <c r="HM62" s="25"/>
      <c r="HN62" s="25"/>
      <c r="HO62" s="25"/>
      <c r="HP62" s="25"/>
      <c r="HQ62" s="25"/>
      <c r="HR62" s="25"/>
      <c r="HS62" s="25"/>
      <c r="HT62" s="25"/>
      <c r="HU62" s="25"/>
      <c r="HV62" s="25"/>
      <c r="HW62" s="25"/>
      <c r="HX62" s="25"/>
      <c r="HY62" s="25"/>
      <c r="HZ62" s="25"/>
      <c r="IA62" s="25"/>
      <c r="IB62" s="25"/>
      <c r="IC62" s="25"/>
      <c r="ID62" s="25"/>
      <c r="IE62" s="25"/>
      <c r="IF62" s="25"/>
      <c r="IG62" s="25"/>
      <c r="IH62" s="25"/>
      <c r="II62" s="25"/>
      <c r="IJ62" s="25"/>
      <c r="IK62" s="25"/>
      <c r="IL62" s="25"/>
      <c r="IM62" s="25"/>
      <c r="IN62" s="25"/>
      <c r="IO62" s="25"/>
      <c r="IP62" s="25"/>
      <c r="IQ62" s="25"/>
      <c r="IR62" s="25"/>
      <c r="IS62" s="25"/>
      <c r="IT62" s="25"/>
      <c r="IU62" s="25"/>
      <c r="IV62" s="25"/>
      <c r="IW62" s="25"/>
      <c r="IX62" s="25"/>
      <c r="IY62" s="25"/>
      <c r="IZ62" s="25"/>
      <c r="JA62" s="25"/>
      <c r="JB62" s="25"/>
      <c r="JC62" s="25"/>
      <c r="JD62" s="25"/>
      <c r="JE62" s="25"/>
      <c r="JF62" s="25"/>
      <c r="JG62" s="25"/>
      <c r="JH62" s="25"/>
      <c r="JI62" s="25"/>
      <c r="JJ62" s="25"/>
      <c r="JK62" s="25"/>
      <c r="JL62" s="25"/>
      <c r="JM62" s="25"/>
      <c r="JN62" s="25"/>
      <c r="JO62" s="25"/>
      <c r="JP62" s="25"/>
      <c r="JQ62" s="25"/>
      <c r="JR62" s="25"/>
      <c r="JS62" s="25"/>
      <c r="JT62" s="25"/>
      <c r="JU62" s="25"/>
      <c r="JV62" s="25"/>
      <c r="JW62" s="25"/>
      <c r="JX62" s="25"/>
      <c r="JY62" s="25"/>
      <c r="JZ62" s="25"/>
      <c r="KA62" s="25"/>
      <c r="KB62" s="25"/>
      <c r="KC62" s="25"/>
      <c r="KD62" s="25"/>
      <c r="KE62" s="25"/>
      <c r="KF62" s="25"/>
      <c r="KG62" s="25"/>
      <c r="KH62" s="25"/>
      <c r="KI62" s="25"/>
      <c r="KJ62" s="25"/>
      <c r="KK62" s="25"/>
      <c r="KL62" s="25"/>
      <c r="KM62" s="25"/>
      <c r="KN62" s="25"/>
      <c r="KO62" s="25"/>
      <c r="KP62" s="25"/>
      <c r="KQ62" s="25"/>
      <c r="KR62" s="25"/>
      <c r="KS62" s="25"/>
      <c r="KT62" s="25"/>
      <c r="KU62" s="25"/>
      <c r="KV62" s="25"/>
      <c r="KW62" s="25"/>
      <c r="KX62" s="25"/>
      <c r="KY62" s="25"/>
      <c r="KZ62" s="25"/>
      <c r="LA62" s="25"/>
      <c r="LB62" s="25"/>
      <c r="LC62" s="25"/>
      <c r="LD62" s="25"/>
      <c r="LE62" s="25"/>
      <c r="LF62" s="25"/>
      <c r="LG62" s="25"/>
      <c r="LH62" s="25"/>
      <c r="LI62" s="25"/>
      <c r="LJ62" s="25"/>
      <c r="LK62" s="25"/>
      <c r="LL62" s="25"/>
      <c r="LM62" s="25"/>
      <c r="LN62" s="25"/>
      <c r="LO62" s="25"/>
      <c r="LP62" s="25"/>
      <c r="LQ62" s="25"/>
      <c r="LR62" s="25"/>
      <c r="LS62" s="25"/>
      <c r="LT62" s="25"/>
      <c r="LU62" s="25"/>
      <c r="LV62" s="25"/>
      <c r="LW62" s="25"/>
      <c r="LX62" s="25"/>
      <c r="LY62" s="25"/>
      <c r="LZ62" s="25"/>
      <c r="MA62" s="25"/>
      <c r="MB62" s="25"/>
      <c r="MC62" s="25"/>
      <c r="MD62" s="25"/>
      <c r="ME62" s="25"/>
      <c r="MF62" s="25"/>
      <c r="MG62" s="25"/>
      <c r="MH62" s="25"/>
    </row>
    <row r="63" spans="1:346" s="26" customFormat="1" ht="33.75" customHeight="1" x14ac:dyDescent="0.25">
      <c r="A63" s="21">
        <v>23</v>
      </c>
      <c r="B63" s="22" t="str">
        <f>VLOOKUP($A63,'Indicadores Financeiros'!$A$119:$J$241,2,FALSE)</f>
        <v>VINHEDO I</v>
      </c>
      <c r="C63" s="4">
        <v>680028</v>
      </c>
      <c r="D63" s="7" t="str">
        <f>VLOOKUP($C63,'Indicadores Financeiros'!$A$107:$J$115,2,FALSE)</f>
        <v>Posto de vigilante diurno - com almocista (repositor/repositora) - 44 horas semanais - segunda a sexta-feira - com uso de arma de fogo</v>
      </c>
      <c r="E63" s="7" t="str">
        <f>VLOOKUP($C63,'Indicadores Financeiros'!$A$107:$J$115,3,FALSE)</f>
        <v>Posto/Dia</v>
      </c>
      <c r="F63" s="4">
        <f>VLOOKUP($A63,'Indicadores Financeiros'!$A$119:$J$241,10,FALSE)</f>
        <v>1</v>
      </c>
      <c r="G63" s="4">
        <f>(VLOOKUP($C63,'Indicadores Financeiros'!$A$107:$J$115,6,FALSE))</f>
        <v>1</v>
      </c>
      <c r="H63" s="201">
        <f>VLOOKUP($C63,'Indicadores Financeiros'!$A$107:$J$115,7,FALSE)</f>
        <v>21</v>
      </c>
      <c r="I63" s="198">
        <f>IF(OR(C63=680018,C63=680023,C63=680028,C63=680021),21,IF(OR(E63="Posto/Dia",E63="Posto/Dia Líder"),INT(VLOOKUP($C63,'Indicadores Financeiros'!$A$107:$J$115,7,FALSE)*G63)+IF(OR(E63="Posto/Dia",E63="Posto/Dia Líder"),1,0),0))</f>
        <v>21</v>
      </c>
      <c r="J63" s="118">
        <v>1</v>
      </c>
      <c r="K63" s="70">
        <f t="shared" ref="K63" si="143">IF(OR(E63="Posto/Dia",E63="Posto/Dia Líder"),I63*J63,J63)</f>
        <v>21</v>
      </c>
      <c r="L63" s="71">
        <f>ROUND((IF(VLOOKUP($C63,'Indicadores Financeiros'!$A$107:$J$115,4,FALSE)="S",'Indicadores Financeiros'!$J$91+'Indicadores Financeiros'!$J$92+'Indicadores Financeiros'!$J$93+'Indicadores Financeiros'!$J$94+IF(E63="posto/dia",'Indicadores Financeiros'!$J$95,0)+IF(E63="posto/hora extra",'Indicadores Financeiros'!$J$85*('Indicadores Financeiros'!$J$91+'Indicadores Financeiros'!$J$92+'Indicadores Financeiros'!$J$93+'Indicadores Financeiros'!$J$94),0),'Indicadores Financeiros'!$J$91+'Indicadores Financeiros'!$J$92+IF(E63="posto/dia líder",'Indicadores Financeiros'!$J$96,0)+IF(E63="posto/hora extra",'Indicadores Financeiros'!$J$85*('Indicadores Financeiros'!$J$91+'Indicadores Financeiros'!$J$92),0))),2)</f>
        <v>0</v>
      </c>
      <c r="M63" s="71">
        <f>IF(C63=680004,ROUND((L63-'Indicadores Financeiros'!$J$95)*'Indicadores Financeiros'!$J$62,2),ROUND(L63*'Indicadores Financeiros'!$J$62,2))</f>
        <v>0</v>
      </c>
      <c r="N63" s="48">
        <f>IF(OR(E63="posto/dia",E63="posto/dia líder"),ROUND('Indicadores Financeiros'!$J$98+'Indicadores Financeiros'!$J$99+'Indicadores Financeiros'!$J$101+'Indicadores Financeiros'!$J$102+ROUND(('Indicadores Financeiros'!$J$103*'Relatório Custo'!$H63),2)+'Indicadores Financeiros'!$J$100,2)+IF(ROUND((VLOOKUP($A63,'Indicadores Financeiros'!$A$119:$J$241,9,FALSE)*H63)-('Indicadores Financeiros'!$J$91*6%),2)&lt;0,0,ROUND((VLOOKUP($A63,'Indicadores Financeiros'!$A$119:$J$241,9,FALSE)*H63)-('Indicadores Financeiros'!$J$91*6%),2)),IF(E63="posto/hora",IF('Indicadores Financeiros'!$J$91=0,0,ROUND((VLOOKUP($B63,'Indicadores Financeiros'!$B$119:$I$143,8,FALSE)+'Indicadores Financeiros'!$J$103+'Indicadores Financeiros'!$J$86)*$H63,2)),0))</f>
        <v>0</v>
      </c>
      <c r="O63" s="48">
        <f>IF($E63="posto/hora extra",0,IF(OR(E63="posto/dia",E63="posto/dia líder"),VLOOKUP($C63,'Indicadores Financeiros'!$A$107:$J$115,8,FALSE)+VLOOKUP($C63,'Indicadores Financeiros'!$A$107:$J$115,9,FALSE)+VLOOKUP($C63,'Indicadores Financeiros'!$A$107:$J$115,10,FALSE),IF('Indicadores Financeiros'!$J$91=0,0,(VLOOKUP($C63,'Indicadores Financeiros'!$A$107:$J$115,9,FALSE)+VLOOKUP('Relatório Custo'!$C63,'Indicadores Financeiros'!$A$107:$J$115,10,FALSE)+('Indicadores Financeiros'!$J$87*'Relatório Custo'!$H63)))))</f>
        <v>0</v>
      </c>
      <c r="P63" s="48">
        <f>ROUND((L63+M63+N63+O63)*VLOOKUP($C63,'Indicadores Financeiros'!$A$107:$M$115,5,FALSE),2)</f>
        <v>0</v>
      </c>
      <c r="Q63" s="74">
        <f t="shared" ref="Q63" si="144">SUM(L63:P63)</f>
        <v>0</v>
      </c>
      <c r="R63" s="74">
        <f t="shared" si="135"/>
        <v>0</v>
      </c>
      <c r="S63" s="205">
        <f t="shared" si="123"/>
        <v>0</v>
      </c>
      <c r="T63" s="46">
        <f>VLOOKUP($A63,'Indicadores Financeiros'!$A$119:$J$241,8,FALSE)</f>
        <v>2.0400000000000001E-2</v>
      </c>
      <c r="U63" s="76">
        <f t="shared" ref="U63" si="145">ROUND(S63*(1+T63),2)</f>
        <v>0</v>
      </c>
      <c r="V63" s="24">
        <f t="shared" ref="V63" si="146">ROUND(K63*U63,2)</f>
        <v>0</v>
      </c>
      <c r="W63" s="84">
        <f>V63*('Indicadores Financeiros'!$F$13-F63+1)</f>
        <v>0</v>
      </c>
      <c r="X63" s="20"/>
      <c r="Y63" s="106">
        <f>IF(AND(C63=680027,E63="posto/dia líder"),ROUND(('Indicadores Financeiros'!$J$91+'Indicadores Financeiros'!$J$92+'Indicadores Financeiros'!$J$96)*'Relatório Custo'!G63*'Relatório Custo'!J63,2),ROUND(IF(E63="posto/dia",(IF(VLOOKUP($C63,'Indicadores Financeiros'!$A$107:$J$111,4,FALSE)="S",'Indicadores Financeiros'!$J$91+'Indicadores Financeiros'!$J$92+'Indicadores Financeiros'!$J$93+'Indicadores Financeiros'!$J$94+'Indicadores Financeiros'!$J$95,'Indicadores Financeiros'!$J$91+'Indicadores Financeiros'!$J$92)),0)*G63*J63,2))</f>
        <v>0</v>
      </c>
      <c r="Z63" s="42">
        <f>IF(OR(E63="posto/dia",E63="posto/dia líder"),'Indicadores Financeiros'!$J$70,0)</f>
        <v>0.31359999999999999</v>
      </c>
      <c r="AA63" s="41">
        <f t="shared" ref="AA63" si="147">ROUND(Y63*$Z63,2)</f>
        <v>0</v>
      </c>
      <c r="AB63" s="25"/>
      <c r="AC63" s="23">
        <f>IF(E63="posto/dia",ROUND((ROUND(((VLOOKUP($A63,'Indicadores Financeiros'!$A$119:$J$241,9,FALSE)*H63)-ROUND(('Indicadores Financeiros'!$J$91*6%),2))/H63,2)+ROUND('Indicadores Financeiros'!$J$103,2)+ROUND(VLOOKUP($C63,'Indicadores Financeiros'!$A$107:$J$111,9,FALSE)/H63,2)+ROUND((L63*'Indicadores Financeiros'!$J$60/H63),2))*(1+T63),2),0)</f>
        <v>0</v>
      </c>
      <c r="AD63" s="23">
        <f t="shared" si="139"/>
        <v>0</v>
      </c>
      <c r="AE63" s="117"/>
      <c r="AF63" s="117"/>
      <c r="AG63" s="117"/>
      <c r="AH63" s="31"/>
      <c r="AI63" s="31"/>
      <c r="AJ63" s="31"/>
      <c r="AK63" s="31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5"/>
      <c r="BK63" s="25"/>
      <c r="BL63" s="25"/>
      <c r="BM63" s="25"/>
      <c r="BN63" s="25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BZ63" s="25"/>
      <c r="CA63" s="25"/>
      <c r="CB63" s="25"/>
      <c r="CC63" s="25"/>
      <c r="CD63" s="25"/>
      <c r="CE63" s="25"/>
      <c r="CF63" s="25"/>
      <c r="CG63" s="25"/>
      <c r="CH63" s="25"/>
      <c r="CI63" s="25"/>
      <c r="CJ63" s="25"/>
      <c r="CK63" s="25"/>
      <c r="CL63" s="25"/>
      <c r="CM63" s="25"/>
      <c r="CN63" s="25"/>
      <c r="CO63" s="25"/>
      <c r="CP63" s="25"/>
      <c r="CQ63" s="25"/>
      <c r="CR63" s="25"/>
      <c r="CS63" s="25"/>
      <c r="CT63" s="25"/>
      <c r="CU63" s="25"/>
      <c r="CV63" s="25"/>
      <c r="CW63" s="25"/>
      <c r="CX63" s="25"/>
      <c r="CY63" s="25"/>
      <c r="CZ63" s="25"/>
      <c r="DA63" s="25"/>
      <c r="DB63" s="25"/>
      <c r="DC63" s="25"/>
      <c r="DD63" s="25"/>
      <c r="DE63" s="25"/>
      <c r="DF63" s="25"/>
      <c r="DG63" s="25"/>
      <c r="DH63" s="25"/>
      <c r="DI63" s="25"/>
      <c r="DJ63" s="25"/>
      <c r="DK63" s="25"/>
      <c r="DL63" s="25"/>
      <c r="DM63" s="25"/>
      <c r="DN63" s="25"/>
      <c r="DO63" s="25"/>
      <c r="DP63" s="25"/>
      <c r="DQ63" s="25"/>
      <c r="DR63" s="25"/>
      <c r="DS63" s="25"/>
      <c r="DT63" s="25"/>
      <c r="DU63" s="25"/>
      <c r="DV63" s="25"/>
      <c r="DW63" s="25"/>
      <c r="DX63" s="25"/>
      <c r="DY63" s="25"/>
      <c r="DZ63" s="25"/>
      <c r="EA63" s="25"/>
      <c r="EB63" s="25"/>
      <c r="EC63" s="25"/>
      <c r="ED63" s="25"/>
      <c r="EE63" s="25"/>
      <c r="EF63" s="25"/>
      <c r="EG63" s="25"/>
      <c r="EH63" s="25"/>
      <c r="EI63" s="25"/>
      <c r="EJ63" s="25"/>
      <c r="EK63" s="25"/>
      <c r="EL63" s="25"/>
      <c r="EM63" s="25"/>
      <c r="EN63" s="25"/>
      <c r="EO63" s="25"/>
      <c r="EP63" s="25"/>
      <c r="EQ63" s="25"/>
      <c r="ER63" s="25"/>
      <c r="ES63" s="25"/>
      <c r="ET63" s="25"/>
      <c r="EU63" s="25"/>
      <c r="EV63" s="25"/>
      <c r="EW63" s="25"/>
      <c r="EX63" s="25"/>
      <c r="EY63" s="25"/>
      <c r="EZ63" s="25"/>
      <c r="FA63" s="25"/>
      <c r="FB63" s="25"/>
      <c r="FC63" s="25"/>
      <c r="FD63" s="25"/>
      <c r="FE63" s="25"/>
      <c r="FF63" s="25"/>
      <c r="FG63" s="25"/>
      <c r="FH63" s="25"/>
      <c r="FI63" s="25"/>
      <c r="FJ63" s="25"/>
      <c r="FK63" s="25"/>
      <c r="FL63" s="25"/>
      <c r="FM63" s="25"/>
      <c r="FN63" s="25"/>
      <c r="FO63" s="25"/>
      <c r="FP63" s="25"/>
      <c r="FQ63" s="25"/>
      <c r="FR63" s="25"/>
      <c r="FS63" s="25"/>
      <c r="FT63" s="25"/>
      <c r="FU63" s="25"/>
      <c r="FV63" s="25"/>
      <c r="FW63" s="25"/>
      <c r="FX63" s="25"/>
      <c r="FY63" s="25"/>
      <c r="FZ63" s="25"/>
      <c r="GA63" s="25"/>
      <c r="GB63" s="25"/>
      <c r="GC63" s="25"/>
      <c r="GD63" s="25"/>
      <c r="GE63" s="25"/>
      <c r="GF63" s="25"/>
      <c r="GG63" s="25"/>
      <c r="GH63" s="25"/>
      <c r="GI63" s="25"/>
      <c r="GJ63" s="25"/>
      <c r="GK63" s="25"/>
      <c r="GL63" s="25"/>
      <c r="GM63" s="25"/>
      <c r="GN63" s="25"/>
      <c r="GO63" s="25"/>
      <c r="GP63" s="25"/>
      <c r="GQ63" s="25"/>
      <c r="GR63" s="25"/>
      <c r="GS63" s="25"/>
      <c r="GT63" s="25"/>
      <c r="GU63" s="25"/>
      <c r="GV63" s="25"/>
      <c r="GW63" s="25"/>
      <c r="GX63" s="25"/>
      <c r="GY63" s="25"/>
      <c r="GZ63" s="25"/>
      <c r="HA63" s="25"/>
      <c r="HB63" s="25"/>
      <c r="HC63" s="25"/>
      <c r="HD63" s="25"/>
      <c r="HE63" s="25"/>
      <c r="HF63" s="25"/>
      <c r="HG63" s="25"/>
      <c r="HH63" s="25"/>
      <c r="HI63" s="25"/>
      <c r="HJ63" s="25"/>
      <c r="HK63" s="25"/>
      <c r="HL63" s="25"/>
      <c r="HM63" s="25"/>
      <c r="HN63" s="25"/>
      <c r="HO63" s="25"/>
      <c r="HP63" s="25"/>
      <c r="HQ63" s="25"/>
      <c r="HR63" s="25"/>
      <c r="HS63" s="25"/>
      <c r="HT63" s="25"/>
      <c r="HU63" s="25"/>
      <c r="HV63" s="25"/>
      <c r="HW63" s="25"/>
      <c r="HX63" s="25"/>
      <c r="HY63" s="25"/>
      <c r="HZ63" s="25"/>
      <c r="IA63" s="25"/>
      <c r="IB63" s="25"/>
      <c r="IC63" s="25"/>
      <c r="ID63" s="25"/>
      <c r="IE63" s="25"/>
      <c r="IF63" s="25"/>
      <c r="IG63" s="25"/>
      <c r="IH63" s="25"/>
      <c r="II63" s="25"/>
      <c r="IJ63" s="25"/>
      <c r="IK63" s="25"/>
      <c r="IL63" s="25"/>
      <c r="IM63" s="25"/>
      <c r="IN63" s="25"/>
      <c r="IO63" s="25"/>
      <c r="IP63" s="25"/>
      <c r="IQ63" s="25"/>
      <c r="IR63" s="25"/>
      <c r="IS63" s="25"/>
      <c r="IT63" s="25"/>
      <c r="IU63" s="25"/>
      <c r="IV63" s="25"/>
      <c r="IW63" s="25"/>
      <c r="IX63" s="25"/>
      <c r="IY63" s="25"/>
      <c r="IZ63" s="25"/>
      <c r="JA63" s="25"/>
      <c r="JB63" s="25"/>
      <c r="JC63" s="25"/>
      <c r="JD63" s="25"/>
      <c r="JE63" s="25"/>
      <c r="JF63" s="25"/>
      <c r="JG63" s="25"/>
      <c r="JH63" s="25"/>
      <c r="JI63" s="25"/>
      <c r="JJ63" s="25"/>
      <c r="JK63" s="25"/>
      <c r="JL63" s="25"/>
      <c r="JM63" s="25"/>
      <c r="JN63" s="25"/>
      <c r="JO63" s="25"/>
      <c r="JP63" s="25"/>
      <c r="JQ63" s="25"/>
      <c r="JR63" s="25"/>
      <c r="JS63" s="25"/>
      <c r="JT63" s="25"/>
      <c r="JU63" s="25"/>
      <c r="JV63" s="25"/>
      <c r="JW63" s="25"/>
      <c r="JX63" s="25"/>
      <c r="JY63" s="25"/>
      <c r="JZ63" s="25"/>
      <c r="KA63" s="25"/>
      <c r="KB63" s="25"/>
      <c r="KC63" s="25"/>
      <c r="KD63" s="25"/>
      <c r="KE63" s="25"/>
      <c r="KF63" s="25"/>
      <c r="KG63" s="25"/>
      <c r="KH63" s="25"/>
      <c r="KI63" s="25"/>
      <c r="KJ63" s="25"/>
      <c r="KK63" s="25"/>
      <c r="KL63" s="25"/>
      <c r="KM63" s="25"/>
      <c r="KN63" s="25"/>
      <c r="KO63" s="25"/>
      <c r="KP63" s="25"/>
      <c r="KQ63" s="25"/>
      <c r="KR63" s="25"/>
      <c r="KS63" s="25"/>
      <c r="KT63" s="25"/>
      <c r="KU63" s="25"/>
      <c r="KV63" s="25"/>
      <c r="KW63" s="25"/>
      <c r="KX63" s="25"/>
      <c r="KY63" s="25"/>
      <c r="KZ63" s="25"/>
      <c r="LA63" s="25"/>
      <c r="LB63" s="25"/>
      <c r="LC63" s="25"/>
      <c r="LD63" s="25"/>
      <c r="LE63" s="25"/>
      <c r="LF63" s="25"/>
      <c r="LG63" s="25"/>
      <c r="LH63" s="25"/>
      <c r="LI63" s="25"/>
      <c r="LJ63" s="25"/>
      <c r="LK63" s="25"/>
      <c r="LL63" s="25"/>
      <c r="LM63" s="25"/>
      <c r="LN63" s="25"/>
      <c r="LO63" s="25"/>
      <c r="LP63" s="25"/>
      <c r="LQ63" s="25"/>
      <c r="LR63" s="25"/>
      <c r="LS63" s="25"/>
      <c r="LT63" s="25"/>
      <c r="LU63" s="25"/>
      <c r="LV63" s="25"/>
      <c r="LW63" s="25"/>
      <c r="LX63" s="25"/>
      <c r="LY63" s="25"/>
      <c r="LZ63" s="25"/>
      <c r="MA63" s="25"/>
      <c r="MB63" s="25"/>
      <c r="MC63" s="25"/>
      <c r="MD63" s="25"/>
      <c r="ME63" s="25"/>
      <c r="MF63" s="25"/>
      <c r="MG63" s="25"/>
      <c r="MH63" s="25"/>
    </row>
    <row r="64" spans="1:346" s="26" customFormat="1" ht="36" x14ac:dyDescent="0.25">
      <c r="A64" s="21">
        <v>24</v>
      </c>
      <c r="B64" s="22" t="str">
        <f>VLOOKUP($A64,'Indicadores Financeiros'!$A$119:$J$241,2,FALSE)</f>
        <v>VINHEDO II</v>
      </c>
      <c r="C64" s="4">
        <v>680018</v>
      </c>
      <c r="D64" s="7" t="str">
        <f>VLOOKUP($C64,'Indicadores Financeiros'!$A$107:$J$115,2,FALSE)</f>
        <v>Posto de vigilante diurno - com almocista (repositor) - 44 horas semanais de segunda a sexta-feira - arma não letal</v>
      </c>
      <c r="E64" s="7" t="str">
        <f>VLOOKUP($C64,'Indicadores Financeiros'!$A$107:$J$115,3,FALSE)</f>
        <v>Posto/Dia</v>
      </c>
      <c r="F64" s="4">
        <f>VLOOKUP($A64,'Indicadores Financeiros'!$A$119:$J$241,10,FALSE)</f>
        <v>1</v>
      </c>
      <c r="G64" s="4">
        <f>(VLOOKUP($C64,'Indicadores Financeiros'!$A$107:$J$115,6,FALSE))</f>
        <v>1</v>
      </c>
      <c r="H64" s="201">
        <f>VLOOKUP($C64,'Indicadores Financeiros'!$A$107:$J$115,7,FALSE)</f>
        <v>21</v>
      </c>
      <c r="I64" s="198">
        <f>IF(OR(C64=680018,C64=680023,C64=680028,C64=680021),21,IF(OR(E64="Posto/Dia",E64="Posto/Dia Líder"),INT(VLOOKUP($C64,'Indicadores Financeiros'!$A$107:$J$115,7,FALSE)*G64)+IF(OR(E64="Posto/Dia",E64="Posto/Dia Líder"),1,0),0))</f>
        <v>21</v>
      </c>
      <c r="J64" s="118">
        <v>1</v>
      </c>
      <c r="K64" s="70">
        <f t="shared" ref="K64" si="148">IF(OR(E64="Posto/Dia",E64="Posto/Dia Líder"),I64*J64,J64)</f>
        <v>21</v>
      </c>
      <c r="L64" s="71">
        <f>ROUND((IF(VLOOKUP($C64,'Indicadores Financeiros'!$A$107:$J$115,4,FALSE)="S",'Indicadores Financeiros'!$J$91+'Indicadores Financeiros'!$J$92+'Indicadores Financeiros'!$J$93+'Indicadores Financeiros'!$J$94+IF(E64="posto/dia",'Indicadores Financeiros'!$J$95,0)+IF(E64="posto/hora extra",'Indicadores Financeiros'!$J$85*('Indicadores Financeiros'!$J$91+'Indicadores Financeiros'!$J$92+'Indicadores Financeiros'!$J$93+'Indicadores Financeiros'!$J$94),0),'Indicadores Financeiros'!$J$91+'Indicadores Financeiros'!$J$92+IF(E64="posto/dia líder",'Indicadores Financeiros'!$J$96,0)+IF(E64="posto/hora extra",'Indicadores Financeiros'!$J$85*('Indicadores Financeiros'!$J$91+'Indicadores Financeiros'!$J$92),0))),2)</f>
        <v>0</v>
      </c>
      <c r="M64" s="71">
        <f>IF(C64=680004,ROUND((L64-'Indicadores Financeiros'!$J$95)*'Indicadores Financeiros'!$J$62,2),ROUND(L64*'Indicadores Financeiros'!$J$62,2))</f>
        <v>0</v>
      </c>
      <c r="N64" s="48">
        <f>IF(OR(E64="posto/dia",E64="posto/dia líder"),ROUND('Indicadores Financeiros'!$J$98+'Indicadores Financeiros'!$J$99+'Indicadores Financeiros'!$J$101+'Indicadores Financeiros'!$J$102+ROUND(('Indicadores Financeiros'!$J$103*'Relatório Custo'!$H64),2)+'Indicadores Financeiros'!$J$100,2)+IF(ROUND((VLOOKUP($A64,'Indicadores Financeiros'!$A$119:$J$241,9,FALSE)*H64)-('Indicadores Financeiros'!$J$91*6%),2)&lt;0,0,ROUND((VLOOKUP($A64,'Indicadores Financeiros'!$A$119:$J$241,9,FALSE)*H64)-('Indicadores Financeiros'!$J$91*6%),2)),IF(E64="posto/hora",IF('Indicadores Financeiros'!$J$91=0,0,ROUND((VLOOKUP($B64,'Indicadores Financeiros'!$B$119:$I$143,8,FALSE)+'Indicadores Financeiros'!$J$103+'Indicadores Financeiros'!$J$86)*$H64,2)),0))</f>
        <v>0</v>
      </c>
      <c r="O64" s="48">
        <f>IF($E64="posto/hora extra",0,IF(OR(E64="posto/dia",E64="posto/dia líder"),VLOOKUP($C64,'Indicadores Financeiros'!$A$107:$J$115,8,FALSE)+VLOOKUP($C64,'Indicadores Financeiros'!$A$107:$J$115,9,FALSE)+VLOOKUP($C64,'Indicadores Financeiros'!$A$107:$J$115,10,FALSE),IF('Indicadores Financeiros'!$J$91=0,0,(VLOOKUP($C64,'Indicadores Financeiros'!$A$107:$J$115,9,FALSE)+VLOOKUP('Relatório Custo'!$C64,'Indicadores Financeiros'!$A$107:$J$115,10,FALSE)+('Indicadores Financeiros'!$J$87*'Relatório Custo'!$H64)))))</f>
        <v>0</v>
      </c>
      <c r="P64" s="48">
        <f>ROUND((L64+M64+N64+O64)*VLOOKUP($C64,'Indicadores Financeiros'!$A$107:$M$115,5,FALSE),2)</f>
        <v>0</v>
      </c>
      <c r="Q64" s="74">
        <f t="shared" ref="Q64" si="149">SUM(L64:P64)</f>
        <v>0</v>
      </c>
      <c r="R64" s="74">
        <f t="shared" ref="R64:R65" si="150">ROUND(Q64*G64,2)</f>
        <v>0</v>
      </c>
      <c r="S64" s="205">
        <f t="shared" ref="S64:S65" si="151">ROUND(R64/IF(OR(E64="Posto/Hora",E64="Posto/hora extra"),220,H64*IF(G64=2,G64,1)),2)</f>
        <v>0</v>
      </c>
      <c r="T64" s="46">
        <f>VLOOKUP($A64,'Indicadores Financeiros'!$A$119:$J$241,8,FALSE)</f>
        <v>2.0400000000000001E-2</v>
      </c>
      <c r="U64" s="76">
        <f t="shared" ref="U64" si="152">ROUND(S64*(1+T64),2)</f>
        <v>0</v>
      </c>
      <c r="V64" s="24">
        <f t="shared" si="141"/>
        <v>0</v>
      </c>
      <c r="W64" s="84">
        <f>V64*('Indicadores Financeiros'!$F$13-F64+1)</f>
        <v>0</v>
      </c>
      <c r="X64" s="20"/>
      <c r="Y64" s="106">
        <f>IF(AND(C64=680027,E64="posto/dia líder"),ROUND(('Indicadores Financeiros'!$J$91+'Indicadores Financeiros'!$J$92+'Indicadores Financeiros'!$J$96)*'Relatório Custo'!G64*'Relatório Custo'!J64,2),ROUND(IF(E64="posto/dia",(IF(VLOOKUP($C64,'Indicadores Financeiros'!$A$107:$J$111,4,FALSE)="S",'Indicadores Financeiros'!$J$91+'Indicadores Financeiros'!$J$92+'Indicadores Financeiros'!$J$93+'Indicadores Financeiros'!$J$94+'Indicadores Financeiros'!$J$95,'Indicadores Financeiros'!$J$91+'Indicadores Financeiros'!$J$92)),0)*G64*J64,2))</f>
        <v>0</v>
      </c>
      <c r="Z64" s="42">
        <f>IF(OR(E64="posto/dia",E64="posto/dia líder"),'Indicadores Financeiros'!$J$70,0)</f>
        <v>0.31359999999999999</v>
      </c>
      <c r="AA64" s="41">
        <f t="shared" ref="AA64" si="153">ROUND(Y64*$Z64,2)</f>
        <v>0</v>
      </c>
      <c r="AB64" s="25"/>
      <c r="AC64" s="23">
        <f>IF(E64="posto/dia",ROUND((ROUND(((VLOOKUP($A64,'Indicadores Financeiros'!$A$119:$J$241,9,FALSE)*H64)-ROUND(('Indicadores Financeiros'!$J$91*6%),2))/H64,2)+ROUND('Indicadores Financeiros'!$J$103,2)+ROUND(VLOOKUP($C64,'Indicadores Financeiros'!$A$107:$J$111,9,FALSE)/H64,2)+ROUND((L64*'Indicadores Financeiros'!$J$60/H64),2))*(1+T64),2),0)</f>
        <v>0</v>
      </c>
      <c r="AD64" s="23">
        <f t="shared" ref="AD64" si="154">IF(OR(E64="Posto/Dia",E64="Posto/Dia Líder"),ROUND(U64/IF(OR(C64=680010,C64=680023),600,720),2),0)</f>
        <v>0</v>
      </c>
      <c r="AE64" s="117"/>
      <c r="AF64" s="117"/>
      <c r="AG64" s="117"/>
      <c r="AH64" s="31"/>
      <c r="AI64" s="31"/>
      <c r="AJ64" s="31"/>
      <c r="AK64" s="31"/>
      <c r="AL64" s="25"/>
      <c r="AM64" s="25"/>
      <c r="AN64" s="25"/>
      <c r="AO64" s="25"/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5"/>
      <c r="BK64" s="25"/>
      <c r="BL64" s="25"/>
      <c r="BM64" s="25"/>
      <c r="BN64" s="25"/>
      <c r="BO64" s="25"/>
      <c r="BP64" s="25"/>
      <c r="BQ64" s="25"/>
      <c r="BR64" s="25"/>
      <c r="BS64" s="25"/>
      <c r="BT64" s="25"/>
      <c r="BU64" s="25"/>
      <c r="BV64" s="25"/>
      <c r="BW64" s="25"/>
      <c r="BX64" s="25"/>
      <c r="BY64" s="25"/>
      <c r="BZ64" s="25"/>
      <c r="CA64" s="25"/>
      <c r="CB64" s="25"/>
      <c r="CC64" s="25"/>
      <c r="CD64" s="25"/>
      <c r="CE64" s="25"/>
      <c r="CF64" s="25"/>
      <c r="CG64" s="25"/>
      <c r="CH64" s="25"/>
      <c r="CI64" s="25"/>
      <c r="CJ64" s="25"/>
      <c r="CK64" s="25"/>
      <c r="CL64" s="25"/>
      <c r="CM64" s="25"/>
      <c r="CN64" s="25"/>
      <c r="CO64" s="25"/>
      <c r="CP64" s="25"/>
      <c r="CQ64" s="25"/>
      <c r="CR64" s="25"/>
      <c r="CS64" s="25"/>
      <c r="CT64" s="25"/>
      <c r="CU64" s="25"/>
      <c r="CV64" s="25"/>
      <c r="CW64" s="25"/>
      <c r="CX64" s="25"/>
      <c r="CY64" s="25"/>
      <c r="CZ64" s="25"/>
      <c r="DA64" s="25"/>
      <c r="DB64" s="25"/>
      <c r="DC64" s="25"/>
      <c r="DD64" s="25"/>
      <c r="DE64" s="25"/>
      <c r="DF64" s="25"/>
      <c r="DG64" s="25"/>
      <c r="DH64" s="25"/>
      <c r="DI64" s="25"/>
      <c r="DJ64" s="25"/>
      <c r="DK64" s="25"/>
      <c r="DL64" s="25"/>
      <c r="DM64" s="25"/>
      <c r="DN64" s="25"/>
      <c r="DO64" s="25"/>
      <c r="DP64" s="25"/>
      <c r="DQ64" s="25"/>
      <c r="DR64" s="25"/>
      <c r="DS64" s="25"/>
      <c r="DT64" s="25"/>
      <c r="DU64" s="25"/>
      <c r="DV64" s="25"/>
      <c r="DW64" s="25"/>
      <c r="DX64" s="25"/>
      <c r="DY64" s="25"/>
      <c r="DZ64" s="25"/>
      <c r="EA64" s="25"/>
      <c r="EB64" s="25"/>
      <c r="EC64" s="25"/>
      <c r="ED64" s="25"/>
      <c r="EE64" s="25"/>
      <c r="EF64" s="25"/>
      <c r="EG64" s="25"/>
      <c r="EH64" s="25"/>
      <c r="EI64" s="25"/>
      <c r="EJ64" s="25"/>
      <c r="EK64" s="25"/>
      <c r="EL64" s="25"/>
      <c r="EM64" s="25"/>
      <c r="EN64" s="25"/>
      <c r="EO64" s="25"/>
      <c r="EP64" s="25"/>
      <c r="EQ64" s="25"/>
      <c r="ER64" s="25"/>
      <c r="ES64" s="25"/>
      <c r="ET64" s="25"/>
      <c r="EU64" s="25"/>
      <c r="EV64" s="25"/>
      <c r="EW64" s="25"/>
      <c r="EX64" s="25"/>
      <c r="EY64" s="25"/>
      <c r="EZ64" s="25"/>
      <c r="FA64" s="25"/>
      <c r="FB64" s="25"/>
      <c r="FC64" s="25"/>
      <c r="FD64" s="25"/>
      <c r="FE64" s="25"/>
      <c r="FF64" s="25"/>
      <c r="FG64" s="25"/>
      <c r="FH64" s="25"/>
      <c r="FI64" s="25"/>
      <c r="FJ64" s="25"/>
      <c r="FK64" s="25"/>
      <c r="FL64" s="25"/>
      <c r="FM64" s="25"/>
      <c r="FN64" s="25"/>
      <c r="FO64" s="25"/>
      <c r="FP64" s="25"/>
      <c r="FQ64" s="25"/>
      <c r="FR64" s="25"/>
      <c r="FS64" s="25"/>
      <c r="FT64" s="25"/>
      <c r="FU64" s="25"/>
      <c r="FV64" s="25"/>
      <c r="FW64" s="25"/>
      <c r="FX64" s="25"/>
      <c r="FY64" s="25"/>
      <c r="FZ64" s="25"/>
      <c r="GA64" s="25"/>
      <c r="GB64" s="25"/>
      <c r="GC64" s="25"/>
      <c r="GD64" s="25"/>
      <c r="GE64" s="25"/>
      <c r="GF64" s="25"/>
      <c r="GG64" s="25"/>
      <c r="GH64" s="25"/>
      <c r="GI64" s="25"/>
      <c r="GJ64" s="25"/>
      <c r="GK64" s="25"/>
      <c r="GL64" s="25"/>
      <c r="GM64" s="25"/>
      <c r="GN64" s="25"/>
      <c r="GO64" s="25"/>
      <c r="GP64" s="25"/>
      <c r="GQ64" s="25"/>
      <c r="GR64" s="25"/>
      <c r="GS64" s="25"/>
      <c r="GT64" s="25"/>
      <c r="GU64" s="25"/>
      <c r="GV64" s="25"/>
      <c r="GW64" s="25"/>
      <c r="GX64" s="25"/>
      <c r="GY64" s="25"/>
      <c r="GZ64" s="25"/>
      <c r="HA64" s="25"/>
      <c r="HB64" s="25"/>
      <c r="HC64" s="25"/>
      <c r="HD64" s="25"/>
      <c r="HE64" s="25"/>
      <c r="HF64" s="25"/>
      <c r="HG64" s="25"/>
      <c r="HH64" s="25"/>
      <c r="HI64" s="25"/>
      <c r="HJ64" s="25"/>
      <c r="HK64" s="25"/>
      <c r="HL64" s="25"/>
      <c r="HM64" s="25"/>
      <c r="HN64" s="25"/>
      <c r="HO64" s="25"/>
      <c r="HP64" s="25"/>
      <c r="HQ64" s="25"/>
      <c r="HR64" s="25"/>
      <c r="HS64" s="25"/>
      <c r="HT64" s="25"/>
      <c r="HU64" s="25"/>
      <c r="HV64" s="25"/>
      <c r="HW64" s="25"/>
      <c r="HX64" s="25"/>
      <c r="HY64" s="25"/>
      <c r="HZ64" s="25"/>
      <c r="IA64" s="25"/>
      <c r="IB64" s="25"/>
      <c r="IC64" s="25"/>
      <c r="ID64" s="25"/>
      <c r="IE64" s="25"/>
      <c r="IF64" s="25"/>
      <c r="IG64" s="25"/>
      <c r="IH64" s="25"/>
      <c r="II64" s="25"/>
      <c r="IJ64" s="25"/>
      <c r="IK64" s="25"/>
      <c r="IL64" s="25"/>
      <c r="IM64" s="25"/>
      <c r="IN64" s="25"/>
      <c r="IO64" s="25"/>
      <c r="IP64" s="25"/>
      <c r="IQ64" s="25"/>
      <c r="IR64" s="25"/>
      <c r="IS64" s="25"/>
      <c r="IT64" s="25"/>
      <c r="IU64" s="25"/>
      <c r="IV64" s="25"/>
      <c r="IW64" s="25"/>
      <c r="IX64" s="25"/>
      <c r="IY64" s="25"/>
      <c r="IZ64" s="25"/>
      <c r="JA64" s="25"/>
      <c r="JB64" s="25"/>
      <c r="JC64" s="25"/>
      <c r="JD64" s="25"/>
      <c r="JE64" s="25"/>
      <c r="JF64" s="25"/>
      <c r="JG64" s="25"/>
      <c r="JH64" s="25"/>
      <c r="JI64" s="25"/>
      <c r="JJ64" s="25"/>
      <c r="JK64" s="25"/>
      <c r="JL64" s="25"/>
      <c r="JM64" s="25"/>
      <c r="JN64" s="25"/>
      <c r="JO64" s="25"/>
      <c r="JP64" s="25"/>
      <c r="JQ64" s="25"/>
      <c r="JR64" s="25"/>
      <c r="JS64" s="25"/>
      <c r="JT64" s="25"/>
      <c r="JU64" s="25"/>
      <c r="JV64" s="25"/>
      <c r="JW64" s="25"/>
      <c r="JX64" s="25"/>
      <c r="JY64" s="25"/>
      <c r="JZ64" s="25"/>
      <c r="KA64" s="25"/>
      <c r="KB64" s="25"/>
      <c r="KC64" s="25"/>
      <c r="KD64" s="25"/>
      <c r="KE64" s="25"/>
      <c r="KF64" s="25"/>
      <c r="KG64" s="25"/>
      <c r="KH64" s="25"/>
      <c r="KI64" s="25"/>
      <c r="KJ64" s="25"/>
      <c r="KK64" s="25"/>
      <c r="KL64" s="25"/>
      <c r="KM64" s="25"/>
      <c r="KN64" s="25"/>
      <c r="KO64" s="25"/>
      <c r="KP64" s="25"/>
      <c r="KQ64" s="25"/>
      <c r="KR64" s="25"/>
      <c r="KS64" s="25"/>
      <c r="KT64" s="25"/>
      <c r="KU64" s="25"/>
      <c r="KV64" s="25"/>
      <c r="KW64" s="25"/>
      <c r="KX64" s="25"/>
      <c r="KY64" s="25"/>
      <c r="KZ64" s="25"/>
      <c r="LA64" s="25"/>
      <c r="LB64" s="25"/>
      <c r="LC64" s="25"/>
      <c r="LD64" s="25"/>
      <c r="LE64" s="25"/>
      <c r="LF64" s="25"/>
      <c r="LG64" s="25"/>
      <c r="LH64" s="25"/>
      <c r="LI64" s="25"/>
      <c r="LJ64" s="25"/>
      <c r="LK64" s="25"/>
      <c r="LL64" s="25"/>
      <c r="LM64" s="25"/>
      <c r="LN64" s="25"/>
      <c r="LO64" s="25"/>
      <c r="LP64" s="25"/>
      <c r="LQ64" s="25"/>
      <c r="LR64" s="25"/>
      <c r="LS64" s="25"/>
      <c r="LT64" s="25"/>
      <c r="LU64" s="25"/>
      <c r="LV64" s="25"/>
      <c r="LW64" s="25"/>
      <c r="LX64" s="25"/>
      <c r="LY64" s="25"/>
      <c r="LZ64" s="25"/>
      <c r="MA64" s="25"/>
      <c r="MB64" s="25"/>
      <c r="MC64" s="25"/>
      <c r="MD64" s="25"/>
      <c r="ME64" s="25"/>
      <c r="MF64" s="25"/>
      <c r="MG64" s="25"/>
      <c r="MH64" s="25"/>
    </row>
    <row r="65" spans="1:346" s="26" customFormat="1" ht="36" x14ac:dyDescent="0.25">
      <c r="A65" s="21">
        <v>25</v>
      </c>
      <c r="B65" s="22" t="str">
        <f>VLOOKUP($A65,'Indicadores Financeiros'!$A$119:$J$241,2,FALSE)</f>
        <v>VINHEDO III</v>
      </c>
      <c r="C65" s="4">
        <v>680018</v>
      </c>
      <c r="D65" s="7" t="str">
        <f>VLOOKUP($C65,'Indicadores Financeiros'!$A$107:$J$115,2,FALSE)</f>
        <v>Posto de vigilante diurno - com almocista (repositor) - 44 horas semanais de segunda a sexta-feira - arma não letal</v>
      </c>
      <c r="E65" s="7" t="str">
        <f>VLOOKUP($C65,'Indicadores Financeiros'!$A$107:$J$115,3,FALSE)</f>
        <v>Posto/Dia</v>
      </c>
      <c r="F65" s="4">
        <f>VLOOKUP($A65,'Indicadores Financeiros'!$A$119:$J$241,10,FALSE)</f>
        <v>1</v>
      </c>
      <c r="G65" s="4">
        <f>(VLOOKUP($C65,'Indicadores Financeiros'!$A$107:$J$115,6,FALSE))</f>
        <v>1</v>
      </c>
      <c r="H65" s="201">
        <f>VLOOKUP($C65,'Indicadores Financeiros'!$A$107:$J$115,7,FALSE)</f>
        <v>21</v>
      </c>
      <c r="I65" s="198">
        <f>IF(OR(C65=680018,C65=680023,C65=680028,C65=680021),21,IF(OR(E65="Posto/Dia",E65="Posto/Dia Líder"),INT(VLOOKUP($C65,'Indicadores Financeiros'!$A$107:$J$115,7,FALSE)*G65)+IF(OR(E65="Posto/Dia",E65="Posto/Dia Líder"),1,0),0))</f>
        <v>21</v>
      </c>
      <c r="J65" s="118">
        <v>1</v>
      </c>
      <c r="K65" s="70">
        <f t="shared" ref="K65" si="155">IF(OR(E65="Posto/Dia",E65="Posto/Dia Líder"),I65*J65,J65)</f>
        <v>21</v>
      </c>
      <c r="L65" s="71">
        <f>ROUND((IF(VLOOKUP($C65,'Indicadores Financeiros'!$A$107:$J$115,4,FALSE)="S",'Indicadores Financeiros'!$J$91+'Indicadores Financeiros'!$J$92+'Indicadores Financeiros'!$J$93+'Indicadores Financeiros'!$J$94+IF(E65="posto/dia",'Indicadores Financeiros'!$J$95,0)+IF(E65="posto/hora extra",'Indicadores Financeiros'!$J$85*('Indicadores Financeiros'!$J$91+'Indicadores Financeiros'!$J$92+'Indicadores Financeiros'!$J$93+'Indicadores Financeiros'!$J$94),0),'Indicadores Financeiros'!$J$91+'Indicadores Financeiros'!$J$92+IF(E65="posto/dia líder",'Indicadores Financeiros'!$J$96,0)+IF(E65="posto/hora extra",'Indicadores Financeiros'!$J$85*('Indicadores Financeiros'!$J$91+'Indicadores Financeiros'!$J$92),0))),2)</f>
        <v>0</v>
      </c>
      <c r="M65" s="71">
        <f>IF(C65=680004,ROUND((L65-'Indicadores Financeiros'!$J$95)*'Indicadores Financeiros'!$J$62,2),ROUND(L65*'Indicadores Financeiros'!$J$62,2))</f>
        <v>0</v>
      </c>
      <c r="N65" s="48">
        <f>IF(OR(E65="posto/dia",E65="posto/dia líder"),ROUND('Indicadores Financeiros'!$J$98+'Indicadores Financeiros'!$J$99+'Indicadores Financeiros'!$J$101+'Indicadores Financeiros'!$J$102+ROUND(('Indicadores Financeiros'!$J$103*'Relatório Custo'!$H65),2)+'Indicadores Financeiros'!$J$100,2)+IF(ROUND((VLOOKUP($A65,'Indicadores Financeiros'!$A$119:$J$241,9,FALSE)*H65)-('Indicadores Financeiros'!$J$91*6%),2)&lt;0,0,ROUND((VLOOKUP($A65,'Indicadores Financeiros'!$A$119:$J$241,9,FALSE)*H65)-('Indicadores Financeiros'!$J$91*6%),2)),IF(E65="posto/hora",IF('Indicadores Financeiros'!$J$91=0,0,ROUND((VLOOKUP($B65,'Indicadores Financeiros'!$B$119:$I$143,8,FALSE)+'Indicadores Financeiros'!$J$103+'Indicadores Financeiros'!$J$86)*$H65,2)),0))</f>
        <v>0</v>
      </c>
      <c r="O65" s="48">
        <f>IF($E65="posto/hora extra",0,IF(OR(E65="posto/dia",E65="posto/dia líder"),VLOOKUP($C65,'Indicadores Financeiros'!$A$107:$J$115,8,FALSE)+VLOOKUP($C65,'Indicadores Financeiros'!$A$107:$J$115,9,FALSE)+VLOOKUP($C65,'Indicadores Financeiros'!$A$107:$J$115,10,FALSE),IF('Indicadores Financeiros'!$J$91=0,0,(VLOOKUP($C65,'Indicadores Financeiros'!$A$107:$J$115,9,FALSE)+VLOOKUP('Relatório Custo'!$C65,'Indicadores Financeiros'!$A$107:$J$115,10,FALSE)+('Indicadores Financeiros'!$J$87*'Relatório Custo'!$H65)))))</f>
        <v>0</v>
      </c>
      <c r="P65" s="48">
        <f>ROUND((L65+M65+N65+O65)*VLOOKUP($C65,'Indicadores Financeiros'!$A$107:$M$115,5,FALSE),2)</f>
        <v>0</v>
      </c>
      <c r="Q65" s="74">
        <f t="shared" ref="Q65" si="156">SUM(L65:P65)</f>
        <v>0</v>
      </c>
      <c r="R65" s="74">
        <f t="shared" si="150"/>
        <v>0</v>
      </c>
      <c r="S65" s="205">
        <f t="shared" si="151"/>
        <v>0</v>
      </c>
      <c r="T65" s="46">
        <f>VLOOKUP($A65,'Indicadores Financeiros'!$A$119:$J$241,8,FALSE)</f>
        <v>2.0400000000000001E-2</v>
      </c>
      <c r="U65" s="76">
        <f t="shared" ref="U65" si="157">ROUND(S65*(1+T65),2)</f>
        <v>0</v>
      </c>
      <c r="V65" s="24">
        <f t="shared" si="141"/>
        <v>0</v>
      </c>
      <c r="W65" s="84">
        <f>V65*('Indicadores Financeiros'!$F$13-F65+1)</f>
        <v>0</v>
      </c>
      <c r="X65" s="20"/>
      <c r="Y65" s="106">
        <f>IF(AND(C65=680027,E65="posto/dia líder"),ROUND(('Indicadores Financeiros'!$J$91+'Indicadores Financeiros'!$J$92+'Indicadores Financeiros'!$J$96)*'Relatório Custo'!G65*'Relatório Custo'!J65,2),ROUND(IF(E65="posto/dia",(IF(VLOOKUP($C65,'Indicadores Financeiros'!$A$107:$J$111,4,FALSE)="S",'Indicadores Financeiros'!$J$91+'Indicadores Financeiros'!$J$92+'Indicadores Financeiros'!$J$93+'Indicadores Financeiros'!$J$94+'Indicadores Financeiros'!$J$95,'Indicadores Financeiros'!$J$91+'Indicadores Financeiros'!$J$92)),0)*G65*J65,2))</f>
        <v>0</v>
      </c>
      <c r="Z65" s="42">
        <f>IF(OR(E65="posto/dia",E65="posto/dia líder"),'Indicadores Financeiros'!$J$70,0)</f>
        <v>0.31359999999999999</v>
      </c>
      <c r="AA65" s="41">
        <f t="shared" ref="AA65" si="158">ROUND(Y65*$Z65,2)</f>
        <v>0</v>
      </c>
      <c r="AB65" s="25"/>
      <c r="AC65" s="23">
        <f>IF(E65="posto/dia",ROUND((ROUND(((VLOOKUP($A65,'Indicadores Financeiros'!$A$119:$J$241,9,FALSE)*H65)-ROUND(('Indicadores Financeiros'!$J$91*6%),2))/H65,2)+ROUND('Indicadores Financeiros'!$J$103,2)+ROUND(VLOOKUP($C65,'Indicadores Financeiros'!$A$107:$J$111,9,FALSE)/H65,2)+ROUND((L65*'Indicadores Financeiros'!$J$60/H65),2))*(1+T65),2),0)</f>
        <v>0</v>
      </c>
      <c r="AD65" s="23">
        <f t="shared" ref="AD65" si="159">IF(OR(E65="Posto/Dia",E65="Posto/Dia Líder"),ROUND(U65/IF(OR(C65=680010,C65=680023),600,720),2),0)</f>
        <v>0</v>
      </c>
      <c r="AE65" s="117"/>
      <c r="AF65" s="117"/>
      <c r="AG65" s="117"/>
      <c r="AH65" s="31"/>
      <c r="AI65" s="31"/>
      <c r="AJ65" s="31"/>
      <c r="AK65" s="31" t="e">
        <f>#REF!*(1+#REF!)</f>
        <v>#REF!</v>
      </c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5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  <c r="DU65" s="25"/>
      <c r="DV65" s="25"/>
      <c r="DW65" s="25"/>
      <c r="DX65" s="25"/>
      <c r="DY65" s="25"/>
      <c r="DZ65" s="25"/>
      <c r="EA65" s="25"/>
      <c r="EB65" s="25"/>
      <c r="EC65" s="25"/>
      <c r="ED65" s="25"/>
      <c r="EE65" s="25"/>
      <c r="EF65" s="25"/>
      <c r="EG65" s="25"/>
      <c r="EH65" s="25"/>
      <c r="EI65" s="25"/>
      <c r="EJ65" s="25"/>
      <c r="EK65" s="25"/>
      <c r="EL65" s="25"/>
      <c r="EM65" s="25"/>
      <c r="EN65" s="25"/>
      <c r="EO65" s="25"/>
      <c r="EP65" s="25"/>
      <c r="EQ65" s="25"/>
      <c r="ER65" s="25"/>
      <c r="ES65" s="25"/>
      <c r="ET65" s="25"/>
      <c r="EU65" s="25"/>
      <c r="EV65" s="25"/>
      <c r="EW65" s="25"/>
      <c r="EX65" s="25"/>
      <c r="EY65" s="25"/>
      <c r="EZ65" s="25"/>
      <c r="FA65" s="25"/>
      <c r="FB65" s="25"/>
      <c r="FC65" s="25"/>
      <c r="FD65" s="25"/>
      <c r="FE65" s="25"/>
      <c r="FF65" s="25"/>
      <c r="FG65" s="25"/>
      <c r="FH65" s="25"/>
      <c r="FI65" s="25"/>
      <c r="FJ65" s="25"/>
      <c r="FK65" s="25"/>
      <c r="FL65" s="25"/>
      <c r="FM65" s="25"/>
      <c r="FN65" s="25"/>
      <c r="FO65" s="25"/>
      <c r="FP65" s="25"/>
      <c r="FQ65" s="25"/>
      <c r="FR65" s="25"/>
      <c r="FS65" s="25"/>
      <c r="FT65" s="25"/>
      <c r="FU65" s="25"/>
      <c r="FV65" s="25"/>
      <c r="FW65" s="25"/>
      <c r="FX65" s="25"/>
      <c r="FY65" s="25"/>
      <c r="FZ65" s="25"/>
      <c r="GA65" s="25"/>
      <c r="GB65" s="25"/>
      <c r="GC65" s="25"/>
      <c r="GD65" s="25"/>
      <c r="GE65" s="25"/>
      <c r="GF65" s="25"/>
      <c r="GG65" s="25"/>
      <c r="GH65" s="25"/>
      <c r="GI65" s="25"/>
      <c r="GJ65" s="25"/>
      <c r="GK65" s="25"/>
      <c r="GL65" s="25"/>
      <c r="GM65" s="25"/>
      <c r="GN65" s="25"/>
      <c r="GO65" s="25"/>
      <c r="GP65" s="25"/>
      <c r="GQ65" s="25"/>
      <c r="GR65" s="25"/>
      <c r="GS65" s="25"/>
      <c r="GT65" s="25"/>
      <c r="GU65" s="25"/>
      <c r="GV65" s="25"/>
      <c r="GW65" s="25"/>
      <c r="GX65" s="25"/>
      <c r="GY65" s="25"/>
      <c r="GZ65" s="25"/>
      <c r="HA65" s="25"/>
      <c r="HB65" s="25"/>
      <c r="HC65" s="25"/>
      <c r="HD65" s="25"/>
      <c r="HE65" s="25"/>
      <c r="HF65" s="25"/>
      <c r="HG65" s="25"/>
      <c r="HH65" s="25"/>
      <c r="HI65" s="25"/>
      <c r="HJ65" s="25"/>
      <c r="HK65" s="25"/>
      <c r="HL65" s="25"/>
      <c r="HM65" s="25"/>
      <c r="HN65" s="25"/>
      <c r="HO65" s="25"/>
      <c r="HP65" s="25"/>
      <c r="HQ65" s="25"/>
      <c r="HR65" s="25"/>
      <c r="HS65" s="25"/>
      <c r="HT65" s="25"/>
      <c r="HU65" s="25"/>
      <c r="HV65" s="25"/>
      <c r="HW65" s="25"/>
      <c r="HX65" s="25"/>
      <c r="HY65" s="25"/>
      <c r="HZ65" s="25"/>
      <c r="IA65" s="25"/>
      <c r="IB65" s="25"/>
      <c r="IC65" s="25"/>
      <c r="ID65" s="25"/>
      <c r="IE65" s="25"/>
      <c r="IF65" s="25"/>
      <c r="IG65" s="25"/>
      <c r="IH65" s="25"/>
      <c r="II65" s="25"/>
      <c r="IJ65" s="25"/>
      <c r="IK65" s="25"/>
      <c r="IL65" s="25"/>
      <c r="IM65" s="25"/>
      <c r="IN65" s="25"/>
      <c r="IO65" s="25"/>
      <c r="IP65" s="25"/>
      <c r="IQ65" s="25"/>
      <c r="IR65" s="25"/>
      <c r="IS65" s="25"/>
      <c r="IT65" s="25"/>
      <c r="IU65" s="25"/>
      <c r="IV65" s="25"/>
      <c r="IW65" s="25"/>
      <c r="IX65" s="25"/>
      <c r="IY65" s="25"/>
      <c r="IZ65" s="25"/>
      <c r="JA65" s="25"/>
      <c r="JB65" s="25"/>
      <c r="JC65" s="25"/>
      <c r="JD65" s="25"/>
      <c r="JE65" s="25"/>
      <c r="JF65" s="25"/>
      <c r="JG65" s="25"/>
      <c r="JH65" s="25"/>
      <c r="JI65" s="25"/>
      <c r="JJ65" s="25"/>
      <c r="JK65" s="25"/>
      <c r="JL65" s="25"/>
      <c r="JM65" s="25"/>
      <c r="JN65" s="25"/>
      <c r="JO65" s="25"/>
      <c r="JP65" s="25"/>
      <c r="JQ65" s="25"/>
      <c r="JR65" s="25"/>
      <c r="JS65" s="25"/>
      <c r="JT65" s="25"/>
      <c r="JU65" s="25"/>
      <c r="JV65" s="25"/>
      <c r="JW65" s="25"/>
      <c r="JX65" s="25"/>
      <c r="JY65" s="25"/>
      <c r="JZ65" s="25"/>
      <c r="KA65" s="25"/>
      <c r="KB65" s="25"/>
      <c r="KC65" s="25"/>
      <c r="KD65" s="25"/>
      <c r="KE65" s="25"/>
      <c r="KF65" s="25"/>
      <c r="KG65" s="25"/>
      <c r="KH65" s="25"/>
      <c r="KI65" s="25"/>
      <c r="KJ65" s="25"/>
      <c r="KK65" s="25"/>
      <c r="KL65" s="25"/>
      <c r="KM65" s="25"/>
      <c r="KN65" s="25"/>
      <c r="KO65" s="25"/>
      <c r="KP65" s="25"/>
      <c r="KQ65" s="25"/>
      <c r="KR65" s="25"/>
      <c r="KS65" s="25"/>
      <c r="KT65" s="25"/>
      <c r="KU65" s="25"/>
      <c r="KV65" s="25"/>
      <c r="KW65" s="25"/>
      <c r="KX65" s="25"/>
      <c r="KY65" s="25"/>
      <c r="KZ65" s="25"/>
      <c r="LA65" s="25"/>
      <c r="LB65" s="25"/>
      <c r="LC65" s="25"/>
      <c r="LD65" s="25"/>
      <c r="LE65" s="25"/>
      <c r="LF65" s="25"/>
      <c r="LG65" s="25"/>
      <c r="LH65" s="25"/>
      <c r="LI65" s="25"/>
      <c r="LJ65" s="25"/>
      <c r="LK65" s="25"/>
      <c r="LL65" s="25"/>
      <c r="LM65" s="25"/>
      <c r="LN65" s="25"/>
      <c r="LO65" s="25"/>
      <c r="LP65" s="25"/>
      <c r="LQ65" s="25"/>
      <c r="LR65" s="25"/>
      <c r="LS65" s="25"/>
      <c r="LT65" s="25"/>
      <c r="LU65" s="25"/>
      <c r="LV65" s="25"/>
      <c r="LW65" s="25"/>
      <c r="LX65" s="25"/>
      <c r="LY65" s="25"/>
      <c r="LZ65" s="25"/>
      <c r="MA65" s="25"/>
      <c r="MB65" s="25"/>
      <c r="MC65" s="25"/>
      <c r="MD65" s="25"/>
      <c r="ME65" s="25"/>
      <c r="MF65" s="25"/>
      <c r="MG65" s="25"/>
      <c r="MH65" s="25"/>
    </row>
    <row r="66" spans="1:346" s="165" customFormat="1" ht="12.75" x14ac:dyDescent="0.25">
      <c r="A66" s="351" t="s">
        <v>218</v>
      </c>
      <c r="B66" s="352"/>
      <c r="C66" s="352"/>
      <c r="D66" s="352"/>
      <c r="E66" s="352"/>
      <c r="F66" s="352"/>
      <c r="G66" s="352"/>
      <c r="H66" s="352"/>
      <c r="I66" s="352"/>
      <c r="J66" s="352"/>
      <c r="K66" s="352"/>
      <c r="L66" s="352"/>
      <c r="M66" s="352"/>
      <c r="N66" s="352"/>
      <c r="O66" s="352"/>
      <c r="P66" s="352"/>
      <c r="Q66" s="352"/>
      <c r="R66" s="352"/>
      <c r="S66" s="352"/>
      <c r="T66" s="352"/>
      <c r="U66" s="353"/>
      <c r="V66" s="163">
        <f>ROUND(SUBTOTAL(9,V3:V65),2)</f>
        <v>0</v>
      </c>
      <c r="W66" s="163">
        <f>ROUND(SUBTOTAL(9,W3:W65),2)</f>
        <v>0</v>
      </c>
      <c r="X66" s="164"/>
      <c r="AA66" s="163">
        <f>ROUND(SUBTOTAL(9,AA3:AA65),2)</f>
        <v>0</v>
      </c>
    </row>
    <row r="67" spans="1:346" s="25" customFormat="1" x14ac:dyDescent="0.25">
      <c r="K67" s="27"/>
      <c r="L67" s="77"/>
      <c r="M67" s="77"/>
      <c r="N67" s="27"/>
      <c r="O67" s="77"/>
      <c r="P67" s="27"/>
      <c r="Q67" s="27"/>
      <c r="R67" s="27"/>
      <c r="S67" s="27"/>
      <c r="T67" s="39"/>
      <c r="U67" s="31"/>
    </row>
    <row r="68" spans="1:346" s="25" customFormat="1" x14ac:dyDescent="0.25">
      <c r="L68" s="31"/>
      <c r="M68" s="31"/>
      <c r="N68" s="31"/>
      <c r="O68" s="77"/>
      <c r="P68" s="31"/>
      <c r="Q68" s="31"/>
      <c r="R68" s="31"/>
      <c r="S68" s="31"/>
      <c r="T68" s="39"/>
      <c r="U68" s="31"/>
      <c r="V68" s="44"/>
      <c r="W68" s="31"/>
    </row>
    <row r="69" spans="1:346" s="25" customFormat="1" x14ac:dyDescent="0.25">
      <c r="L69" s="31"/>
      <c r="M69" s="31"/>
      <c r="O69" s="77"/>
      <c r="Q69" s="77"/>
      <c r="R69" s="31"/>
      <c r="T69" s="39"/>
      <c r="V69" s="45"/>
    </row>
    <row r="70" spans="1:346" s="25" customFormat="1" x14ac:dyDescent="0.25">
      <c r="L70" s="96"/>
      <c r="M70" s="96"/>
      <c r="O70" s="77"/>
      <c r="T70" s="39"/>
      <c r="V70" s="33"/>
    </row>
    <row r="71" spans="1:346" s="25" customFormat="1" x14ac:dyDescent="0.25">
      <c r="O71" s="77"/>
      <c r="T71" s="39"/>
      <c r="V71" s="33"/>
    </row>
    <row r="72" spans="1:346" s="25" customFormat="1" x14ac:dyDescent="0.25">
      <c r="O72" s="77"/>
      <c r="T72" s="39"/>
      <c r="V72" s="33"/>
    </row>
    <row r="73" spans="1:346" s="25" customFormat="1" x14ac:dyDescent="0.25">
      <c r="O73" s="77"/>
      <c r="T73" s="39"/>
      <c r="V73" s="33"/>
    </row>
    <row r="74" spans="1:346" s="25" customFormat="1" x14ac:dyDescent="0.25">
      <c r="O74" s="77"/>
      <c r="T74" s="39"/>
      <c r="V74" s="33"/>
    </row>
    <row r="75" spans="1:346" s="25" customFormat="1" x14ac:dyDescent="0.25">
      <c r="O75" s="77"/>
      <c r="T75" s="39"/>
      <c r="V75" s="33"/>
    </row>
    <row r="76" spans="1:346" s="25" customFormat="1" x14ac:dyDescent="0.25">
      <c r="O76" s="77"/>
      <c r="T76" s="39"/>
      <c r="V76" s="33"/>
    </row>
    <row r="77" spans="1:346" s="25" customFormat="1" x14ac:dyDescent="0.25">
      <c r="O77" s="77"/>
      <c r="T77" s="39"/>
      <c r="V77" s="33"/>
    </row>
    <row r="78" spans="1:346" s="25" customFormat="1" x14ac:dyDescent="0.25">
      <c r="O78" s="77"/>
      <c r="T78" s="39"/>
      <c r="V78" s="33"/>
    </row>
    <row r="79" spans="1:346" s="25" customFormat="1" x14ac:dyDescent="0.25">
      <c r="O79" s="77"/>
      <c r="T79" s="39"/>
      <c r="V79" s="33"/>
    </row>
    <row r="80" spans="1:346" s="25" customFormat="1" x14ac:dyDescent="0.25">
      <c r="O80" s="77"/>
      <c r="T80" s="39"/>
      <c r="V80" s="33"/>
    </row>
    <row r="81" spans="15:22" s="25" customFormat="1" x14ac:dyDescent="0.25">
      <c r="O81" s="77"/>
      <c r="T81" s="39"/>
      <c r="V81" s="33"/>
    </row>
    <row r="82" spans="15:22" s="25" customFormat="1" x14ac:dyDescent="0.25">
      <c r="O82" s="77"/>
      <c r="T82" s="39"/>
      <c r="V82" s="33"/>
    </row>
    <row r="83" spans="15:22" s="25" customFormat="1" x14ac:dyDescent="0.25">
      <c r="O83" s="77"/>
      <c r="T83" s="39"/>
      <c r="V83" s="33"/>
    </row>
    <row r="84" spans="15:22" s="25" customFormat="1" x14ac:dyDescent="0.25">
      <c r="O84" s="77"/>
      <c r="T84" s="39"/>
      <c r="V84" s="33"/>
    </row>
    <row r="85" spans="15:22" s="25" customFormat="1" x14ac:dyDescent="0.25">
      <c r="O85" s="77"/>
      <c r="T85" s="39"/>
      <c r="V85" s="33"/>
    </row>
    <row r="86" spans="15:22" s="25" customFormat="1" x14ac:dyDescent="0.25">
      <c r="O86" s="77"/>
      <c r="T86" s="39"/>
      <c r="V86" s="33"/>
    </row>
    <row r="87" spans="15:22" s="25" customFormat="1" x14ac:dyDescent="0.25">
      <c r="O87" s="77"/>
      <c r="T87" s="39"/>
      <c r="V87" s="33"/>
    </row>
    <row r="88" spans="15:22" s="25" customFormat="1" x14ac:dyDescent="0.25">
      <c r="O88" s="77"/>
      <c r="T88" s="39"/>
      <c r="V88" s="33"/>
    </row>
    <row r="89" spans="15:22" s="25" customFormat="1" x14ac:dyDescent="0.25">
      <c r="O89" s="77"/>
      <c r="T89" s="39"/>
      <c r="V89" s="33"/>
    </row>
    <row r="90" spans="15:22" s="25" customFormat="1" x14ac:dyDescent="0.25">
      <c r="O90" s="77"/>
      <c r="T90" s="39"/>
      <c r="V90" s="33"/>
    </row>
    <row r="91" spans="15:22" s="25" customFormat="1" x14ac:dyDescent="0.25">
      <c r="O91" s="77"/>
      <c r="T91" s="39"/>
      <c r="V91" s="33"/>
    </row>
    <row r="92" spans="15:22" s="25" customFormat="1" x14ac:dyDescent="0.25">
      <c r="O92" s="77"/>
      <c r="T92" s="39"/>
      <c r="V92" s="33"/>
    </row>
    <row r="93" spans="15:22" s="25" customFormat="1" x14ac:dyDescent="0.25">
      <c r="O93" s="77"/>
      <c r="T93" s="39"/>
      <c r="V93" s="33"/>
    </row>
    <row r="94" spans="15:22" s="25" customFormat="1" x14ac:dyDescent="0.25">
      <c r="O94" s="77"/>
      <c r="T94" s="39"/>
      <c r="V94" s="33"/>
    </row>
    <row r="95" spans="15:22" s="25" customFormat="1" x14ac:dyDescent="0.25">
      <c r="O95" s="77"/>
      <c r="T95" s="39"/>
      <c r="V95" s="33"/>
    </row>
    <row r="96" spans="15:22" s="25" customFormat="1" x14ac:dyDescent="0.25">
      <c r="O96" s="77"/>
      <c r="T96" s="39"/>
      <c r="V96" s="33"/>
    </row>
    <row r="97" spans="5:22" s="25" customFormat="1" x14ac:dyDescent="0.25">
      <c r="O97" s="77"/>
      <c r="T97" s="39"/>
      <c r="V97" s="33"/>
    </row>
    <row r="98" spans="5:22" s="25" customFormat="1" x14ac:dyDescent="0.25">
      <c r="O98" s="77"/>
      <c r="T98" s="39"/>
      <c r="V98" s="33"/>
    </row>
    <row r="99" spans="5:22" s="25" customFormat="1" x14ac:dyDescent="0.25">
      <c r="O99" s="77"/>
      <c r="T99" s="39"/>
      <c r="V99" s="33"/>
    </row>
    <row r="100" spans="5:22" s="25" customFormat="1" x14ac:dyDescent="0.25">
      <c r="E100" s="47"/>
      <c r="F100" s="348"/>
      <c r="G100" s="349"/>
      <c r="H100" s="349"/>
      <c r="I100" s="350"/>
      <c r="J100" s="114"/>
      <c r="K100" s="348"/>
      <c r="L100" s="350"/>
      <c r="M100" s="114"/>
      <c r="N100" s="114"/>
      <c r="O100" s="156"/>
      <c r="P100" s="114"/>
      <c r="Q100" s="114"/>
      <c r="R100" s="114"/>
      <c r="S100" s="114"/>
      <c r="T100" s="348"/>
      <c r="U100" s="350"/>
    </row>
    <row r="101" spans="5:22" s="25" customFormat="1" x14ac:dyDescent="0.25">
      <c r="K101" s="27"/>
      <c r="L101" s="27"/>
      <c r="M101" s="27"/>
      <c r="N101" s="27"/>
      <c r="O101" s="77"/>
      <c r="P101" s="27"/>
      <c r="Q101" s="27"/>
      <c r="R101" s="27"/>
      <c r="S101" s="27"/>
      <c r="T101" s="39"/>
    </row>
    <row r="102" spans="5:22" s="25" customFormat="1" x14ac:dyDescent="0.25">
      <c r="K102" s="27"/>
      <c r="L102" s="27"/>
      <c r="M102" s="27"/>
      <c r="N102" s="27"/>
      <c r="O102" s="77"/>
      <c r="P102" s="27"/>
      <c r="Q102" s="27"/>
      <c r="R102" s="27"/>
      <c r="S102" s="27"/>
      <c r="T102" s="39"/>
    </row>
    <row r="103" spans="5:22" s="25" customFormat="1" x14ac:dyDescent="0.25">
      <c r="K103" s="27"/>
      <c r="L103" s="27"/>
      <c r="M103" s="27"/>
      <c r="N103" s="27"/>
      <c r="O103" s="77"/>
      <c r="P103" s="27"/>
      <c r="Q103" s="27"/>
      <c r="R103" s="27"/>
      <c r="S103" s="27"/>
      <c r="T103" s="39"/>
    </row>
    <row r="104" spans="5:22" s="25" customFormat="1" x14ac:dyDescent="0.25">
      <c r="K104" s="27"/>
      <c r="L104" s="27"/>
      <c r="M104" s="27"/>
      <c r="N104" s="27"/>
      <c r="O104" s="77"/>
      <c r="P104" s="27"/>
      <c r="Q104" s="27"/>
      <c r="R104" s="27"/>
      <c r="S104" s="27"/>
      <c r="T104" s="39"/>
    </row>
    <row r="105" spans="5:22" s="25" customFormat="1" x14ac:dyDescent="0.25">
      <c r="K105" s="27"/>
      <c r="L105" s="27"/>
      <c r="M105" s="27"/>
      <c r="N105" s="27"/>
      <c r="O105" s="77"/>
      <c r="P105" s="27"/>
      <c r="Q105" s="27"/>
      <c r="R105" s="27"/>
      <c r="S105" s="27"/>
      <c r="T105" s="39"/>
    </row>
    <row r="106" spans="5:22" s="25" customFormat="1" x14ac:dyDescent="0.25">
      <c r="K106" s="27"/>
      <c r="L106" s="27"/>
      <c r="M106" s="27"/>
      <c r="N106" s="27"/>
      <c r="O106" s="77"/>
      <c r="P106" s="27"/>
      <c r="Q106" s="27"/>
      <c r="R106" s="27"/>
      <c r="S106" s="27"/>
      <c r="T106" s="39"/>
    </row>
    <row r="107" spans="5:22" s="25" customFormat="1" x14ac:dyDescent="0.25">
      <c r="K107" s="27"/>
      <c r="L107" s="27"/>
      <c r="M107" s="27"/>
      <c r="N107" s="27"/>
      <c r="O107" s="77"/>
      <c r="P107" s="27"/>
      <c r="Q107" s="27"/>
      <c r="R107" s="27"/>
      <c r="S107" s="27"/>
      <c r="T107" s="39"/>
    </row>
    <row r="108" spans="5:22" s="25" customFormat="1" x14ac:dyDescent="0.25">
      <c r="K108" s="27"/>
      <c r="L108" s="27"/>
      <c r="M108" s="27"/>
      <c r="N108" s="27"/>
      <c r="O108" s="77"/>
      <c r="P108" s="27"/>
      <c r="Q108" s="27"/>
      <c r="R108" s="27"/>
      <c r="S108" s="27"/>
      <c r="T108" s="39"/>
    </row>
    <row r="109" spans="5:22" s="25" customFormat="1" x14ac:dyDescent="0.25">
      <c r="K109" s="27"/>
      <c r="L109" s="27"/>
      <c r="M109" s="27"/>
      <c r="N109" s="27"/>
      <c r="O109" s="77"/>
      <c r="P109" s="27"/>
      <c r="Q109" s="27"/>
      <c r="R109" s="27"/>
      <c r="S109" s="27"/>
      <c r="T109" s="39"/>
    </row>
    <row r="110" spans="5:22" s="25" customFormat="1" x14ac:dyDescent="0.25">
      <c r="K110" s="27"/>
      <c r="L110" s="27"/>
      <c r="M110" s="27"/>
      <c r="N110" s="27"/>
      <c r="O110" s="77"/>
      <c r="P110" s="27"/>
      <c r="Q110" s="27"/>
      <c r="R110" s="27"/>
      <c r="S110" s="27"/>
      <c r="T110" s="39"/>
    </row>
    <row r="111" spans="5:22" s="25" customFormat="1" x14ac:dyDescent="0.25">
      <c r="K111" s="27"/>
      <c r="L111" s="27"/>
      <c r="M111" s="27"/>
      <c r="N111" s="27"/>
      <c r="O111" s="77"/>
      <c r="P111" s="27"/>
      <c r="Q111" s="27"/>
      <c r="R111" s="27"/>
      <c r="S111" s="27"/>
      <c r="T111" s="39"/>
    </row>
    <row r="112" spans="5:22" s="25" customFormat="1" x14ac:dyDescent="0.25">
      <c r="K112" s="27"/>
      <c r="L112" s="27"/>
      <c r="M112" s="27"/>
      <c r="N112" s="27"/>
      <c r="O112" s="77"/>
      <c r="P112" s="27"/>
      <c r="Q112" s="27"/>
      <c r="R112" s="27"/>
      <c r="S112" s="27"/>
      <c r="T112" s="39"/>
    </row>
    <row r="113" spans="11:20" s="25" customFormat="1" x14ac:dyDescent="0.25">
      <c r="K113" s="27"/>
      <c r="L113" s="27"/>
      <c r="M113" s="27"/>
      <c r="N113" s="27"/>
      <c r="O113" s="77"/>
      <c r="P113" s="27"/>
      <c r="Q113" s="27"/>
      <c r="R113" s="27"/>
      <c r="S113" s="27"/>
      <c r="T113" s="39"/>
    </row>
    <row r="114" spans="11:20" s="25" customFormat="1" x14ac:dyDescent="0.25">
      <c r="K114" s="27"/>
      <c r="L114" s="27"/>
      <c r="M114" s="27"/>
      <c r="N114" s="27"/>
      <c r="O114" s="77"/>
      <c r="P114" s="27"/>
      <c r="Q114" s="27"/>
      <c r="R114" s="27"/>
      <c r="S114" s="27"/>
      <c r="T114" s="39"/>
    </row>
    <row r="115" spans="11:20" s="25" customFormat="1" x14ac:dyDescent="0.25">
      <c r="K115" s="27"/>
      <c r="L115" s="27"/>
      <c r="M115" s="27"/>
      <c r="N115" s="27"/>
      <c r="O115" s="77"/>
      <c r="P115" s="27"/>
      <c r="Q115" s="27"/>
      <c r="R115" s="27"/>
      <c r="S115" s="27"/>
      <c r="T115" s="39"/>
    </row>
    <row r="116" spans="11:20" s="25" customFormat="1" x14ac:dyDescent="0.25">
      <c r="K116" s="27"/>
      <c r="L116" s="27"/>
      <c r="M116" s="27"/>
      <c r="N116" s="27"/>
      <c r="O116" s="77"/>
      <c r="P116" s="27"/>
      <c r="Q116" s="27"/>
      <c r="R116" s="27"/>
      <c r="S116" s="27"/>
      <c r="T116" s="39"/>
    </row>
    <row r="117" spans="11:20" s="25" customFormat="1" x14ac:dyDescent="0.25">
      <c r="K117" s="27"/>
      <c r="L117" s="27"/>
      <c r="M117" s="27"/>
      <c r="N117" s="27"/>
      <c r="O117" s="77"/>
      <c r="P117" s="27"/>
      <c r="Q117" s="27"/>
      <c r="R117" s="27"/>
      <c r="S117" s="27"/>
      <c r="T117" s="39"/>
    </row>
    <row r="118" spans="11:20" s="25" customFormat="1" x14ac:dyDescent="0.25">
      <c r="K118" s="27"/>
      <c r="L118" s="27"/>
      <c r="M118" s="27"/>
      <c r="N118" s="27"/>
      <c r="O118" s="77"/>
      <c r="P118" s="27"/>
      <c r="Q118" s="27"/>
      <c r="R118" s="27"/>
      <c r="S118" s="27"/>
      <c r="T118" s="39"/>
    </row>
    <row r="119" spans="11:20" s="25" customFormat="1" x14ac:dyDescent="0.25">
      <c r="K119" s="27"/>
      <c r="L119" s="27"/>
      <c r="M119" s="27"/>
      <c r="N119" s="27"/>
      <c r="O119" s="77"/>
      <c r="P119" s="27"/>
      <c r="Q119" s="27"/>
      <c r="R119" s="27"/>
      <c r="S119" s="27"/>
      <c r="T119" s="39"/>
    </row>
    <row r="120" spans="11:20" s="25" customFormat="1" x14ac:dyDescent="0.25">
      <c r="K120" s="27"/>
      <c r="L120" s="27"/>
      <c r="M120" s="27"/>
      <c r="N120" s="27"/>
      <c r="O120" s="77"/>
      <c r="P120" s="27"/>
      <c r="Q120" s="27"/>
      <c r="R120" s="27"/>
      <c r="S120" s="27"/>
      <c r="T120" s="39"/>
    </row>
    <row r="121" spans="11:20" s="25" customFormat="1" x14ac:dyDescent="0.25">
      <c r="K121" s="27"/>
      <c r="L121" s="27"/>
      <c r="M121" s="27"/>
      <c r="N121" s="27"/>
      <c r="O121" s="77"/>
      <c r="P121" s="27"/>
      <c r="Q121" s="27"/>
      <c r="R121" s="27"/>
      <c r="S121" s="27"/>
      <c r="T121" s="39"/>
    </row>
    <row r="122" spans="11:20" s="25" customFormat="1" x14ac:dyDescent="0.25">
      <c r="K122" s="27"/>
      <c r="L122" s="27"/>
      <c r="M122" s="27"/>
      <c r="N122" s="27"/>
      <c r="O122" s="77"/>
      <c r="P122" s="27"/>
      <c r="Q122" s="27"/>
      <c r="R122" s="27"/>
      <c r="S122" s="27"/>
      <c r="T122" s="39"/>
    </row>
    <row r="123" spans="11:20" s="25" customFormat="1" x14ac:dyDescent="0.25">
      <c r="K123" s="27"/>
      <c r="L123" s="27"/>
      <c r="M123" s="27"/>
      <c r="N123" s="27"/>
      <c r="O123" s="77"/>
      <c r="P123" s="27"/>
      <c r="Q123" s="27"/>
      <c r="R123" s="27"/>
      <c r="S123" s="27"/>
      <c r="T123" s="39"/>
    </row>
    <row r="124" spans="11:20" s="25" customFormat="1" x14ac:dyDescent="0.25">
      <c r="K124" s="27"/>
      <c r="L124" s="27"/>
      <c r="M124" s="27"/>
      <c r="N124" s="27"/>
      <c r="O124" s="77"/>
      <c r="P124" s="27"/>
      <c r="Q124" s="27"/>
      <c r="R124" s="27"/>
      <c r="S124" s="27"/>
      <c r="T124" s="39"/>
    </row>
    <row r="125" spans="11:20" s="25" customFormat="1" x14ac:dyDescent="0.25">
      <c r="K125" s="27"/>
      <c r="L125" s="27"/>
      <c r="M125" s="27"/>
      <c r="N125" s="27"/>
      <c r="O125" s="77"/>
      <c r="P125" s="27"/>
      <c r="Q125" s="27"/>
      <c r="R125" s="27"/>
      <c r="S125" s="27"/>
      <c r="T125" s="39"/>
    </row>
    <row r="126" spans="11:20" s="25" customFormat="1" x14ac:dyDescent="0.25">
      <c r="K126" s="27"/>
      <c r="L126" s="27"/>
      <c r="M126" s="27"/>
      <c r="N126" s="27"/>
      <c r="O126" s="77"/>
      <c r="P126" s="27"/>
      <c r="Q126" s="27"/>
      <c r="R126" s="27"/>
      <c r="S126" s="27"/>
      <c r="T126" s="39"/>
    </row>
    <row r="127" spans="11:20" s="25" customFormat="1" x14ac:dyDescent="0.25">
      <c r="K127" s="27"/>
      <c r="L127" s="27"/>
      <c r="M127" s="27"/>
      <c r="N127" s="27"/>
      <c r="O127" s="77"/>
      <c r="P127" s="27"/>
      <c r="Q127" s="27"/>
      <c r="R127" s="27"/>
      <c r="S127" s="27"/>
      <c r="T127" s="39"/>
    </row>
    <row r="128" spans="11:20" s="25" customFormat="1" x14ac:dyDescent="0.25">
      <c r="K128" s="27"/>
      <c r="L128" s="27"/>
      <c r="M128" s="27"/>
      <c r="N128" s="27"/>
      <c r="O128" s="77"/>
      <c r="P128" s="27"/>
      <c r="Q128" s="27"/>
      <c r="R128" s="27"/>
      <c r="S128" s="27"/>
      <c r="T128" s="39"/>
    </row>
    <row r="129" spans="11:20" s="25" customFormat="1" x14ac:dyDescent="0.25">
      <c r="K129" s="27"/>
      <c r="L129" s="27"/>
      <c r="M129" s="27"/>
      <c r="N129" s="27"/>
      <c r="O129" s="77"/>
      <c r="P129" s="27"/>
      <c r="Q129" s="27"/>
      <c r="R129" s="27"/>
      <c r="S129" s="27"/>
      <c r="T129" s="39"/>
    </row>
    <row r="130" spans="11:20" s="25" customFormat="1" x14ac:dyDescent="0.25">
      <c r="K130" s="27"/>
      <c r="L130" s="27"/>
      <c r="M130" s="27"/>
      <c r="N130" s="27"/>
      <c r="O130" s="77"/>
      <c r="P130" s="27"/>
      <c r="Q130" s="27"/>
      <c r="R130" s="27"/>
      <c r="S130" s="27"/>
      <c r="T130" s="39"/>
    </row>
    <row r="131" spans="11:20" s="25" customFormat="1" x14ac:dyDescent="0.25">
      <c r="K131" s="27"/>
      <c r="L131" s="27"/>
      <c r="M131" s="27"/>
      <c r="N131" s="27"/>
      <c r="O131" s="77"/>
      <c r="P131" s="27"/>
      <c r="Q131" s="27"/>
      <c r="R131" s="27"/>
      <c r="S131" s="27"/>
      <c r="T131" s="39"/>
    </row>
    <row r="132" spans="11:20" s="25" customFormat="1" x14ac:dyDescent="0.25">
      <c r="K132" s="27"/>
      <c r="L132" s="27"/>
      <c r="M132" s="27"/>
      <c r="N132" s="27"/>
      <c r="O132" s="77"/>
      <c r="P132" s="27"/>
      <c r="Q132" s="27"/>
      <c r="R132" s="27"/>
      <c r="S132" s="27"/>
      <c r="T132" s="39"/>
    </row>
    <row r="133" spans="11:20" s="25" customFormat="1" x14ac:dyDescent="0.25">
      <c r="K133" s="27"/>
      <c r="L133" s="27"/>
      <c r="M133" s="27"/>
      <c r="N133" s="27"/>
      <c r="O133" s="77"/>
      <c r="P133" s="27"/>
      <c r="Q133" s="27"/>
      <c r="R133" s="27"/>
      <c r="S133" s="27"/>
      <c r="T133" s="39"/>
    </row>
    <row r="134" spans="11:20" s="25" customFormat="1" x14ac:dyDescent="0.25">
      <c r="K134" s="27"/>
      <c r="L134" s="27"/>
      <c r="M134" s="27"/>
      <c r="N134" s="27"/>
      <c r="O134" s="77"/>
      <c r="P134" s="27"/>
      <c r="Q134" s="27"/>
      <c r="R134" s="27"/>
      <c r="S134" s="27"/>
      <c r="T134" s="39"/>
    </row>
    <row r="135" spans="11:20" s="25" customFormat="1" x14ac:dyDescent="0.25">
      <c r="K135" s="27"/>
      <c r="L135" s="27"/>
      <c r="M135" s="27"/>
      <c r="N135" s="27"/>
      <c r="O135" s="77"/>
      <c r="P135" s="27"/>
      <c r="Q135" s="27"/>
      <c r="R135" s="27"/>
      <c r="S135" s="27"/>
      <c r="T135" s="39"/>
    </row>
    <row r="136" spans="11:20" s="25" customFormat="1" x14ac:dyDescent="0.25">
      <c r="K136" s="27"/>
      <c r="L136" s="27"/>
      <c r="M136" s="27"/>
      <c r="N136" s="27"/>
      <c r="O136" s="77"/>
      <c r="P136" s="27"/>
      <c r="Q136" s="27"/>
      <c r="R136" s="27"/>
      <c r="S136" s="27"/>
      <c r="T136" s="39"/>
    </row>
    <row r="137" spans="11:20" s="25" customFormat="1" x14ac:dyDescent="0.25">
      <c r="K137" s="27"/>
      <c r="L137" s="27"/>
      <c r="M137" s="27"/>
      <c r="N137" s="27"/>
      <c r="O137" s="77"/>
      <c r="P137" s="27"/>
      <c r="Q137" s="27"/>
      <c r="R137" s="27"/>
      <c r="S137" s="27"/>
      <c r="T137" s="39"/>
    </row>
    <row r="138" spans="11:20" s="25" customFormat="1" x14ac:dyDescent="0.25">
      <c r="K138" s="27"/>
      <c r="L138" s="27"/>
      <c r="M138" s="27"/>
      <c r="N138" s="27"/>
      <c r="O138" s="77"/>
      <c r="P138" s="27"/>
      <c r="Q138" s="27"/>
      <c r="R138" s="27"/>
      <c r="S138" s="27"/>
      <c r="T138" s="39"/>
    </row>
    <row r="139" spans="11:20" s="25" customFormat="1" x14ac:dyDescent="0.25">
      <c r="K139" s="27"/>
      <c r="L139" s="27"/>
      <c r="M139" s="27"/>
      <c r="N139" s="27"/>
      <c r="O139" s="77"/>
      <c r="P139" s="27"/>
      <c r="Q139" s="27"/>
      <c r="R139" s="27"/>
      <c r="S139" s="27"/>
      <c r="T139" s="39"/>
    </row>
    <row r="140" spans="11:20" s="25" customFormat="1" x14ac:dyDescent="0.25">
      <c r="K140" s="27"/>
      <c r="L140" s="27"/>
      <c r="M140" s="27"/>
      <c r="N140" s="27"/>
      <c r="O140" s="77"/>
      <c r="P140" s="27"/>
      <c r="Q140" s="27"/>
      <c r="R140" s="27"/>
      <c r="S140" s="27"/>
      <c r="T140" s="39"/>
    </row>
    <row r="141" spans="11:20" s="25" customFormat="1" x14ac:dyDescent="0.25">
      <c r="K141" s="27"/>
      <c r="L141" s="27"/>
      <c r="M141" s="27"/>
      <c r="N141" s="27"/>
      <c r="O141" s="77"/>
      <c r="P141" s="27"/>
      <c r="Q141" s="27"/>
      <c r="R141" s="27"/>
      <c r="S141" s="27"/>
      <c r="T141" s="39"/>
    </row>
    <row r="142" spans="11:20" s="25" customFormat="1" x14ac:dyDescent="0.25">
      <c r="K142" s="27"/>
      <c r="L142" s="27"/>
      <c r="M142" s="27"/>
      <c r="N142" s="27"/>
      <c r="O142" s="77"/>
      <c r="P142" s="27"/>
      <c r="Q142" s="27"/>
      <c r="R142" s="27"/>
      <c r="S142" s="27"/>
      <c r="T142" s="39"/>
    </row>
    <row r="143" spans="11:20" s="25" customFormat="1" x14ac:dyDescent="0.25">
      <c r="K143" s="27"/>
      <c r="L143" s="27"/>
      <c r="M143" s="27"/>
      <c r="N143" s="27"/>
      <c r="O143" s="77"/>
      <c r="P143" s="27"/>
      <c r="Q143" s="27"/>
      <c r="R143" s="27"/>
      <c r="S143" s="27"/>
      <c r="T143" s="39"/>
    </row>
    <row r="144" spans="11:20" s="25" customFormat="1" x14ac:dyDescent="0.25">
      <c r="K144" s="27"/>
      <c r="L144" s="27"/>
      <c r="M144" s="27"/>
      <c r="N144" s="27"/>
      <c r="O144" s="77"/>
      <c r="P144" s="27"/>
      <c r="Q144" s="27"/>
      <c r="R144" s="27"/>
      <c r="S144" s="27"/>
      <c r="T144" s="39"/>
    </row>
    <row r="145" spans="11:20" s="25" customFormat="1" x14ac:dyDescent="0.25">
      <c r="K145" s="27"/>
      <c r="L145" s="27"/>
      <c r="M145" s="27"/>
      <c r="N145" s="27"/>
      <c r="O145" s="77"/>
      <c r="P145" s="27"/>
      <c r="Q145" s="27"/>
      <c r="R145" s="27"/>
      <c r="S145" s="27"/>
      <c r="T145" s="39"/>
    </row>
    <row r="146" spans="11:20" s="25" customFormat="1" x14ac:dyDescent="0.25">
      <c r="K146" s="27"/>
      <c r="L146" s="27"/>
      <c r="M146" s="27"/>
      <c r="N146" s="27"/>
      <c r="O146" s="77"/>
      <c r="P146" s="27"/>
      <c r="Q146" s="27"/>
      <c r="R146" s="27"/>
      <c r="S146" s="27"/>
      <c r="T146" s="39"/>
    </row>
    <row r="147" spans="11:20" s="25" customFormat="1" x14ac:dyDescent="0.25">
      <c r="K147" s="27"/>
      <c r="L147" s="27"/>
      <c r="M147" s="27"/>
      <c r="N147" s="27"/>
      <c r="O147" s="77"/>
      <c r="P147" s="27"/>
      <c r="Q147" s="27"/>
      <c r="R147" s="27"/>
      <c r="S147" s="27"/>
      <c r="T147" s="39"/>
    </row>
    <row r="148" spans="11:20" s="25" customFormat="1" x14ac:dyDescent="0.25">
      <c r="K148" s="27"/>
      <c r="L148" s="27"/>
      <c r="M148" s="27"/>
      <c r="N148" s="27"/>
      <c r="O148" s="77"/>
      <c r="P148" s="27"/>
      <c r="Q148" s="27"/>
      <c r="R148" s="27"/>
      <c r="S148" s="27"/>
      <c r="T148" s="39"/>
    </row>
    <row r="149" spans="11:20" s="25" customFormat="1" x14ac:dyDescent="0.25">
      <c r="K149" s="27"/>
      <c r="L149" s="27"/>
      <c r="M149" s="27"/>
      <c r="N149" s="27"/>
      <c r="O149" s="77"/>
      <c r="P149" s="27"/>
      <c r="Q149" s="27"/>
      <c r="R149" s="27"/>
      <c r="S149" s="27"/>
      <c r="T149" s="39"/>
    </row>
    <row r="150" spans="11:20" s="25" customFormat="1" x14ac:dyDescent="0.25">
      <c r="K150" s="27"/>
      <c r="L150" s="27"/>
      <c r="M150" s="27"/>
      <c r="N150" s="27"/>
      <c r="O150" s="77"/>
      <c r="P150" s="27"/>
      <c r="Q150" s="27"/>
      <c r="R150" s="27"/>
      <c r="S150" s="27"/>
      <c r="T150" s="39"/>
    </row>
    <row r="151" spans="11:20" s="25" customFormat="1" x14ac:dyDescent="0.25">
      <c r="K151" s="27"/>
      <c r="L151" s="27"/>
      <c r="M151" s="27"/>
      <c r="N151" s="27"/>
      <c r="O151" s="77"/>
      <c r="P151" s="27"/>
      <c r="Q151" s="27"/>
      <c r="R151" s="27"/>
      <c r="S151" s="27"/>
      <c r="T151" s="39"/>
    </row>
    <row r="152" spans="11:20" s="25" customFormat="1" x14ac:dyDescent="0.25">
      <c r="K152" s="27"/>
      <c r="L152" s="27"/>
      <c r="M152" s="27"/>
      <c r="N152" s="27"/>
      <c r="O152" s="77"/>
      <c r="P152" s="27"/>
      <c r="Q152" s="27"/>
      <c r="R152" s="27"/>
      <c r="S152" s="27"/>
      <c r="T152" s="39"/>
    </row>
    <row r="153" spans="11:20" s="25" customFormat="1" x14ac:dyDescent="0.25">
      <c r="K153" s="27"/>
      <c r="L153" s="27"/>
      <c r="M153" s="27"/>
      <c r="N153" s="27"/>
      <c r="O153" s="77"/>
      <c r="P153" s="27"/>
      <c r="Q153" s="27"/>
      <c r="R153" s="27"/>
      <c r="S153" s="27"/>
      <c r="T153" s="39"/>
    </row>
    <row r="154" spans="11:20" s="25" customFormat="1" x14ac:dyDescent="0.25">
      <c r="K154" s="27"/>
      <c r="L154" s="27"/>
      <c r="M154" s="27"/>
      <c r="N154" s="27"/>
      <c r="O154" s="77"/>
      <c r="P154" s="27"/>
      <c r="Q154" s="27"/>
      <c r="R154" s="27"/>
      <c r="S154" s="27"/>
      <c r="T154" s="39"/>
    </row>
    <row r="155" spans="11:20" s="25" customFormat="1" x14ac:dyDescent="0.25">
      <c r="K155" s="27"/>
      <c r="L155" s="27"/>
      <c r="M155" s="27"/>
      <c r="N155" s="27"/>
      <c r="O155" s="77"/>
      <c r="P155" s="27"/>
      <c r="Q155" s="27"/>
      <c r="R155" s="27"/>
      <c r="S155" s="27"/>
      <c r="T155" s="39"/>
    </row>
    <row r="156" spans="11:20" s="25" customFormat="1" x14ac:dyDescent="0.25">
      <c r="K156" s="27"/>
      <c r="L156" s="27"/>
      <c r="M156" s="27"/>
      <c r="N156" s="27"/>
      <c r="O156" s="77"/>
      <c r="P156" s="27"/>
      <c r="Q156" s="27"/>
      <c r="R156" s="27"/>
      <c r="S156" s="27"/>
      <c r="T156" s="39"/>
    </row>
    <row r="157" spans="11:20" s="25" customFormat="1" x14ac:dyDescent="0.25">
      <c r="K157" s="27"/>
      <c r="L157" s="27"/>
      <c r="M157" s="27"/>
      <c r="N157" s="27"/>
      <c r="O157" s="77"/>
      <c r="P157" s="27"/>
      <c r="Q157" s="27"/>
      <c r="R157" s="27"/>
      <c r="S157" s="27"/>
      <c r="T157" s="39"/>
    </row>
    <row r="158" spans="11:20" s="25" customFormat="1" x14ac:dyDescent="0.25">
      <c r="K158" s="27"/>
      <c r="L158" s="27"/>
      <c r="M158" s="27"/>
      <c r="N158" s="27"/>
      <c r="O158" s="77"/>
      <c r="P158" s="27"/>
      <c r="Q158" s="27"/>
      <c r="R158" s="27"/>
      <c r="S158" s="27"/>
      <c r="T158" s="39"/>
    </row>
    <row r="159" spans="11:20" s="25" customFormat="1" x14ac:dyDescent="0.25">
      <c r="K159" s="27"/>
      <c r="L159" s="27"/>
      <c r="M159" s="27"/>
      <c r="N159" s="27"/>
      <c r="O159" s="77"/>
      <c r="P159" s="27"/>
      <c r="Q159" s="27"/>
      <c r="R159" s="27"/>
      <c r="S159" s="27"/>
      <c r="T159" s="39"/>
    </row>
    <row r="160" spans="11:20" s="25" customFormat="1" x14ac:dyDescent="0.25">
      <c r="K160" s="27"/>
      <c r="L160" s="27"/>
      <c r="M160" s="27"/>
      <c r="N160" s="27"/>
      <c r="O160" s="77"/>
      <c r="P160" s="27"/>
      <c r="Q160" s="27"/>
      <c r="R160" s="27"/>
      <c r="S160" s="27"/>
      <c r="T160" s="39"/>
    </row>
    <row r="161" spans="11:20" s="25" customFormat="1" x14ac:dyDescent="0.25">
      <c r="K161" s="27"/>
      <c r="L161" s="27"/>
      <c r="M161" s="27"/>
      <c r="N161" s="27"/>
      <c r="O161" s="77"/>
      <c r="P161" s="27"/>
      <c r="Q161" s="27"/>
      <c r="R161" s="27"/>
      <c r="S161" s="27"/>
      <c r="T161" s="39"/>
    </row>
    <row r="162" spans="11:20" s="25" customFormat="1" x14ac:dyDescent="0.25">
      <c r="K162" s="27"/>
      <c r="L162" s="27"/>
      <c r="M162" s="27"/>
      <c r="N162" s="27"/>
      <c r="O162" s="77"/>
      <c r="P162" s="27"/>
      <c r="Q162" s="27"/>
      <c r="R162" s="27"/>
      <c r="S162" s="27"/>
      <c r="T162" s="39"/>
    </row>
    <row r="163" spans="11:20" s="25" customFormat="1" x14ac:dyDescent="0.25">
      <c r="K163" s="27"/>
      <c r="L163" s="27"/>
      <c r="M163" s="27"/>
      <c r="N163" s="27"/>
      <c r="O163" s="77"/>
      <c r="P163" s="27"/>
      <c r="Q163" s="27"/>
      <c r="R163" s="27"/>
      <c r="S163" s="27"/>
      <c r="T163" s="39"/>
    </row>
    <row r="164" spans="11:20" s="25" customFormat="1" x14ac:dyDescent="0.25">
      <c r="K164" s="27"/>
      <c r="L164" s="27"/>
      <c r="M164" s="27"/>
      <c r="N164" s="27"/>
      <c r="O164" s="77"/>
      <c r="P164" s="27"/>
      <c r="Q164" s="27"/>
      <c r="R164" s="27"/>
      <c r="S164" s="27"/>
      <c r="T164" s="39"/>
    </row>
    <row r="165" spans="11:20" s="25" customFormat="1" x14ac:dyDescent="0.25">
      <c r="K165" s="27"/>
      <c r="L165" s="27"/>
      <c r="M165" s="27"/>
      <c r="N165" s="27"/>
      <c r="O165" s="77"/>
      <c r="P165" s="27"/>
      <c r="Q165" s="27"/>
      <c r="R165" s="27"/>
      <c r="S165" s="27"/>
      <c r="T165" s="39"/>
    </row>
    <row r="166" spans="11:20" s="25" customFormat="1" x14ac:dyDescent="0.25">
      <c r="K166" s="27"/>
      <c r="L166" s="27"/>
      <c r="M166" s="27"/>
      <c r="N166" s="27"/>
      <c r="O166" s="77"/>
      <c r="P166" s="27"/>
      <c r="Q166" s="27"/>
      <c r="R166" s="27"/>
      <c r="S166" s="27"/>
      <c r="T166" s="39"/>
    </row>
    <row r="167" spans="11:20" s="25" customFormat="1" x14ac:dyDescent="0.25">
      <c r="K167" s="27"/>
      <c r="L167" s="27"/>
      <c r="M167" s="27"/>
      <c r="N167" s="27"/>
      <c r="O167" s="77"/>
      <c r="P167" s="27"/>
      <c r="Q167" s="27"/>
      <c r="R167" s="27"/>
      <c r="S167" s="27"/>
      <c r="T167" s="39"/>
    </row>
    <row r="168" spans="11:20" s="25" customFormat="1" x14ac:dyDescent="0.25">
      <c r="K168" s="27"/>
      <c r="L168" s="27"/>
      <c r="M168" s="27"/>
      <c r="N168" s="27"/>
      <c r="O168" s="77"/>
      <c r="P168" s="27"/>
      <c r="Q168" s="27"/>
      <c r="R168" s="27"/>
      <c r="S168" s="27"/>
      <c r="T168" s="39"/>
    </row>
    <row r="169" spans="11:20" s="25" customFormat="1" x14ac:dyDescent="0.25">
      <c r="K169" s="27"/>
      <c r="L169" s="27"/>
      <c r="M169" s="27"/>
      <c r="N169" s="27"/>
      <c r="O169" s="77"/>
      <c r="P169" s="27"/>
      <c r="Q169" s="27"/>
      <c r="R169" s="27"/>
      <c r="S169" s="27"/>
      <c r="T169" s="39"/>
    </row>
    <row r="170" spans="11:20" s="25" customFormat="1" x14ac:dyDescent="0.25">
      <c r="K170" s="27"/>
      <c r="L170" s="27"/>
      <c r="M170" s="27"/>
      <c r="N170" s="27"/>
      <c r="O170" s="77"/>
      <c r="P170" s="27"/>
      <c r="Q170" s="27"/>
      <c r="R170" s="27"/>
      <c r="S170" s="27"/>
      <c r="T170" s="39"/>
    </row>
    <row r="171" spans="11:20" s="25" customFormat="1" x14ac:dyDescent="0.25">
      <c r="K171" s="27"/>
      <c r="L171" s="27"/>
      <c r="M171" s="27"/>
      <c r="N171" s="27"/>
      <c r="O171" s="77"/>
      <c r="P171" s="27"/>
      <c r="Q171" s="27"/>
      <c r="R171" s="27"/>
      <c r="S171" s="27"/>
      <c r="T171" s="39"/>
    </row>
    <row r="172" spans="11:20" s="25" customFormat="1" x14ac:dyDescent="0.25">
      <c r="K172" s="27"/>
      <c r="L172" s="27"/>
      <c r="M172" s="27"/>
      <c r="N172" s="27"/>
      <c r="O172" s="77"/>
      <c r="P172" s="27"/>
      <c r="Q172" s="27"/>
      <c r="R172" s="27"/>
      <c r="S172" s="27"/>
      <c r="T172" s="39"/>
    </row>
    <row r="173" spans="11:20" s="25" customFormat="1" x14ac:dyDescent="0.25">
      <c r="K173" s="27"/>
      <c r="L173" s="27"/>
      <c r="M173" s="27"/>
      <c r="N173" s="27"/>
      <c r="O173" s="77"/>
      <c r="P173" s="27"/>
      <c r="Q173" s="27"/>
      <c r="R173" s="27"/>
      <c r="S173" s="27"/>
      <c r="T173" s="39"/>
    </row>
    <row r="174" spans="11:20" s="25" customFormat="1" x14ac:dyDescent="0.25">
      <c r="K174" s="27"/>
      <c r="L174" s="27"/>
      <c r="M174" s="27"/>
      <c r="N174" s="27"/>
      <c r="O174" s="77"/>
      <c r="P174" s="27"/>
      <c r="Q174" s="27"/>
      <c r="R174" s="27"/>
      <c r="S174" s="27"/>
      <c r="T174" s="39"/>
    </row>
    <row r="175" spans="11:20" s="25" customFormat="1" x14ac:dyDescent="0.25">
      <c r="K175" s="27"/>
      <c r="L175" s="27"/>
      <c r="M175" s="27"/>
      <c r="N175" s="27"/>
      <c r="O175" s="77"/>
      <c r="P175" s="27"/>
      <c r="Q175" s="27"/>
      <c r="R175" s="27"/>
      <c r="S175" s="27"/>
      <c r="T175" s="39"/>
    </row>
    <row r="176" spans="11:20" s="25" customFormat="1" x14ac:dyDescent="0.25">
      <c r="K176" s="27"/>
      <c r="L176" s="27"/>
      <c r="M176" s="27"/>
      <c r="N176" s="27"/>
      <c r="O176" s="77"/>
      <c r="P176" s="27"/>
      <c r="Q176" s="27"/>
      <c r="R176" s="27"/>
      <c r="S176" s="27"/>
      <c r="T176" s="39"/>
    </row>
    <row r="177" spans="11:20" s="25" customFormat="1" x14ac:dyDescent="0.25">
      <c r="K177" s="27"/>
      <c r="L177" s="27"/>
      <c r="M177" s="27"/>
      <c r="N177" s="27"/>
      <c r="O177" s="77"/>
      <c r="P177" s="27"/>
      <c r="Q177" s="27"/>
      <c r="R177" s="27"/>
      <c r="S177" s="27"/>
      <c r="T177" s="39"/>
    </row>
    <row r="178" spans="11:20" s="25" customFormat="1" x14ac:dyDescent="0.25">
      <c r="K178" s="27"/>
      <c r="L178" s="27"/>
      <c r="M178" s="27"/>
      <c r="N178" s="27"/>
      <c r="O178" s="77"/>
      <c r="P178" s="27"/>
      <c r="Q178" s="27"/>
      <c r="R178" s="27"/>
      <c r="S178" s="27"/>
      <c r="T178" s="39"/>
    </row>
    <row r="179" spans="11:20" s="25" customFormat="1" x14ac:dyDescent="0.25">
      <c r="K179" s="27"/>
      <c r="L179" s="27"/>
      <c r="M179" s="27"/>
      <c r="N179" s="27"/>
      <c r="O179" s="77"/>
      <c r="P179" s="27"/>
      <c r="Q179" s="27"/>
      <c r="R179" s="27"/>
      <c r="S179" s="27"/>
      <c r="T179" s="39"/>
    </row>
    <row r="180" spans="11:20" s="25" customFormat="1" x14ac:dyDescent="0.25">
      <c r="K180" s="27"/>
      <c r="L180" s="27"/>
      <c r="M180" s="27"/>
      <c r="N180" s="27"/>
      <c r="O180" s="77"/>
      <c r="P180" s="27"/>
      <c r="Q180" s="27"/>
      <c r="R180" s="27"/>
      <c r="S180" s="27"/>
      <c r="T180" s="39"/>
    </row>
    <row r="181" spans="11:20" s="25" customFormat="1" x14ac:dyDescent="0.25">
      <c r="K181" s="27"/>
      <c r="L181" s="27"/>
      <c r="M181" s="27"/>
      <c r="N181" s="27"/>
      <c r="O181" s="77"/>
      <c r="P181" s="27"/>
      <c r="Q181" s="27"/>
      <c r="R181" s="27"/>
      <c r="S181" s="27"/>
      <c r="T181" s="39"/>
    </row>
    <row r="182" spans="11:20" s="25" customFormat="1" x14ac:dyDescent="0.25">
      <c r="K182" s="27"/>
      <c r="L182" s="27"/>
      <c r="M182" s="27"/>
      <c r="N182" s="27"/>
      <c r="O182" s="77"/>
      <c r="P182" s="27"/>
      <c r="Q182" s="27"/>
      <c r="R182" s="27"/>
      <c r="S182" s="27"/>
      <c r="T182" s="39"/>
    </row>
    <row r="183" spans="11:20" s="25" customFormat="1" x14ac:dyDescent="0.25">
      <c r="K183" s="27"/>
      <c r="L183" s="27"/>
      <c r="M183" s="27"/>
      <c r="N183" s="27"/>
      <c r="O183" s="77"/>
      <c r="P183" s="27"/>
      <c r="Q183" s="27"/>
      <c r="R183" s="27"/>
      <c r="S183" s="27"/>
      <c r="T183" s="39"/>
    </row>
    <row r="184" spans="11:20" s="25" customFormat="1" x14ac:dyDescent="0.25">
      <c r="K184" s="27"/>
      <c r="L184" s="27"/>
      <c r="M184" s="27"/>
      <c r="N184" s="27"/>
      <c r="O184" s="77"/>
      <c r="P184" s="27"/>
      <c r="Q184" s="27"/>
      <c r="R184" s="27"/>
      <c r="S184" s="27"/>
      <c r="T184" s="39"/>
    </row>
    <row r="185" spans="11:20" s="25" customFormat="1" x14ac:dyDescent="0.25">
      <c r="K185" s="27"/>
      <c r="L185" s="27"/>
      <c r="M185" s="27"/>
      <c r="N185" s="27"/>
      <c r="O185" s="77"/>
      <c r="P185" s="27"/>
      <c r="Q185" s="27"/>
      <c r="R185" s="27"/>
      <c r="S185" s="27"/>
      <c r="T185" s="39"/>
    </row>
    <row r="186" spans="11:20" s="25" customFormat="1" x14ac:dyDescent="0.25">
      <c r="K186" s="27"/>
      <c r="L186" s="27"/>
      <c r="M186" s="27"/>
      <c r="N186" s="27"/>
      <c r="O186" s="77"/>
      <c r="P186" s="27"/>
      <c r="Q186" s="27"/>
      <c r="R186" s="27"/>
      <c r="S186" s="27"/>
      <c r="T186" s="39"/>
    </row>
    <row r="187" spans="11:20" s="25" customFormat="1" x14ac:dyDescent="0.25">
      <c r="K187" s="27"/>
      <c r="L187" s="27"/>
      <c r="M187" s="27"/>
      <c r="N187" s="27"/>
      <c r="O187" s="77"/>
      <c r="P187" s="27"/>
      <c r="Q187" s="27"/>
      <c r="R187" s="27"/>
      <c r="S187" s="27"/>
      <c r="T187" s="39"/>
    </row>
    <row r="188" spans="11:20" s="25" customFormat="1" x14ac:dyDescent="0.25">
      <c r="K188" s="27"/>
      <c r="L188" s="27"/>
      <c r="M188" s="27"/>
      <c r="N188" s="27"/>
      <c r="O188" s="77"/>
      <c r="P188" s="27"/>
      <c r="Q188" s="27"/>
      <c r="R188" s="27"/>
      <c r="S188" s="27"/>
      <c r="T188" s="39"/>
    </row>
    <row r="189" spans="11:20" s="25" customFormat="1" x14ac:dyDescent="0.25">
      <c r="K189" s="27"/>
      <c r="L189" s="27"/>
      <c r="M189" s="27"/>
      <c r="N189" s="27"/>
      <c r="O189" s="77"/>
      <c r="P189" s="27"/>
      <c r="Q189" s="27"/>
      <c r="R189" s="27"/>
      <c r="S189" s="27"/>
      <c r="T189" s="39"/>
    </row>
    <row r="190" spans="11:20" s="25" customFormat="1" x14ac:dyDescent="0.25">
      <c r="K190" s="27"/>
      <c r="L190" s="27"/>
      <c r="M190" s="27"/>
      <c r="N190" s="27"/>
      <c r="O190" s="77"/>
      <c r="P190" s="27"/>
      <c r="Q190" s="27"/>
      <c r="R190" s="27"/>
      <c r="S190" s="27"/>
      <c r="T190" s="39"/>
    </row>
    <row r="191" spans="11:20" s="25" customFormat="1" x14ac:dyDescent="0.25">
      <c r="K191" s="27"/>
      <c r="L191" s="27"/>
      <c r="M191" s="27"/>
      <c r="N191" s="27"/>
      <c r="O191" s="77"/>
      <c r="P191" s="27"/>
      <c r="Q191" s="27"/>
      <c r="R191" s="27"/>
      <c r="S191" s="27"/>
      <c r="T191" s="39"/>
    </row>
    <row r="192" spans="11:20" s="25" customFormat="1" x14ac:dyDescent="0.25">
      <c r="K192" s="27"/>
      <c r="L192" s="27"/>
      <c r="M192" s="27"/>
      <c r="N192" s="27"/>
      <c r="O192" s="77"/>
      <c r="P192" s="27"/>
      <c r="Q192" s="27"/>
      <c r="R192" s="27"/>
      <c r="S192" s="27"/>
      <c r="T192" s="39"/>
    </row>
    <row r="193" spans="11:20" s="25" customFormat="1" x14ac:dyDescent="0.25">
      <c r="K193" s="27"/>
      <c r="L193" s="27"/>
      <c r="M193" s="27"/>
      <c r="N193" s="27"/>
      <c r="O193" s="77"/>
      <c r="P193" s="27"/>
      <c r="Q193" s="27"/>
      <c r="R193" s="27"/>
      <c r="S193" s="27"/>
      <c r="T193" s="39"/>
    </row>
    <row r="194" spans="11:20" s="25" customFormat="1" x14ac:dyDescent="0.25">
      <c r="K194" s="27"/>
      <c r="L194" s="27"/>
      <c r="M194" s="27"/>
      <c r="N194" s="27"/>
      <c r="O194" s="77"/>
      <c r="P194" s="27"/>
      <c r="Q194" s="27"/>
      <c r="R194" s="27"/>
      <c r="S194" s="27"/>
      <c r="T194" s="39"/>
    </row>
    <row r="195" spans="11:20" s="25" customFormat="1" x14ac:dyDescent="0.25">
      <c r="K195" s="27"/>
      <c r="L195" s="27"/>
      <c r="M195" s="27"/>
      <c r="N195" s="27"/>
      <c r="O195" s="77"/>
      <c r="P195" s="27"/>
      <c r="Q195" s="27"/>
      <c r="R195" s="27"/>
      <c r="S195" s="27"/>
      <c r="T195" s="39"/>
    </row>
    <row r="196" spans="11:20" s="25" customFormat="1" x14ac:dyDescent="0.25">
      <c r="K196" s="27"/>
      <c r="L196" s="27"/>
      <c r="M196" s="27"/>
      <c r="N196" s="27"/>
      <c r="O196" s="77"/>
      <c r="P196" s="27"/>
      <c r="Q196" s="27"/>
      <c r="R196" s="27"/>
      <c r="S196" s="27"/>
      <c r="T196" s="39"/>
    </row>
    <row r="197" spans="11:20" s="25" customFormat="1" x14ac:dyDescent="0.25">
      <c r="K197" s="27"/>
      <c r="L197" s="27"/>
      <c r="M197" s="27"/>
      <c r="N197" s="27"/>
      <c r="O197" s="77"/>
      <c r="P197" s="27"/>
      <c r="Q197" s="27"/>
      <c r="R197" s="27"/>
      <c r="S197" s="27"/>
      <c r="T197" s="39"/>
    </row>
    <row r="198" spans="11:20" s="25" customFormat="1" x14ac:dyDescent="0.25">
      <c r="K198" s="27"/>
      <c r="L198" s="27"/>
      <c r="M198" s="27"/>
      <c r="N198" s="27"/>
      <c r="O198" s="77"/>
      <c r="P198" s="27"/>
      <c r="Q198" s="27"/>
      <c r="R198" s="27"/>
      <c r="S198" s="27"/>
      <c r="T198" s="39"/>
    </row>
    <row r="199" spans="11:20" s="25" customFormat="1" x14ac:dyDescent="0.25">
      <c r="K199" s="27"/>
      <c r="L199" s="27"/>
      <c r="M199" s="27"/>
      <c r="N199" s="27"/>
      <c r="O199" s="77"/>
      <c r="P199" s="27"/>
      <c r="Q199" s="27"/>
      <c r="R199" s="27"/>
      <c r="S199" s="27"/>
      <c r="T199" s="39"/>
    </row>
    <row r="200" spans="11:20" s="25" customFormat="1" x14ac:dyDescent="0.25">
      <c r="K200" s="27"/>
      <c r="L200" s="27"/>
      <c r="M200" s="27"/>
      <c r="N200" s="27"/>
      <c r="O200" s="77"/>
      <c r="P200" s="27"/>
      <c r="Q200" s="27"/>
      <c r="R200" s="27"/>
      <c r="S200" s="27"/>
      <c r="T200" s="39"/>
    </row>
    <row r="201" spans="11:20" s="25" customFormat="1" x14ac:dyDescent="0.25">
      <c r="K201" s="27"/>
      <c r="L201" s="27"/>
      <c r="M201" s="27"/>
      <c r="N201" s="27"/>
      <c r="O201" s="77"/>
      <c r="P201" s="27"/>
      <c r="Q201" s="27"/>
      <c r="R201" s="27"/>
      <c r="S201" s="27"/>
      <c r="T201" s="39"/>
    </row>
    <row r="202" spans="11:20" s="25" customFormat="1" x14ac:dyDescent="0.25">
      <c r="K202" s="27"/>
      <c r="L202" s="27"/>
      <c r="M202" s="27"/>
      <c r="N202" s="27"/>
      <c r="O202" s="77"/>
      <c r="P202" s="27"/>
      <c r="Q202" s="27"/>
      <c r="R202" s="27"/>
      <c r="S202" s="27"/>
      <c r="T202" s="39"/>
    </row>
    <row r="203" spans="11:20" s="25" customFormat="1" x14ac:dyDescent="0.25">
      <c r="K203" s="27"/>
      <c r="L203" s="27"/>
      <c r="M203" s="27"/>
      <c r="N203" s="27"/>
      <c r="O203" s="77"/>
      <c r="P203" s="27"/>
      <c r="Q203" s="27"/>
      <c r="R203" s="27"/>
      <c r="S203" s="27"/>
      <c r="T203" s="39"/>
    </row>
    <row r="204" spans="11:20" s="25" customFormat="1" x14ac:dyDescent="0.25">
      <c r="K204" s="27"/>
      <c r="L204" s="27"/>
      <c r="M204" s="27"/>
      <c r="N204" s="27"/>
      <c r="O204" s="77"/>
      <c r="P204" s="27"/>
      <c r="Q204" s="27"/>
      <c r="R204" s="27"/>
      <c r="S204" s="27"/>
      <c r="T204" s="39"/>
    </row>
    <row r="205" spans="11:20" s="25" customFormat="1" x14ac:dyDescent="0.25">
      <c r="K205" s="27"/>
      <c r="L205" s="27"/>
      <c r="M205" s="27"/>
      <c r="N205" s="27"/>
      <c r="O205" s="77"/>
      <c r="P205" s="27"/>
      <c r="Q205" s="27"/>
      <c r="R205" s="27"/>
      <c r="S205" s="27"/>
      <c r="T205" s="39"/>
    </row>
    <row r="206" spans="11:20" s="25" customFormat="1" x14ac:dyDescent="0.25">
      <c r="K206" s="27"/>
      <c r="L206" s="27"/>
      <c r="M206" s="27"/>
      <c r="N206" s="27"/>
      <c r="O206" s="77"/>
      <c r="P206" s="27"/>
      <c r="Q206" s="27"/>
      <c r="R206" s="27"/>
      <c r="S206" s="27"/>
      <c r="T206" s="39"/>
    </row>
    <row r="207" spans="11:20" s="25" customFormat="1" x14ac:dyDescent="0.25">
      <c r="K207" s="27"/>
      <c r="L207" s="27"/>
      <c r="M207" s="27"/>
      <c r="N207" s="27"/>
      <c r="O207" s="77"/>
      <c r="P207" s="27"/>
      <c r="Q207" s="27"/>
      <c r="R207" s="27"/>
      <c r="S207" s="27"/>
      <c r="T207" s="39"/>
    </row>
    <row r="208" spans="11:20" s="25" customFormat="1" x14ac:dyDescent="0.25">
      <c r="K208" s="27"/>
      <c r="L208" s="27"/>
      <c r="M208" s="27"/>
      <c r="N208" s="27"/>
      <c r="O208" s="77"/>
      <c r="P208" s="27"/>
      <c r="Q208" s="27"/>
      <c r="R208" s="27"/>
      <c r="S208" s="27"/>
      <c r="T208" s="39"/>
    </row>
    <row r="209" spans="11:20" s="25" customFormat="1" x14ac:dyDescent="0.25">
      <c r="K209" s="27"/>
      <c r="L209" s="27"/>
      <c r="M209" s="27"/>
      <c r="N209" s="27"/>
      <c r="O209" s="77"/>
      <c r="P209" s="27"/>
      <c r="Q209" s="27"/>
      <c r="R209" s="27"/>
      <c r="S209" s="27"/>
      <c r="T209" s="39"/>
    </row>
    <row r="210" spans="11:20" s="25" customFormat="1" x14ac:dyDescent="0.25">
      <c r="K210" s="27"/>
      <c r="L210" s="27"/>
      <c r="M210" s="27"/>
      <c r="N210" s="27"/>
      <c r="O210" s="77"/>
      <c r="P210" s="27"/>
      <c r="Q210" s="27"/>
      <c r="R210" s="27"/>
      <c r="S210" s="27"/>
      <c r="T210" s="39"/>
    </row>
    <row r="211" spans="11:20" s="25" customFormat="1" x14ac:dyDescent="0.25">
      <c r="K211" s="27"/>
      <c r="L211" s="27"/>
      <c r="M211" s="27"/>
      <c r="N211" s="27"/>
      <c r="O211" s="77"/>
      <c r="P211" s="27"/>
      <c r="Q211" s="27"/>
      <c r="R211" s="27"/>
      <c r="S211" s="27"/>
      <c r="T211" s="39"/>
    </row>
    <row r="212" spans="11:20" s="25" customFormat="1" x14ac:dyDescent="0.25">
      <c r="K212" s="27"/>
      <c r="L212" s="27"/>
      <c r="M212" s="27"/>
      <c r="N212" s="27"/>
      <c r="O212" s="77"/>
      <c r="P212" s="27"/>
      <c r="Q212" s="27"/>
      <c r="R212" s="27"/>
      <c r="S212" s="27"/>
      <c r="T212" s="39"/>
    </row>
    <row r="213" spans="11:20" s="25" customFormat="1" x14ac:dyDescent="0.25">
      <c r="K213" s="27"/>
      <c r="L213" s="27"/>
      <c r="M213" s="27"/>
      <c r="N213" s="27"/>
      <c r="O213" s="77"/>
      <c r="P213" s="27"/>
      <c r="Q213" s="27"/>
      <c r="R213" s="27"/>
      <c r="S213" s="27"/>
      <c r="T213" s="39"/>
    </row>
    <row r="214" spans="11:20" s="25" customFormat="1" x14ac:dyDescent="0.25">
      <c r="K214" s="27"/>
      <c r="L214" s="27"/>
      <c r="M214" s="27"/>
      <c r="N214" s="27"/>
      <c r="O214" s="77"/>
      <c r="P214" s="27"/>
      <c r="Q214" s="27"/>
      <c r="R214" s="27"/>
      <c r="S214" s="27"/>
      <c r="T214" s="39"/>
    </row>
    <row r="215" spans="11:20" s="25" customFormat="1" x14ac:dyDescent="0.25">
      <c r="K215" s="27"/>
      <c r="L215" s="27"/>
      <c r="M215" s="27"/>
      <c r="N215" s="27"/>
      <c r="O215" s="77"/>
      <c r="P215" s="27"/>
      <c r="Q215" s="27"/>
      <c r="R215" s="27"/>
      <c r="S215" s="27"/>
      <c r="T215" s="39"/>
    </row>
    <row r="216" spans="11:20" s="25" customFormat="1" x14ac:dyDescent="0.25">
      <c r="K216" s="27"/>
      <c r="L216" s="27"/>
      <c r="M216" s="27"/>
      <c r="N216" s="27"/>
      <c r="O216" s="77"/>
      <c r="P216" s="27"/>
      <c r="Q216" s="27"/>
      <c r="R216" s="27"/>
      <c r="S216" s="27"/>
      <c r="T216" s="39"/>
    </row>
    <row r="217" spans="11:20" s="25" customFormat="1" x14ac:dyDescent="0.25">
      <c r="K217" s="27"/>
      <c r="L217" s="27"/>
      <c r="M217" s="27"/>
      <c r="N217" s="27"/>
      <c r="O217" s="77"/>
      <c r="P217" s="27"/>
      <c r="Q217" s="27"/>
      <c r="R217" s="27"/>
      <c r="S217" s="27"/>
      <c r="T217" s="39"/>
    </row>
    <row r="218" spans="11:20" s="25" customFormat="1" x14ac:dyDescent="0.25">
      <c r="K218" s="27"/>
      <c r="L218" s="27"/>
      <c r="M218" s="27"/>
      <c r="N218" s="27"/>
      <c r="O218" s="77"/>
      <c r="P218" s="27"/>
      <c r="Q218" s="27"/>
      <c r="R218" s="27"/>
      <c r="S218" s="27"/>
      <c r="T218" s="39"/>
    </row>
    <row r="219" spans="11:20" s="25" customFormat="1" x14ac:dyDescent="0.25">
      <c r="K219" s="27"/>
      <c r="L219" s="27"/>
      <c r="M219" s="27"/>
      <c r="N219" s="27"/>
      <c r="O219" s="77"/>
      <c r="P219" s="27"/>
      <c r="Q219" s="27"/>
      <c r="R219" s="27"/>
      <c r="S219" s="27"/>
      <c r="T219" s="39"/>
    </row>
    <row r="220" spans="11:20" s="25" customFormat="1" x14ac:dyDescent="0.25">
      <c r="K220" s="27"/>
      <c r="L220" s="27"/>
      <c r="M220" s="27"/>
      <c r="N220" s="27"/>
      <c r="O220" s="77"/>
      <c r="P220" s="27"/>
      <c r="Q220" s="27"/>
      <c r="R220" s="27"/>
      <c r="S220" s="27"/>
      <c r="T220" s="39"/>
    </row>
    <row r="221" spans="11:20" s="25" customFormat="1" x14ac:dyDescent="0.25">
      <c r="K221" s="27"/>
      <c r="L221" s="27"/>
      <c r="M221" s="27"/>
      <c r="N221" s="27"/>
      <c r="O221" s="77"/>
      <c r="P221" s="27"/>
      <c r="Q221" s="27"/>
      <c r="R221" s="27"/>
      <c r="S221" s="27"/>
      <c r="T221" s="39"/>
    </row>
    <row r="222" spans="11:20" s="25" customFormat="1" x14ac:dyDescent="0.25">
      <c r="K222" s="27"/>
      <c r="L222" s="27"/>
      <c r="M222" s="27"/>
      <c r="N222" s="27"/>
      <c r="O222" s="77"/>
      <c r="P222" s="27"/>
      <c r="Q222" s="27"/>
      <c r="R222" s="27"/>
      <c r="S222" s="27"/>
      <c r="T222" s="39"/>
    </row>
    <row r="223" spans="11:20" s="25" customFormat="1" x14ac:dyDescent="0.25">
      <c r="K223" s="27"/>
      <c r="L223" s="27"/>
      <c r="M223" s="27"/>
      <c r="N223" s="27"/>
      <c r="O223" s="77"/>
      <c r="P223" s="27"/>
      <c r="Q223" s="27"/>
      <c r="R223" s="27"/>
      <c r="S223" s="27"/>
      <c r="T223" s="39"/>
    </row>
    <row r="224" spans="11:20" s="25" customFormat="1" x14ac:dyDescent="0.25">
      <c r="K224" s="27"/>
      <c r="L224" s="27"/>
      <c r="M224" s="27"/>
      <c r="N224" s="27"/>
      <c r="O224" s="77"/>
      <c r="P224" s="27"/>
      <c r="Q224" s="27"/>
      <c r="R224" s="27"/>
      <c r="S224" s="27"/>
      <c r="T224" s="39"/>
    </row>
    <row r="225" spans="11:20" s="25" customFormat="1" x14ac:dyDescent="0.25">
      <c r="K225" s="27"/>
      <c r="L225" s="27"/>
      <c r="M225" s="27"/>
      <c r="N225" s="27"/>
      <c r="O225" s="77"/>
      <c r="P225" s="27"/>
      <c r="Q225" s="27"/>
      <c r="R225" s="27"/>
      <c r="S225" s="27"/>
      <c r="T225" s="39"/>
    </row>
    <row r="226" spans="11:20" s="25" customFormat="1" x14ac:dyDescent="0.25">
      <c r="K226" s="27"/>
      <c r="L226" s="27"/>
      <c r="M226" s="27"/>
      <c r="N226" s="27"/>
      <c r="O226" s="77"/>
      <c r="P226" s="27"/>
      <c r="Q226" s="27"/>
      <c r="R226" s="27"/>
      <c r="S226" s="27"/>
      <c r="T226" s="39"/>
    </row>
    <row r="227" spans="11:20" s="25" customFormat="1" x14ac:dyDescent="0.25">
      <c r="K227" s="27"/>
      <c r="L227" s="27"/>
      <c r="M227" s="27"/>
      <c r="N227" s="27"/>
      <c r="O227" s="77"/>
      <c r="P227" s="27"/>
      <c r="Q227" s="27"/>
      <c r="R227" s="27"/>
      <c r="S227" s="27"/>
      <c r="T227" s="39"/>
    </row>
    <row r="228" spans="11:20" s="25" customFormat="1" x14ac:dyDescent="0.25">
      <c r="K228" s="27"/>
      <c r="L228" s="27"/>
      <c r="M228" s="27"/>
      <c r="N228" s="27"/>
      <c r="O228" s="77"/>
      <c r="P228" s="27"/>
      <c r="Q228" s="27"/>
      <c r="R228" s="27"/>
      <c r="S228" s="27"/>
      <c r="T228" s="39"/>
    </row>
    <row r="229" spans="11:20" s="25" customFormat="1" x14ac:dyDescent="0.25">
      <c r="K229" s="27"/>
      <c r="L229" s="27"/>
      <c r="M229" s="27"/>
      <c r="N229" s="27"/>
      <c r="O229" s="77"/>
      <c r="P229" s="27"/>
      <c r="Q229" s="27"/>
      <c r="R229" s="27"/>
      <c r="S229" s="27"/>
      <c r="T229" s="39"/>
    </row>
    <row r="230" spans="11:20" s="25" customFormat="1" x14ac:dyDescent="0.25">
      <c r="K230" s="27"/>
      <c r="L230" s="27"/>
      <c r="M230" s="27"/>
      <c r="N230" s="27"/>
      <c r="O230" s="77"/>
      <c r="P230" s="27"/>
      <c r="Q230" s="27"/>
      <c r="R230" s="27"/>
      <c r="S230" s="27"/>
      <c r="T230" s="39"/>
    </row>
    <row r="231" spans="11:20" s="25" customFormat="1" x14ac:dyDescent="0.25">
      <c r="K231" s="27"/>
      <c r="L231" s="27"/>
      <c r="M231" s="27"/>
      <c r="N231" s="27"/>
      <c r="O231" s="77"/>
      <c r="P231" s="27"/>
      <c r="Q231" s="27"/>
      <c r="R231" s="27"/>
      <c r="S231" s="27"/>
      <c r="T231" s="39"/>
    </row>
    <row r="232" spans="11:20" s="25" customFormat="1" x14ac:dyDescent="0.25">
      <c r="K232" s="27"/>
      <c r="L232" s="27"/>
      <c r="M232" s="27"/>
      <c r="N232" s="27"/>
      <c r="O232" s="77"/>
      <c r="P232" s="27"/>
      <c r="Q232" s="27"/>
      <c r="R232" s="27"/>
      <c r="S232" s="27"/>
      <c r="T232" s="39"/>
    </row>
    <row r="233" spans="11:20" s="25" customFormat="1" x14ac:dyDescent="0.25">
      <c r="K233" s="27"/>
      <c r="L233" s="27"/>
      <c r="M233" s="27"/>
      <c r="N233" s="27"/>
      <c r="O233" s="77"/>
      <c r="P233" s="27"/>
      <c r="Q233" s="27"/>
      <c r="R233" s="27"/>
      <c r="S233" s="27"/>
      <c r="T233" s="39"/>
    </row>
    <row r="234" spans="11:20" s="25" customFormat="1" x14ac:dyDescent="0.25">
      <c r="K234" s="27"/>
      <c r="L234" s="27"/>
      <c r="M234" s="27"/>
      <c r="N234" s="27"/>
      <c r="O234" s="77"/>
      <c r="P234" s="27"/>
      <c r="Q234" s="27"/>
      <c r="R234" s="27"/>
      <c r="S234" s="27"/>
      <c r="T234" s="39"/>
    </row>
    <row r="235" spans="11:20" s="25" customFormat="1" x14ac:dyDescent="0.25">
      <c r="K235" s="27"/>
      <c r="L235" s="27"/>
      <c r="M235" s="27"/>
      <c r="N235" s="27"/>
      <c r="O235" s="77"/>
      <c r="P235" s="27"/>
      <c r="Q235" s="27"/>
      <c r="R235" s="27"/>
      <c r="S235" s="27"/>
      <c r="T235" s="39"/>
    </row>
    <row r="236" spans="11:20" s="25" customFormat="1" x14ac:dyDescent="0.25">
      <c r="K236" s="27"/>
      <c r="L236" s="27"/>
      <c r="M236" s="27"/>
      <c r="N236" s="27"/>
      <c r="O236" s="77"/>
      <c r="P236" s="27"/>
      <c r="Q236" s="27"/>
      <c r="R236" s="27"/>
      <c r="S236" s="27"/>
      <c r="T236" s="39"/>
    </row>
    <row r="237" spans="11:20" s="25" customFormat="1" x14ac:dyDescent="0.25">
      <c r="K237" s="27"/>
      <c r="L237" s="27"/>
      <c r="M237" s="27"/>
      <c r="N237" s="27"/>
      <c r="O237" s="77"/>
      <c r="P237" s="27"/>
      <c r="Q237" s="27"/>
      <c r="R237" s="27"/>
      <c r="S237" s="27"/>
      <c r="T237" s="39"/>
    </row>
    <row r="238" spans="11:20" s="25" customFormat="1" x14ac:dyDescent="0.25">
      <c r="K238" s="27"/>
      <c r="L238" s="27"/>
      <c r="M238" s="27"/>
      <c r="N238" s="27"/>
      <c r="O238" s="77"/>
      <c r="P238" s="27"/>
      <c r="Q238" s="27"/>
      <c r="R238" s="27"/>
      <c r="S238" s="27"/>
      <c r="T238" s="39"/>
    </row>
    <row r="239" spans="11:20" s="25" customFormat="1" x14ac:dyDescent="0.25">
      <c r="K239" s="27"/>
      <c r="L239" s="27"/>
      <c r="M239" s="27"/>
      <c r="N239" s="27"/>
      <c r="O239" s="77"/>
      <c r="P239" s="27"/>
      <c r="Q239" s="27"/>
      <c r="R239" s="27"/>
      <c r="S239" s="27"/>
      <c r="T239" s="39"/>
    </row>
    <row r="240" spans="11:20" s="25" customFormat="1" x14ac:dyDescent="0.25">
      <c r="K240" s="27"/>
      <c r="L240" s="27"/>
      <c r="M240" s="27"/>
      <c r="N240" s="27"/>
      <c r="O240" s="77"/>
      <c r="P240" s="27"/>
      <c r="Q240" s="27"/>
      <c r="R240" s="27"/>
      <c r="S240" s="27"/>
      <c r="T240" s="39"/>
    </row>
    <row r="241" spans="11:20" s="25" customFormat="1" x14ac:dyDescent="0.25">
      <c r="K241" s="27"/>
      <c r="L241" s="27"/>
      <c r="M241" s="27"/>
      <c r="N241" s="27"/>
      <c r="O241" s="77"/>
      <c r="P241" s="27"/>
      <c r="Q241" s="27"/>
      <c r="R241" s="27"/>
      <c r="S241" s="27"/>
      <c r="T241" s="39"/>
    </row>
    <row r="242" spans="11:20" s="25" customFormat="1" x14ac:dyDescent="0.25">
      <c r="K242" s="27"/>
      <c r="L242" s="27"/>
      <c r="M242" s="27"/>
      <c r="N242" s="27"/>
      <c r="O242" s="77"/>
      <c r="P242" s="27"/>
      <c r="Q242" s="27"/>
      <c r="R242" s="27"/>
      <c r="S242" s="27"/>
      <c r="T242" s="39"/>
    </row>
    <row r="243" spans="11:20" s="25" customFormat="1" x14ac:dyDescent="0.25">
      <c r="K243" s="27"/>
      <c r="L243" s="27"/>
      <c r="M243" s="27"/>
      <c r="N243" s="27"/>
      <c r="O243" s="77"/>
      <c r="P243" s="27"/>
      <c r="Q243" s="27"/>
      <c r="R243" s="27"/>
      <c r="S243" s="27"/>
      <c r="T243" s="39"/>
    </row>
    <row r="244" spans="11:20" s="25" customFormat="1" x14ac:dyDescent="0.25">
      <c r="K244" s="27"/>
      <c r="L244" s="27"/>
      <c r="M244" s="27"/>
      <c r="N244" s="27"/>
      <c r="O244" s="77"/>
      <c r="P244" s="27"/>
      <c r="Q244" s="27"/>
      <c r="R244" s="27"/>
      <c r="S244" s="27"/>
      <c r="T244" s="39"/>
    </row>
    <row r="245" spans="11:20" s="25" customFormat="1" x14ac:dyDescent="0.25">
      <c r="K245" s="27"/>
      <c r="L245" s="27"/>
      <c r="M245" s="27"/>
      <c r="N245" s="27"/>
      <c r="O245" s="77"/>
      <c r="P245" s="27"/>
      <c r="Q245" s="27"/>
      <c r="R245" s="27"/>
      <c r="S245" s="27"/>
      <c r="T245" s="39"/>
    </row>
    <row r="246" spans="11:20" s="25" customFormat="1" x14ac:dyDescent="0.25">
      <c r="K246" s="27"/>
      <c r="L246" s="27"/>
      <c r="M246" s="27"/>
      <c r="N246" s="27"/>
      <c r="O246" s="77"/>
      <c r="P246" s="27"/>
      <c r="Q246" s="27"/>
      <c r="R246" s="27"/>
      <c r="S246" s="27"/>
      <c r="T246" s="39"/>
    </row>
    <row r="247" spans="11:20" s="25" customFormat="1" x14ac:dyDescent="0.25">
      <c r="K247" s="27"/>
      <c r="L247" s="27"/>
      <c r="M247" s="27"/>
      <c r="N247" s="27"/>
      <c r="O247" s="77"/>
      <c r="P247" s="27"/>
      <c r="Q247" s="27"/>
      <c r="R247" s="27"/>
      <c r="S247" s="27"/>
      <c r="T247" s="39"/>
    </row>
    <row r="248" spans="11:20" s="25" customFormat="1" x14ac:dyDescent="0.25">
      <c r="K248" s="27"/>
      <c r="L248" s="27"/>
      <c r="M248" s="27"/>
      <c r="N248" s="27"/>
      <c r="O248" s="77"/>
      <c r="P248" s="27"/>
      <c r="Q248" s="27"/>
      <c r="R248" s="27"/>
      <c r="S248" s="27"/>
      <c r="T248" s="39"/>
    </row>
    <row r="249" spans="11:20" s="25" customFormat="1" x14ac:dyDescent="0.25">
      <c r="K249" s="27"/>
      <c r="L249" s="27"/>
      <c r="M249" s="27"/>
      <c r="N249" s="27"/>
      <c r="O249" s="77"/>
      <c r="P249" s="27"/>
      <c r="Q249" s="27"/>
      <c r="R249" s="27"/>
      <c r="S249" s="27"/>
      <c r="T249" s="39"/>
    </row>
    <row r="250" spans="11:20" s="25" customFormat="1" x14ac:dyDescent="0.25">
      <c r="K250" s="27"/>
      <c r="L250" s="27"/>
      <c r="M250" s="27"/>
      <c r="N250" s="27"/>
      <c r="O250" s="77"/>
      <c r="P250" s="27"/>
      <c r="Q250" s="27"/>
      <c r="R250" s="27"/>
      <c r="S250" s="27"/>
      <c r="T250" s="39"/>
    </row>
    <row r="251" spans="11:20" s="25" customFormat="1" x14ac:dyDescent="0.25">
      <c r="K251" s="27"/>
      <c r="L251" s="27"/>
      <c r="M251" s="27"/>
      <c r="N251" s="27"/>
      <c r="O251" s="77"/>
      <c r="P251" s="27"/>
      <c r="Q251" s="27"/>
      <c r="R251" s="27"/>
      <c r="S251" s="27"/>
      <c r="T251" s="39"/>
    </row>
    <row r="252" spans="11:20" s="25" customFormat="1" x14ac:dyDescent="0.25">
      <c r="K252" s="27"/>
      <c r="L252" s="27"/>
      <c r="M252" s="27"/>
      <c r="N252" s="27"/>
      <c r="O252" s="77"/>
      <c r="P252" s="27"/>
      <c r="Q252" s="27"/>
      <c r="R252" s="27"/>
      <c r="S252" s="27"/>
      <c r="T252" s="39"/>
    </row>
    <row r="253" spans="11:20" s="25" customFormat="1" x14ac:dyDescent="0.25">
      <c r="K253" s="27"/>
      <c r="L253" s="27"/>
      <c r="M253" s="27"/>
      <c r="N253" s="27"/>
      <c r="O253" s="77"/>
      <c r="P253" s="27"/>
      <c r="Q253" s="27"/>
      <c r="R253" s="27"/>
      <c r="S253" s="27"/>
      <c r="T253" s="39"/>
    </row>
    <row r="254" spans="11:20" s="25" customFormat="1" x14ac:dyDescent="0.25">
      <c r="K254" s="27"/>
      <c r="L254" s="27"/>
      <c r="M254" s="27"/>
      <c r="N254" s="27"/>
      <c r="O254" s="77"/>
      <c r="P254" s="27"/>
      <c r="Q254" s="27"/>
      <c r="R254" s="27"/>
      <c r="S254" s="27"/>
      <c r="T254" s="39"/>
    </row>
    <row r="255" spans="11:20" s="25" customFormat="1" x14ac:dyDescent="0.25">
      <c r="K255" s="27"/>
      <c r="L255" s="27"/>
      <c r="M255" s="27"/>
      <c r="N255" s="27"/>
      <c r="O255" s="77"/>
      <c r="P255" s="27"/>
      <c r="Q255" s="27"/>
      <c r="R255" s="27"/>
      <c r="S255" s="27"/>
      <c r="T255" s="39"/>
    </row>
    <row r="256" spans="11:20" s="25" customFormat="1" x14ac:dyDescent="0.25">
      <c r="K256" s="27"/>
      <c r="L256" s="27"/>
      <c r="M256" s="27"/>
      <c r="N256" s="27"/>
      <c r="O256" s="77"/>
      <c r="P256" s="27"/>
      <c r="Q256" s="27"/>
      <c r="R256" s="27"/>
      <c r="S256" s="27"/>
      <c r="T256" s="39"/>
    </row>
    <row r="257" spans="11:20" s="25" customFormat="1" x14ac:dyDescent="0.25">
      <c r="K257" s="27"/>
      <c r="L257" s="27"/>
      <c r="M257" s="27"/>
      <c r="N257" s="27"/>
      <c r="O257" s="77"/>
      <c r="P257" s="27"/>
      <c r="Q257" s="27"/>
      <c r="R257" s="27"/>
      <c r="S257" s="27"/>
      <c r="T257" s="39"/>
    </row>
    <row r="258" spans="11:20" s="25" customFormat="1" x14ac:dyDescent="0.25">
      <c r="K258" s="27"/>
      <c r="L258" s="27"/>
      <c r="M258" s="27"/>
      <c r="N258" s="27"/>
      <c r="O258" s="77"/>
      <c r="P258" s="27"/>
      <c r="Q258" s="27"/>
      <c r="R258" s="27"/>
      <c r="S258" s="27"/>
      <c r="T258" s="39"/>
    </row>
    <row r="259" spans="11:20" s="25" customFormat="1" x14ac:dyDescent="0.25">
      <c r="K259" s="27"/>
      <c r="L259" s="27"/>
      <c r="M259" s="27"/>
      <c r="N259" s="27"/>
      <c r="O259" s="77"/>
      <c r="P259" s="27"/>
      <c r="Q259" s="27"/>
      <c r="R259" s="27"/>
      <c r="S259" s="27"/>
      <c r="T259" s="39"/>
    </row>
    <row r="260" spans="11:20" s="25" customFormat="1" x14ac:dyDescent="0.25">
      <c r="K260" s="27"/>
      <c r="L260" s="27"/>
      <c r="M260" s="27"/>
      <c r="N260" s="27"/>
      <c r="O260" s="77"/>
      <c r="P260" s="27"/>
      <c r="Q260" s="27"/>
      <c r="R260" s="27"/>
      <c r="S260" s="27"/>
      <c r="T260" s="39"/>
    </row>
    <row r="261" spans="11:20" s="25" customFormat="1" x14ac:dyDescent="0.25">
      <c r="K261" s="27"/>
      <c r="L261" s="27"/>
      <c r="M261" s="27"/>
      <c r="N261" s="27"/>
      <c r="O261" s="77"/>
      <c r="P261" s="27"/>
      <c r="Q261" s="27"/>
      <c r="R261" s="27"/>
      <c r="S261" s="27"/>
      <c r="T261" s="39"/>
    </row>
    <row r="262" spans="11:20" s="25" customFormat="1" x14ac:dyDescent="0.25">
      <c r="K262" s="27"/>
      <c r="L262" s="27"/>
      <c r="M262" s="27"/>
      <c r="N262" s="27"/>
      <c r="O262" s="77"/>
      <c r="P262" s="27"/>
      <c r="Q262" s="27"/>
      <c r="R262" s="27"/>
      <c r="S262" s="27"/>
      <c r="T262" s="39"/>
    </row>
    <row r="263" spans="11:20" s="25" customFormat="1" x14ac:dyDescent="0.25">
      <c r="K263" s="27"/>
      <c r="L263" s="27"/>
      <c r="M263" s="27"/>
      <c r="N263" s="27"/>
      <c r="O263" s="77"/>
      <c r="P263" s="27"/>
      <c r="Q263" s="27"/>
      <c r="R263" s="27"/>
      <c r="S263" s="27"/>
      <c r="T263" s="39"/>
    </row>
    <row r="264" spans="11:20" s="25" customFormat="1" x14ac:dyDescent="0.25">
      <c r="K264" s="27"/>
      <c r="L264" s="27"/>
      <c r="M264" s="27"/>
      <c r="N264" s="27"/>
      <c r="O264" s="77"/>
      <c r="P264" s="27"/>
      <c r="Q264" s="27"/>
      <c r="R264" s="27"/>
      <c r="S264" s="27"/>
      <c r="T264" s="39"/>
    </row>
    <row r="265" spans="11:20" s="25" customFormat="1" x14ac:dyDescent="0.25">
      <c r="K265" s="27"/>
      <c r="L265" s="27"/>
      <c r="M265" s="27"/>
      <c r="N265" s="27"/>
      <c r="O265" s="77"/>
      <c r="P265" s="27"/>
      <c r="Q265" s="27"/>
      <c r="R265" s="27"/>
      <c r="S265" s="27"/>
      <c r="T265" s="39"/>
    </row>
    <row r="266" spans="11:20" s="25" customFormat="1" x14ac:dyDescent="0.25">
      <c r="K266" s="27"/>
      <c r="L266" s="27"/>
      <c r="M266" s="27"/>
      <c r="N266" s="27"/>
      <c r="O266" s="77"/>
      <c r="P266" s="27"/>
      <c r="Q266" s="27"/>
      <c r="R266" s="27"/>
      <c r="S266" s="27"/>
      <c r="T266" s="39"/>
    </row>
    <row r="267" spans="11:20" s="25" customFormat="1" x14ac:dyDescent="0.25">
      <c r="K267" s="27"/>
      <c r="L267" s="27"/>
      <c r="M267" s="27"/>
      <c r="N267" s="27"/>
      <c r="O267" s="77"/>
      <c r="P267" s="27"/>
      <c r="Q267" s="27"/>
      <c r="R267" s="27"/>
      <c r="S267" s="27"/>
      <c r="T267" s="39"/>
    </row>
    <row r="268" spans="11:20" s="25" customFormat="1" x14ac:dyDescent="0.25">
      <c r="K268" s="27"/>
      <c r="L268" s="27"/>
      <c r="M268" s="27"/>
      <c r="N268" s="27"/>
      <c r="O268" s="77"/>
      <c r="P268" s="27"/>
      <c r="Q268" s="27"/>
      <c r="R268" s="27"/>
      <c r="S268" s="27"/>
      <c r="T268" s="39"/>
    </row>
    <row r="269" spans="11:20" s="25" customFormat="1" x14ac:dyDescent="0.25">
      <c r="K269" s="27"/>
      <c r="L269" s="27"/>
      <c r="M269" s="27"/>
      <c r="N269" s="27"/>
      <c r="O269" s="77"/>
      <c r="P269" s="27"/>
      <c r="Q269" s="27"/>
      <c r="R269" s="27"/>
      <c r="S269" s="27"/>
      <c r="T269" s="39"/>
    </row>
    <row r="270" spans="11:20" s="25" customFormat="1" x14ac:dyDescent="0.25">
      <c r="K270" s="27"/>
      <c r="L270" s="27"/>
      <c r="M270" s="27"/>
      <c r="N270" s="27"/>
      <c r="O270" s="77"/>
      <c r="P270" s="27"/>
      <c r="Q270" s="27"/>
      <c r="R270" s="27"/>
      <c r="S270" s="27"/>
      <c r="T270" s="39"/>
    </row>
    <row r="271" spans="11:20" s="25" customFormat="1" x14ac:dyDescent="0.25">
      <c r="K271" s="27"/>
      <c r="L271" s="27"/>
      <c r="M271" s="27"/>
      <c r="N271" s="27"/>
      <c r="O271" s="77"/>
      <c r="P271" s="27"/>
      <c r="Q271" s="27"/>
      <c r="R271" s="27"/>
      <c r="S271" s="27"/>
      <c r="T271" s="39"/>
    </row>
    <row r="272" spans="11:20" s="25" customFormat="1" x14ac:dyDescent="0.25">
      <c r="K272" s="27"/>
      <c r="L272" s="27"/>
      <c r="M272" s="27"/>
      <c r="N272" s="27"/>
      <c r="O272" s="77"/>
      <c r="P272" s="27"/>
      <c r="Q272" s="27"/>
      <c r="R272" s="27"/>
      <c r="S272" s="27"/>
      <c r="T272" s="39"/>
    </row>
    <row r="273" spans="11:20" s="25" customFormat="1" x14ac:dyDescent="0.25">
      <c r="K273" s="27"/>
      <c r="L273" s="27"/>
      <c r="M273" s="27"/>
      <c r="N273" s="27"/>
      <c r="O273" s="77"/>
      <c r="P273" s="27"/>
      <c r="Q273" s="27"/>
      <c r="R273" s="27"/>
      <c r="S273" s="27"/>
      <c r="T273" s="39"/>
    </row>
    <row r="274" spans="11:20" s="25" customFormat="1" x14ac:dyDescent="0.25">
      <c r="K274" s="27"/>
      <c r="L274" s="27"/>
      <c r="M274" s="27"/>
      <c r="N274" s="27"/>
      <c r="O274" s="77"/>
      <c r="P274" s="27"/>
      <c r="Q274" s="27"/>
      <c r="R274" s="27"/>
      <c r="S274" s="27"/>
      <c r="T274" s="39"/>
    </row>
    <row r="275" spans="11:20" s="25" customFormat="1" x14ac:dyDescent="0.25">
      <c r="K275" s="27"/>
      <c r="L275" s="27"/>
      <c r="M275" s="27"/>
      <c r="N275" s="27"/>
      <c r="O275" s="77"/>
      <c r="P275" s="27"/>
      <c r="Q275" s="27"/>
      <c r="R275" s="27"/>
      <c r="S275" s="27"/>
      <c r="T275" s="39"/>
    </row>
    <row r="276" spans="11:20" s="25" customFormat="1" x14ac:dyDescent="0.25">
      <c r="K276" s="27"/>
      <c r="L276" s="27"/>
      <c r="M276" s="27"/>
      <c r="N276" s="27"/>
      <c r="O276" s="77"/>
      <c r="P276" s="27"/>
      <c r="Q276" s="27"/>
      <c r="R276" s="27"/>
      <c r="S276" s="27"/>
      <c r="T276" s="39"/>
    </row>
    <row r="277" spans="11:20" s="25" customFormat="1" x14ac:dyDescent="0.25">
      <c r="K277" s="27"/>
      <c r="L277" s="27"/>
      <c r="M277" s="27"/>
      <c r="N277" s="27"/>
      <c r="O277" s="77"/>
      <c r="P277" s="27"/>
      <c r="Q277" s="27"/>
      <c r="R277" s="27"/>
      <c r="S277" s="27"/>
      <c r="T277" s="39"/>
    </row>
    <row r="278" spans="11:20" s="25" customFormat="1" x14ac:dyDescent="0.25">
      <c r="K278" s="27"/>
      <c r="L278" s="27"/>
      <c r="M278" s="27"/>
      <c r="N278" s="27"/>
      <c r="O278" s="77"/>
      <c r="P278" s="27"/>
      <c r="Q278" s="27"/>
      <c r="R278" s="27"/>
      <c r="S278" s="27"/>
      <c r="T278" s="39"/>
    </row>
    <row r="279" spans="11:20" s="25" customFormat="1" x14ac:dyDescent="0.25">
      <c r="K279" s="27"/>
      <c r="L279" s="27"/>
      <c r="M279" s="27"/>
      <c r="N279" s="27"/>
      <c r="O279" s="77"/>
      <c r="P279" s="27"/>
      <c r="Q279" s="27"/>
      <c r="R279" s="27"/>
      <c r="S279" s="27"/>
      <c r="T279" s="39"/>
    </row>
    <row r="280" spans="11:20" s="25" customFormat="1" x14ac:dyDescent="0.25">
      <c r="K280" s="27"/>
      <c r="L280" s="27"/>
      <c r="M280" s="27"/>
      <c r="N280" s="27"/>
      <c r="O280" s="77"/>
      <c r="P280" s="27"/>
      <c r="Q280" s="27"/>
      <c r="R280" s="27"/>
      <c r="S280" s="27"/>
      <c r="T280" s="39"/>
    </row>
    <row r="281" spans="11:20" s="25" customFormat="1" x14ac:dyDescent="0.25">
      <c r="K281" s="27"/>
      <c r="L281" s="27"/>
      <c r="M281" s="27"/>
      <c r="N281" s="27"/>
      <c r="O281" s="77"/>
      <c r="P281" s="27"/>
      <c r="Q281" s="27"/>
      <c r="R281" s="27"/>
      <c r="S281" s="27"/>
      <c r="T281" s="39"/>
    </row>
    <row r="282" spans="11:20" s="25" customFormat="1" x14ac:dyDescent="0.25">
      <c r="K282" s="27"/>
      <c r="L282" s="27"/>
      <c r="M282" s="27"/>
      <c r="N282" s="27"/>
      <c r="O282" s="77"/>
      <c r="P282" s="27"/>
      <c r="Q282" s="27"/>
      <c r="R282" s="27"/>
      <c r="S282" s="27"/>
      <c r="T282" s="39"/>
    </row>
    <row r="283" spans="11:20" s="25" customFormat="1" x14ac:dyDescent="0.25">
      <c r="K283" s="27"/>
      <c r="L283" s="27"/>
      <c r="M283" s="27"/>
      <c r="N283" s="27"/>
      <c r="O283" s="77"/>
      <c r="P283" s="27"/>
      <c r="Q283" s="27"/>
      <c r="R283" s="27"/>
      <c r="S283" s="27"/>
      <c r="T283" s="39"/>
    </row>
    <row r="284" spans="11:20" s="25" customFormat="1" x14ac:dyDescent="0.25">
      <c r="K284" s="27"/>
      <c r="L284" s="27"/>
      <c r="M284" s="27"/>
      <c r="N284" s="27"/>
      <c r="O284" s="77"/>
      <c r="P284" s="27"/>
      <c r="Q284" s="27"/>
      <c r="R284" s="27"/>
      <c r="S284" s="27"/>
      <c r="T284" s="39"/>
    </row>
    <row r="285" spans="11:20" s="25" customFormat="1" x14ac:dyDescent="0.25">
      <c r="K285" s="27"/>
      <c r="L285" s="27"/>
      <c r="M285" s="27"/>
      <c r="N285" s="27"/>
      <c r="O285" s="77"/>
      <c r="P285" s="27"/>
      <c r="Q285" s="27"/>
      <c r="R285" s="27"/>
      <c r="S285" s="27"/>
      <c r="T285" s="39"/>
    </row>
    <row r="286" spans="11:20" s="25" customFormat="1" x14ac:dyDescent="0.25">
      <c r="K286" s="27"/>
      <c r="L286" s="27"/>
      <c r="M286" s="27"/>
      <c r="N286" s="27"/>
      <c r="O286" s="77"/>
      <c r="P286" s="27"/>
      <c r="Q286" s="27"/>
      <c r="R286" s="27"/>
      <c r="S286" s="27"/>
      <c r="T286" s="39"/>
    </row>
    <row r="287" spans="11:20" s="25" customFormat="1" x14ac:dyDescent="0.25">
      <c r="K287" s="27"/>
      <c r="L287" s="27"/>
      <c r="M287" s="27"/>
      <c r="N287" s="27"/>
      <c r="O287" s="77"/>
      <c r="P287" s="27"/>
      <c r="Q287" s="27"/>
      <c r="R287" s="27"/>
      <c r="S287" s="27"/>
      <c r="T287" s="39"/>
    </row>
    <row r="288" spans="11:20" s="25" customFormat="1" x14ac:dyDescent="0.25">
      <c r="K288" s="27"/>
      <c r="L288" s="27"/>
      <c r="M288" s="27"/>
      <c r="N288" s="27"/>
      <c r="O288" s="77"/>
      <c r="P288" s="27"/>
      <c r="Q288" s="27"/>
      <c r="R288" s="27"/>
      <c r="S288" s="27"/>
      <c r="T288" s="39"/>
    </row>
    <row r="289" spans="11:20" s="25" customFormat="1" x14ac:dyDescent="0.25">
      <c r="K289" s="27"/>
      <c r="L289" s="27"/>
      <c r="M289" s="27"/>
      <c r="N289" s="27"/>
      <c r="O289" s="77"/>
      <c r="P289" s="27"/>
      <c r="Q289" s="27"/>
      <c r="R289" s="27"/>
      <c r="S289" s="27"/>
      <c r="T289" s="39"/>
    </row>
    <row r="290" spans="11:20" s="25" customFormat="1" x14ac:dyDescent="0.25">
      <c r="K290" s="27"/>
      <c r="L290" s="27"/>
      <c r="M290" s="27"/>
      <c r="N290" s="27"/>
      <c r="O290" s="77"/>
      <c r="P290" s="27"/>
      <c r="Q290" s="27"/>
      <c r="R290" s="27"/>
      <c r="S290" s="27"/>
      <c r="T290" s="39"/>
    </row>
    <row r="291" spans="11:20" s="25" customFormat="1" x14ac:dyDescent="0.25">
      <c r="K291" s="27"/>
      <c r="L291" s="27"/>
      <c r="M291" s="27"/>
      <c r="N291" s="27"/>
      <c r="O291" s="77"/>
      <c r="P291" s="27"/>
      <c r="Q291" s="27"/>
      <c r="R291" s="27"/>
      <c r="S291" s="27"/>
      <c r="T291" s="39"/>
    </row>
    <row r="292" spans="11:20" s="25" customFormat="1" x14ac:dyDescent="0.25">
      <c r="K292" s="27"/>
      <c r="L292" s="27"/>
      <c r="M292" s="27"/>
      <c r="N292" s="27"/>
      <c r="O292" s="77"/>
      <c r="P292" s="27"/>
      <c r="Q292" s="27"/>
      <c r="R292" s="27"/>
      <c r="S292" s="27"/>
      <c r="T292" s="39"/>
    </row>
    <row r="293" spans="11:20" s="25" customFormat="1" x14ac:dyDescent="0.25">
      <c r="K293" s="27"/>
      <c r="L293" s="27"/>
      <c r="M293" s="27"/>
      <c r="N293" s="27"/>
      <c r="O293" s="77"/>
      <c r="P293" s="27"/>
      <c r="Q293" s="27"/>
      <c r="R293" s="27"/>
      <c r="S293" s="27"/>
      <c r="T293" s="39"/>
    </row>
    <row r="294" spans="11:20" s="25" customFormat="1" x14ac:dyDescent="0.25">
      <c r="K294" s="27"/>
      <c r="L294" s="27"/>
      <c r="M294" s="27"/>
      <c r="N294" s="27"/>
      <c r="O294" s="77"/>
      <c r="P294" s="27"/>
      <c r="Q294" s="27"/>
      <c r="R294" s="27"/>
      <c r="S294" s="27"/>
      <c r="T294" s="39"/>
    </row>
    <row r="295" spans="11:20" s="25" customFormat="1" x14ac:dyDescent="0.25">
      <c r="K295" s="27"/>
      <c r="L295" s="27"/>
      <c r="M295" s="27"/>
      <c r="N295" s="27"/>
      <c r="O295" s="77"/>
      <c r="P295" s="27"/>
      <c r="Q295" s="27"/>
      <c r="R295" s="27"/>
      <c r="S295" s="27"/>
      <c r="T295" s="39"/>
    </row>
    <row r="296" spans="11:20" s="25" customFormat="1" x14ac:dyDescent="0.25">
      <c r="K296" s="27"/>
      <c r="L296" s="27"/>
      <c r="M296" s="27"/>
      <c r="N296" s="27"/>
      <c r="O296" s="77"/>
      <c r="P296" s="27"/>
      <c r="Q296" s="27"/>
      <c r="R296" s="27"/>
      <c r="S296" s="27"/>
      <c r="T296" s="39"/>
    </row>
    <row r="297" spans="11:20" s="25" customFormat="1" x14ac:dyDescent="0.25">
      <c r="K297" s="27"/>
      <c r="L297" s="27"/>
      <c r="M297" s="27"/>
      <c r="N297" s="27"/>
      <c r="O297" s="77"/>
      <c r="P297" s="27"/>
      <c r="Q297" s="27"/>
      <c r="R297" s="27"/>
      <c r="S297" s="27"/>
      <c r="T297" s="39"/>
    </row>
    <row r="298" spans="11:20" s="25" customFormat="1" x14ac:dyDescent="0.25">
      <c r="K298" s="27"/>
      <c r="L298" s="27"/>
      <c r="M298" s="27"/>
      <c r="N298" s="27"/>
      <c r="O298" s="77"/>
      <c r="P298" s="27"/>
      <c r="Q298" s="27"/>
      <c r="R298" s="27"/>
      <c r="S298" s="27"/>
      <c r="T298" s="39"/>
    </row>
    <row r="299" spans="11:20" s="25" customFormat="1" x14ac:dyDescent="0.25">
      <c r="K299" s="27"/>
      <c r="L299" s="27"/>
      <c r="M299" s="27"/>
      <c r="N299" s="27"/>
      <c r="O299" s="77"/>
      <c r="P299" s="27"/>
      <c r="Q299" s="27"/>
      <c r="R299" s="27"/>
      <c r="S299" s="27"/>
      <c r="T299" s="39"/>
    </row>
    <row r="300" spans="11:20" s="25" customFormat="1" x14ac:dyDescent="0.25">
      <c r="K300" s="27"/>
      <c r="L300" s="27"/>
      <c r="M300" s="27"/>
      <c r="N300" s="27"/>
      <c r="O300" s="77"/>
      <c r="P300" s="27"/>
      <c r="Q300" s="27"/>
      <c r="R300" s="27"/>
      <c r="S300" s="27"/>
      <c r="T300" s="39"/>
    </row>
    <row r="301" spans="11:20" s="25" customFormat="1" x14ac:dyDescent="0.25">
      <c r="K301" s="27"/>
      <c r="L301" s="27"/>
      <c r="M301" s="27"/>
      <c r="N301" s="27"/>
      <c r="O301" s="77"/>
      <c r="P301" s="27"/>
      <c r="Q301" s="27"/>
      <c r="R301" s="27"/>
      <c r="S301" s="27"/>
      <c r="T301" s="39"/>
    </row>
    <row r="302" spans="11:20" s="25" customFormat="1" x14ac:dyDescent="0.25">
      <c r="K302" s="27"/>
      <c r="L302" s="27"/>
      <c r="M302" s="27"/>
      <c r="N302" s="27"/>
      <c r="O302" s="77"/>
      <c r="P302" s="27"/>
      <c r="Q302" s="27"/>
      <c r="R302" s="27"/>
      <c r="S302" s="27"/>
      <c r="T302" s="39"/>
    </row>
    <row r="303" spans="11:20" s="25" customFormat="1" x14ac:dyDescent="0.25">
      <c r="K303" s="27"/>
      <c r="L303" s="27"/>
      <c r="M303" s="27"/>
      <c r="N303" s="27"/>
      <c r="O303" s="77"/>
      <c r="P303" s="27"/>
      <c r="Q303" s="27"/>
      <c r="R303" s="27"/>
      <c r="S303" s="27"/>
      <c r="T303" s="39"/>
    </row>
    <row r="304" spans="11:20" s="25" customFormat="1" x14ac:dyDescent="0.25">
      <c r="K304" s="27"/>
      <c r="L304" s="27"/>
      <c r="M304" s="27"/>
      <c r="N304" s="27"/>
      <c r="O304" s="77"/>
      <c r="P304" s="27"/>
      <c r="Q304" s="27"/>
      <c r="R304" s="27"/>
      <c r="S304" s="27"/>
      <c r="T304" s="39"/>
    </row>
    <row r="305" spans="11:20" s="25" customFormat="1" x14ac:dyDescent="0.25">
      <c r="K305" s="27"/>
      <c r="L305" s="27"/>
      <c r="M305" s="27"/>
      <c r="N305" s="27"/>
      <c r="O305" s="77"/>
      <c r="P305" s="27"/>
      <c r="Q305" s="27"/>
      <c r="R305" s="27"/>
      <c r="S305" s="27"/>
      <c r="T305" s="39"/>
    </row>
    <row r="306" spans="11:20" s="25" customFormat="1" x14ac:dyDescent="0.25">
      <c r="K306" s="27"/>
      <c r="L306" s="27"/>
      <c r="M306" s="27"/>
      <c r="N306" s="27"/>
      <c r="O306" s="77"/>
      <c r="P306" s="27"/>
      <c r="Q306" s="27"/>
      <c r="R306" s="27"/>
      <c r="S306" s="27"/>
      <c r="T306" s="39"/>
    </row>
    <row r="307" spans="11:20" s="25" customFormat="1" x14ac:dyDescent="0.25">
      <c r="K307" s="27"/>
      <c r="L307" s="27"/>
      <c r="M307" s="27"/>
      <c r="N307" s="27"/>
      <c r="O307" s="77"/>
      <c r="P307" s="27"/>
      <c r="Q307" s="27"/>
      <c r="R307" s="27"/>
      <c r="S307" s="27"/>
      <c r="T307" s="39"/>
    </row>
    <row r="308" spans="11:20" s="25" customFormat="1" x14ac:dyDescent="0.25">
      <c r="K308" s="27"/>
      <c r="L308" s="27"/>
      <c r="M308" s="27"/>
      <c r="N308" s="27"/>
      <c r="O308" s="77"/>
      <c r="P308" s="27"/>
      <c r="Q308" s="27"/>
      <c r="R308" s="27"/>
      <c r="S308" s="27"/>
      <c r="T308" s="39"/>
    </row>
    <row r="309" spans="11:20" s="25" customFormat="1" x14ac:dyDescent="0.25">
      <c r="K309" s="27"/>
      <c r="L309" s="27"/>
      <c r="M309" s="27"/>
      <c r="N309" s="27"/>
      <c r="O309" s="77"/>
      <c r="P309" s="27"/>
      <c r="Q309" s="27"/>
      <c r="R309" s="27"/>
      <c r="S309" s="27"/>
      <c r="T309" s="39"/>
    </row>
    <row r="310" spans="11:20" s="25" customFormat="1" x14ac:dyDescent="0.25">
      <c r="K310" s="27"/>
      <c r="L310" s="27"/>
      <c r="M310" s="27"/>
      <c r="N310" s="27"/>
      <c r="O310" s="77"/>
      <c r="P310" s="27"/>
      <c r="Q310" s="27"/>
      <c r="R310" s="27"/>
      <c r="S310" s="27"/>
      <c r="T310" s="39"/>
    </row>
    <row r="311" spans="11:20" s="25" customFormat="1" x14ac:dyDescent="0.25">
      <c r="K311" s="27"/>
      <c r="L311" s="27"/>
      <c r="M311" s="27"/>
      <c r="N311" s="27"/>
      <c r="O311" s="77"/>
      <c r="P311" s="27"/>
      <c r="Q311" s="27"/>
      <c r="R311" s="27"/>
      <c r="S311" s="27"/>
      <c r="T311" s="39"/>
    </row>
    <row r="312" spans="11:20" s="25" customFormat="1" x14ac:dyDescent="0.25">
      <c r="K312" s="27"/>
      <c r="L312" s="27"/>
      <c r="M312" s="27"/>
      <c r="N312" s="27"/>
      <c r="O312" s="77"/>
      <c r="P312" s="27"/>
      <c r="Q312" s="27"/>
      <c r="R312" s="27"/>
      <c r="S312" s="27"/>
      <c r="T312" s="39"/>
    </row>
    <row r="313" spans="11:20" s="25" customFormat="1" x14ac:dyDescent="0.25">
      <c r="K313" s="27"/>
      <c r="L313" s="27"/>
      <c r="M313" s="27"/>
      <c r="N313" s="27"/>
      <c r="O313" s="77"/>
      <c r="P313" s="27"/>
      <c r="Q313" s="27"/>
      <c r="R313" s="27"/>
      <c r="S313" s="27"/>
      <c r="T313" s="39"/>
    </row>
    <row r="314" spans="11:20" s="25" customFormat="1" x14ac:dyDescent="0.25">
      <c r="K314" s="27"/>
      <c r="L314" s="27"/>
      <c r="M314" s="27"/>
      <c r="N314" s="27"/>
      <c r="O314" s="77"/>
      <c r="P314" s="27"/>
      <c r="Q314" s="27"/>
      <c r="R314" s="27"/>
      <c r="S314" s="27"/>
      <c r="T314" s="39"/>
    </row>
    <row r="315" spans="11:20" s="25" customFormat="1" x14ac:dyDescent="0.25">
      <c r="K315" s="27"/>
      <c r="L315" s="27"/>
      <c r="M315" s="27"/>
      <c r="N315" s="27"/>
      <c r="O315" s="77"/>
      <c r="P315" s="27"/>
      <c r="Q315" s="27"/>
      <c r="R315" s="27"/>
      <c r="S315" s="27"/>
      <c r="T315" s="39"/>
    </row>
    <row r="316" spans="11:20" s="25" customFormat="1" x14ac:dyDescent="0.25">
      <c r="K316" s="27"/>
      <c r="L316" s="27"/>
      <c r="M316" s="27"/>
      <c r="N316" s="27"/>
      <c r="O316" s="77"/>
      <c r="P316" s="27"/>
      <c r="Q316" s="27"/>
      <c r="R316" s="27"/>
      <c r="S316" s="27"/>
      <c r="T316" s="39"/>
    </row>
    <row r="317" spans="11:20" s="25" customFormat="1" x14ac:dyDescent="0.25">
      <c r="K317" s="27"/>
      <c r="L317" s="27"/>
      <c r="M317" s="27"/>
      <c r="N317" s="27"/>
      <c r="O317" s="77"/>
      <c r="P317" s="27"/>
      <c r="Q317" s="27"/>
      <c r="R317" s="27"/>
      <c r="S317" s="27"/>
      <c r="T317" s="39"/>
    </row>
    <row r="318" spans="11:20" s="25" customFormat="1" x14ac:dyDescent="0.25">
      <c r="K318" s="27"/>
      <c r="L318" s="27"/>
      <c r="M318" s="27"/>
      <c r="N318" s="27"/>
      <c r="O318" s="77"/>
      <c r="P318" s="27"/>
      <c r="Q318" s="27"/>
      <c r="R318" s="27"/>
      <c r="S318" s="27"/>
      <c r="T318" s="39"/>
    </row>
    <row r="319" spans="11:20" s="25" customFormat="1" x14ac:dyDescent="0.25">
      <c r="K319" s="27"/>
      <c r="L319" s="27"/>
      <c r="M319" s="27"/>
      <c r="N319" s="27"/>
      <c r="O319" s="77"/>
      <c r="P319" s="27"/>
      <c r="Q319" s="27"/>
      <c r="R319" s="27"/>
      <c r="S319" s="27"/>
      <c r="T319" s="39"/>
    </row>
    <row r="320" spans="11:20" s="25" customFormat="1" x14ac:dyDescent="0.25">
      <c r="K320" s="27"/>
      <c r="L320" s="27"/>
      <c r="M320" s="27"/>
      <c r="N320" s="27"/>
      <c r="O320" s="77"/>
      <c r="P320" s="27"/>
      <c r="Q320" s="27"/>
      <c r="R320" s="27"/>
      <c r="S320" s="27"/>
      <c r="T320" s="39"/>
    </row>
    <row r="321" spans="11:20" s="25" customFormat="1" x14ac:dyDescent="0.25">
      <c r="K321" s="27"/>
      <c r="L321" s="27"/>
      <c r="M321" s="27"/>
      <c r="N321" s="27"/>
      <c r="O321" s="77"/>
      <c r="P321" s="27"/>
      <c r="Q321" s="27"/>
      <c r="R321" s="27"/>
      <c r="S321" s="27"/>
      <c r="T321" s="39"/>
    </row>
    <row r="322" spans="11:20" s="25" customFormat="1" x14ac:dyDescent="0.25">
      <c r="K322" s="27"/>
      <c r="L322" s="27"/>
      <c r="M322" s="27"/>
      <c r="N322" s="27"/>
      <c r="O322" s="77"/>
      <c r="P322" s="27"/>
      <c r="Q322" s="27"/>
      <c r="R322" s="27"/>
      <c r="S322" s="27"/>
      <c r="T322" s="39"/>
    </row>
    <row r="323" spans="11:20" s="25" customFormat="1" x14ac:dyDescent="0.25">
      <c r="K323" s="27"/>
      <c r="L323" s="27"/>
      <c r="M323" s="27"/>
      <c r="N323" s="27"/>
      <c r="O323" s="77"/>
      <c r="P323" s="27"/>
      <c r="Q323" s="27"/>
      <c r="R323" s="27"/>
      <c r="S323" s="27"/>
      <c r="T323" s="39"/>
    </row>
    <row r="324" spans="11:20" s="25" customFormat="1" x14ac:dyDescent="0.25">
      <c r="K324" s="27"/>
      <c r="L324" s="27"/>
      <c r="M324" s="27"/>
      <c r="N324" s="27"/>
      <c r="O324" s="77"/>
      <c r="P324" s="27"/>
      <c r="Q324" s="27"/>
      <c r="R324" s="27"/>
      <c r="S324" s="27"/>
      <c r="T324" s="39"/>
    </row>
    <row r="325" spans="11:20" s="25" customFormat="1" x14ac:dyDescent="0.25">
      <c r="K325" s="27"/>
      <c r="L325" s="27"/>
      <c r="M325" s="27"/>
      <c r="N325" s="27"/>
      <c r="O325" s="77"/>
      <c r="P325" s="27"/>
      <c r="Q325" s="27"/>
      <c r="R325" s="27"/>
      <c r="S325" s="27"/>
      <c r="T325" s="39"/>
    </row>
    <row r="326" spans="11:20" s="25" customFormat="1" x14ac:dyDescent="0.25">
      <c r="K326" s="27"/>
      <c r="L326" s="27"/>
      <c r="M326" s="27"/>
      <c r="N326" s="27"/>
      <c r="O326" s="77"/>
      <c r="P326" s="27"/>
      <c r="Q326" s="27"/>
      <c r="R326" s="27"/>
      <c r="S326" s="27"/>
      <c r="T326" s="39"/>
    </row>
    <row r="327" spans="11:20" s="25" customFormat="1" x14ac:dyDescent="0.25">
      <c r="K327" s="27"/>
      <c r="L327" s="27"/>
      <c r="M327" s="27"/>
      <c r="N327" s="27"/>
      <c r="O327" s="77"/>
      <c r="P327" s="27"/>
      <c r="Q327" s="27"/>
      <c r="R327" s="27"/>
      <c r="S327" s="27"/>
      <c r="T327" s="39"/>
    </row>
    <row r="328" spans="11:20" s="25" customFormat="1" x14ac:dyDescent="0.25">
      <c r="K328" s="27"/>
      <c r="L328" s="27"/>
      <c r="M328" s="27"/>
      <c r="N328" s="27"/>
      <c r="O328" s="77"/>
      <c r="P328" s="27"/>
      <c r="Q328" s="27"/>
      <c r="R328" s="27"/>
      <c r="S328" s="27"/>
      <c r="T328" s="39"/>
    </row>
    <row r="329" spans="11:20" s="25" customFormat="1" x14ac:dyDescent="0.25">
      <c r="K329" s="27"/>
      <c r="L329" s="27"/>
      <c r="M329" s="27"/>
      <c r="N329" s="27"/>
      <c r="O329" s="77"/>
      <c r="P329" s="27"/>
      <c r="Q329" s="27"/>
      <c r="R329" s="27"/>
      <c r="S329" s="27"/>
      <c r="T329" s="39"/>
    </row>
    <row r="330" spans="11:20" s="25" customFormat="1" x14ac:dyDescent="0.25">
      <c r="K330" s="27"/>
      <c r="L330" s="27"/>
      <c r="M330" s="27"/>
      <c r="N330" s="27"/>
      <c r="O330" s="77"/>
      <c r="P330" s="27"/>
      <c r="Q330" s="27"/>
      <c r="R330" s="27"/>
      <c r="S330" s="27"/>
      <c r="T330" s="39"/>
    </row>
    <row r="331" spans="11:20" s="25" customFormat="1" x14ac:dyDescent="0.25">
      <c r="K331" s="27"/>
      <c r="L331" s="27"/>
      <c r="M331" s="27"/>
      <c r="N331" s="27"/>
      <c r="O331" s="77"/>
      <c r="P331" s="27"/>
      <c r="Q331" s="27"/>
      <c r="R331" s="27"/>
      <c r="S331" s="27"/>
      <c r="T331" s="39"/>
    </row>
    <row r="332" spans="11:20" s="25" customFormat="1" x14ac:dyDescent="0.25">
      <c r="K332" s="27"/>
      <c r="L332" s="27"/>
      <c r="M332" s="27"/>
      <c r="N332" s="27"/>
      <c r="O332" s="77"/>
      <c r="P332" s="27"/>
      <c r="Q332" s="27"/>
      <c r="R332" s="27"/>
      <c r="S332" s="27"/>
      <c r="T332" s="39"/>
    </row>
    <row r="333" spans="11:20" s="25" customFormat="1" x14ac:dyDescent="0.25">
      <c r="K333" s="27"/>
      <c r="L333" s="27"/>
      <c r="M333" s="27"/>
      <c r="N333" s="27"/>
      <c r="O333" s="77"/>
      <c r="P333" s="27"/>
      <c r="Q333" s="27"/>
      <c r="R333" s="27"/>
      <c r="S333" s="27"/>
      <c r="T333" s="39"/>
    </row>
    <row r="334" spans="11:20" s="25" customFormat="1" x14ac:dyDescent="0.25">
      <c r="K334" s="27"/>
      <c r="L334" s="27"/>
      <c r="M334" s="27"/>
      <c r="N334" s="27"/>
      <c r="O334" s="77"/>
      <c r="P334" s="27"/>
      <c r="Q334" s="27"/>
      <c r="R334" s="27"/>
      <c r="S334" s="27"/>
      <c r="T334" s="39"/>
    </row>
    <row r="335" spans="11:20" s="25" customFormat="1" x14ac:dyDescent="0.25">
      <c r="K335" s="27"/>
      <c r="L335" s="27"/>
      <c r="M335" s="27"/>
      <c r="N335" s="27"/>
      <c r="O335" s="77"/>
      <c r="P335" s="27"/>
      <c r="Q335" s="27"/>
      <c r="R335" s="27"/>
      <c r="S335" s="27"/>
      <c r="T335" s="39"/>
    </row>
    <row r="336" spans="11:20" s="25" customFormat="1" x14ac:dyDescent="0.25">
      <c r="K336" s="27"/>
      <c r="L336" s="27"/>
      <c r="M336" s="27"/>
      <c r="N336" s="27"/>
      <c r="O336" s="77"/>
      <c r="P336" s="27"/>
      <c r="Q336" s="27"/>
      <c r="R336" s="27"/>
      <c r="S336" s="27"/>
      <c r="T336" s="39"/>
    </row>
    <row r="337" spans="11:20" s="25" customFormat="1" x14ac:dyDescent="0.25">
      <c r="K337" s="27"/>
      <c r="L337" s="27"/>
      <c r="M337" s="27"/>
      <c r="N337" s="27"/>
      <c r="O337" s="77"/>
      <c r="P337" s="27"/>
      <c r="Q337" s="27"/>
      <c r="R337" s="27"/>
      <c r="S337" s="27"/>
      <c r="T337" s="39"/>
    </row>
    <row r="338" spans="11:20" s="25" customFormat="1" x14ac:dyDescent="0.25">
      <c r="K338" s="27"/>
      <c r="L338" s="27"/>
      <c r="M338" s="27"/>
      <c r="N338" s="27"/>
      <c r="O338" s="77"/>
      <c r="P338" s="27"/>
      <c r="Q338" s="27"/>
      <c r="R338" s="27"/>
      <c r="S338" s="27"/>
      <c r="T338" s="39"/>
    </row>
    <row r="339" spans="11:20" s="25" customFormat="1" x14ac:dyDescent="0.25">
      <c r="K339" s="27"/>
      <c r="L339" s="27"/>
      <c r="M339" s="27"/>
      <c r="N339" s="27"/>
      <c r="O339" s="77"/>
      <c r="P339" s="27"/>
      <c r="Q339" s="27"/>
      <c r="R339" s="27"/>
      <c r="S339" s="27"/>
      <c r="T339" s="39"/>
    </row>
    <row r="340" spans="11:20" s="25" customFormat="1" x14ac:dyDescent="0.25">
      <c r="K340" s="27"/>
      <c r="L340" s="27"/>
      <c r="M340" s="27"/>
      <c r="N340" s="27"/>
      <c r="O340" s="77"/>
      <c r="P340" s="27"/>
      <c r="Q340" s="27"/>
      <c r="R340" s="27"/>
      <c r="S340" s="27"/>
      <c r="T340" s="39"/>
    </row>
    <row r="341" spans="11:20" s="25" customFormat="1" x14ac:dyDescent="0.25">
      <c r="K341" s="27"/>
      <c r="L341" s="27"/>
      <c r="M341" s="27"/>
      <c r="N341" s="27"/>
      <c r="O341" s="77"/>
      <c r="P341" s="27"/>
      <c r="Q341" s="27"/>
      <c r="R341" s="27"/>
      <c r="S341" s="27"/>
      <c r="T341" s="39"/>
    </row>
    <row r="342" spans="11:20" s="25" customFormat="1" x14ac:dyDescent="0.25">
      <c r="K342" s="27"/>
      <c r="L342" s="27"/>
      <c r="M342" s="27"/>
      <c r="N342" s="27"/>
      <c r="O342" s="77"/>
      <c r="P342" s="27"/>
      <c r="Q342" s="27"/>
      <c r="R342" s="27"/>
      <c r="S342" s="27"/>
      <c r="T342" s="39"/>
    </row>
    <row r="343" spans="11:20" s="25" customFormat="1" x14ac:dyDescent="0.25">
      <c r="K343" s="27"/>
      <c r="L343" s="27"/>
      <c r="M343" s="27"/>
      <c r="N343" s="27"/>
      <c r="O343" s="77"/>
      <c r="P343" s="27"/>
      <c r="Q343" s="27"/>
      <c r="R343" s="27"/>
      <c r="S343" s="27"/>
      <c r="T343" s="39"/>
    </row>
    <row r="344" spans="11:20" s="25" customFormat="1" x14ac:dyDescent="0.25">
      <c r="K344" s="27"/>
      <c r="L344" s="27"/>
      <c r="M344" s="27"/>
      <c r="N344" s="27"/>
      <c r="O344" s="77"/>
      <c r="P344" s="27"/>
      <c r="Q344" s="27"/>
      <c r="R344" s="27"/>
      <c r="S344" s="27"/>
      <c r="T344" s="39"/>
    </row>
    <row r="345" spans="11:20" s="25" customFormat="1" x14ac:dyDescent="0.25">
      <c r="K345" s="27"/>
      <c r="L345" s="27"/>
      <c r="M345" s="27"/>
      <c r="N345" s="27"/>
      <c r="O345" s="77"/>
      <c r="P345" s="27"/>
      <c r="Q345" s="27"/>
      <c r="R345" s="27"/>
      <c r="S345" s="27"/>
      <c r="T345" s="39"/>
    </row>
    <row r="346" spans="11:20" s="25" customFormat="1" x14ac:dyDescent="0.25">
      <c r="K346" s="27"/>
      <c r="L346" s="27"/>
      <c r="M346" s="27"/>
      <c r="N346" s="27"/>
      <c r="O346" s="77"/>
      <c r="P346" s="27"/>
      <c r="Q346" s="27"/>
      <c r="R346" s="27"/>
      <c r="S346" s="27"/>
      <c r="T346" s="39"/>
    </row>
    <row r="347" spans="11:20" s="25" customFormat="1" x14ac:dyDescent="0.25">
      <c r="K347" s="27"/>
      <c r="L347" s="27"/>
      <c r="M347" s="27"/>
      <c r="N347" s="27"/>
      <c r="O347" s="77"/>
      <c r="P347" s="27"/>
      <c r="Q347" s="27"/>
      <c r="R347" s="27"/>
      <c r="S347" s="27"/>
      <c r="T347" s="39"/>
    </row>
    <row r="348" spans="11:20" s="25" customFormat="1" x14ac:dyDescent="0.25">
      <c r="K348" s="27"/>
      <c r="L348" s="27"/>
      <c r="M348" s="27"/>
      <c r="N348" s="27"/>
      <c r="O348" s="77"/>
      <c r="P348" s="27"/>
      <c r="Q348" s="27"/>
      <c r="R348" s="27"/>
      <c r="S348" s="27"/>
      <c r="T348" s="39"/>
    </row>
    <row r="349" spans="11:20" s="25" customFormat="1" x14ac:dyDescent="0.25">
      <c r="K349" s="27"/>
      <c r="L349" s="27"/>
      <c r="M349" s="27"/>
      <c r="N349" s="27"/>
      <c r="O349" s="77"/>
      <c r="P349" s="27"/>
      <c r="Q349" s="27"/>
      <c r="R349" s="27"/>
      <c r="S349" s="27"/>
      <c r="T349" s="39"/>
    </row>
    <row r="350" spans="11:20" s="25" customFormat="1" x14ac:dyDescent="0.25">
      <c r="K350" s="27"/>
      <c r="L350" s="27"/>
      <c r="M350" s="27"/>
      <c r="N350" s="27"/>
      <c r="O350" s="77"/>
      <c r="P350" s="27"/>
      <c r="Q350" s="27"/>
      <c r="R350" s="27"/>
      <c r="S350" s="27"/>
      <c r="T350" s="39"/>
    </row>
    <row r="351" spans="11:20" s="25" customFormat="1" x14ac:dyDescent="0.25">
      <c r="K351" s="27"/>
      <c r="L351" s="27"/>
      <c r="M351" s="27"/>
      <c r="N351" s="27"/>
      <c r="O351" s="77"/>
      <c r="P351" s="27"/>
      <c r="Q351" s="27"/>
      <c r="R351" s="27"/>
      <c r="S351" s="27"/>
      <c r="T351" s="39"/>
    </row>
    <row r="352" spans="11:20" s="25" customFormat="1" x14ac:dyDescent="0.25">
      <c r="K352" s="27"/>
      <c r="L352" s="27"/>
      <c r="M352" s="27"/>
      <c r="N352" s="27"/>
      <c r="O352" s="77"/>
      <c r="P352" s="27"/>
      <c r="Q352" s="27"/>
      <c r="R352" s="27"/>
      <c r="S352" s="27"/>
      <c r="T352" s="39"/>
    </row>
    <row r="353" spans="11:20" s="25" customFormat="1" x14ac:dyDescent="0.25">
      <c r="K353" s="27"/>
      <c r="L353" s="27"/>
      <c r="M353" s="27"/>
      <c r="N353" s="27"/>
      <c r="O353" s="77"/>
      <c r="P353" s="27"/>
      <c r="Q353" s="27"/>
      <c r="R353" s="27"/>
      <c r="S353" s="27"/>
      <c r="T353" s="39"/>
    </row>
    <row r="354" spans="11:20" s="25" customFormat="1" x14ac:dyDescent="0.25">
      <c r="K354" s="27"/>
      <c r="L354" s="27"/>
      <c r="M354" s="27"/>
      <c r="N354" s="27"/>
      <c r="O354" s="77"/>
      <c r="P354" s="27"/>
      <c r="Q354" s="27"/>
      <c r="R354" s="27"/>
      <c r="S354" s="27"/>
      <c r="T354" s="39"/>
    </row>
    <row r="355" spans="11:20" s="25" customFormat="1" x14ac:dyDescent="0.25">
      <c r="K355" s="27"/>
      <c r="L355" s="27"/>
      <c r="M355" s="27"/>
      <c r="N355" s="27"/>
      <c r="O355" s="77"/>
      <c r="P355" s="27"/>
      <c r="Q355" s="27"/>
      <c r="R355" s="27"/>
      <c r="S355" s="27"/>
      <c r="T355" s="39"/>
    </row>
    <row r="356" spans="11:20" s="25" customFormat="1" x14ac:dyDescent="0.25">
      <c r="K356" s="27"/>
      <c r="L356" s="27"/>
      <c r="M356" s="27"/>
      <c r="N356" s="27"/>
      <c r="O356" s="77"/>
      <c r="P356" s="27"/>
      <c r="Q356" s="27"/>
      <c r="R356" s="27"/>
      <c r="S356" s="27"/>
      <c r="T356" s="39"/>
    </row>
    <row r="357" spans="11:20" s="25" customFormat="1" x14ac:dyDescent="0.25">
      <c r="K357" s="27"/>
      <c r="L357" s="27"/>
      <c r="M357" s="27"/>
      <c r="N357" s="27"/>
      <c r="O357" s="77"/>
      <c r="P357" s="27"/>
      <c r="Q357" s="27"/>
      <c r="R357" s="27"/>
      <c r="S357" s="27"/>
      <c r="T357" s="39"/>
    </row>
    <row r="358" spans="11:20" s="25" customFormat="1" x14ac:dyDescent="0.25">
      <c r="K358" s="27"/>
      <c r="L358" s="27"/>
      <c r="M358" s="27"/>
      <c r="N358" s="27"/>
      <c r="O358" s="77"/>
      <c r="P358" s="27"/>
      <c r="Q358" s="27"/>
      <c r="R358" s="27"/>
      <c r="S358" s="27"/>
      <c r="T358" s="39"/>
    </row>
    <row r="359" spans="11:20" s="25" customFormat="1" x14ac:dyDescent="0.25">
      <c r="K359" s="27"/>
      <c r="L359" s="27"/>
      <c r="M359" s="27"/>
      <c r="N359" s="27"/>
      <c r="O359" s="77"/>
      <c r="P359" s="27"/>
      <c r="Q359" s="27"/>
      <c r="R359" s="27"/>
      <c r="S359" s="27"/>
      <c r="T359" s="39"/>
    </row>
    <row r="360" spans="11:20" s="25" customFormat="1" x14ac:dyDescent="0.25">
      <c r="K360" s="27"/>
      <c r="L360" s="27"/>
      <c r="M360" s="27"/>
      <c r="N360" s="27"/>
      <c r="O360" s="77"/>
      <c r="P360" s="27"/>
      <c r="Q360" s="27"/>
      <c r="R360" s="27"/>
      <c r="S360" s="27"/>
      <c r="T360" s="39"/>
    </row>
    <row r="361" spans="11:20" s="25" customFormat="1" x14ac:dyDescent="0.25">
      <c r="K361" s="27"/>
      <c r="L361" s="27"/>
      <c r="M361" s="27"/>
      <c r="N361" s="27"/>
      <c r="O361" s="77"/>
      <c r="P361" s="27"/>
      <c r="Q361" s="27"/>
      <c r="R361" s="27"/>
      <c r="S361" s="27"/>
      <c r="T361" s="39"/>
    </row>
    <row r="362" spans="11:20" s="25" customFormat="1" x14ac:dyDescent="0.25">
      <c r="K362" s="27"/>
      <c r="L362" s="27"/>
      <c r="M362" s="27"/>
      <c r="N362" s="27"/>
      <c r="O362" s="77"/>
      <c r="P362" s="27"/>
      <c r="Q362" s="27"/>
      <c r="R362" s="27"/>
      <c r="S362" s="27"/>
      <c r="T362" s="39"/>
    </row>
    <row r="363" spans="11:20" s="25" customFormat="1" x14ac:dyDescent="0.25">
      <c r="K363" s="27"/>
      <c r="L363" s="27"/>
      <c r="M363" s="27"/>
      <c r="N363" s="27"/>
      <c r="O363" s="77"/>
      <c r="P363" s="27"/>
      <c r="Q363" s="27"/>
      <c r="R363" s="27"/>
      <c r="S363" s="27"/>
      <c r="T363" s="39"/>
    </row>
    <row r="364" spans="11:20" s="25" customFormat="1" x14ac:dyDescent="0.25">
      <c r="K364" s="27"/>
      <c r="L364" s="27"/>
      <c r="M364" s="27"/>
      <c r="N364" s="27"/>
      <c r="O364" s="77"/>
      <c r="P364" s="27"/>
      <c r="Q364" s="27"/>
      <c r="R364" s="27"/>
      <c r="S364" s="27"/>
      <c r="T364" s="39"/>
    </row>
    <row r="365" spans="11:20" s="25" customFormat="1" x14ac:dyDescent="0.25">
      <c r="K365" s="27"/>
      <c r="L365" s="27"/>
      <c r="M365" s="27"/>
      <c r="N365" s="27"/>
      <c r="O365" s="77"/>
      <c r="P365" s="27"/>
      <c r="Q365" s="27"/>
      <c r="R365" s="27"/>
      <c r="S365" s="27"/>
      <c r="T365" s="39"/>
    </row>
    <row r="366" spans="11:20" s="25" customFormat="1" x14ac:dyDescent="0.25">
      <c r="K366" s="27"/>
      <c r="L366" s="27"/>
      <c r="M366" s="27"/>
      <c r="N366" s="27"/>
      <c r="O366" s="77"/>
      <c r="P366" s="27"/>
      <c r="Q366" s="27"/>
      <c r="R366" s="27"/>
      <c r="S366" s="27"/>
      <c r="T366" s="39"/>
    </row>
    <row r="367" spans="11:20" s="25" customFormat="1" x14ac:dyDescent="0.25">
      <c r="K367" s="27"/>
      <c r="L367" s="27"/>
      <c r="M367" s="27"/>
      <c r="N367" s="27"/>
      <c r="O367" s="77"/>
      <c r="P367" s="27"/>
      <c r="Q367" s="27"/>
      <c r="R367" s="27"/>
      <c r="S367" s="27"/>
      <c r="T367" s="39"/>
    </row>
    <row r="368" spans="11:20" s="25" customFormat="1" x14ac:dyDescent="0.25">
      <c r="K368" s="27"/>
      <c r="L368" s="27"/>
      <c r="M368" s="27"/>
      <c r="N368" s="27"/>
      <c r="O368" s="77"/>
      <c r="P368" s="27"/>
      <c r="Q368" s="27"/>
      <c r="R368" s="27"/>
      <c r="S368" s="27"/>
      <c r="T368" s="39"/>
    </row>
    <row r="369" spans="11:20" s="25" customFormat="1" x14ac:dyDescent="0.25">
      <c r="K369" s="27"/>
      <c r="L369" s="27"/>
      <c r="M369" s="27"/>
      <c r="N369" s="27"/>
      <c r="O369" s="77"/>
      <c r="P369" s="27"/>
      <c r="Q369" s="27"/>
      <c r="R369" s="27"/>
      <c r="S369" s="27"/>
      <c r="T369" s="39"/>
    </row>
    <row r="370" spans="11:20" s="25" customFormat="1" x14ac:dyDescent="0.25">
      <c r="K370" s="27"/>
      <c r="L370" s="27"/>
      <c r="M370" s="27"/>
      <c r="N370" s="27"/>
      <c r="O370" s="77"/>
      <c r="P370" s="27"/>
      <c r="Q370" s="27"/>
      <c r="R370" s="27"/>
      <c r="S370" s="27"/>
      <c r="T370" s="39"/>
    </row>
    <row r="371" spans="11:20" s="25" customFormat="1" x14ac:dyDescent="0.25">
      <c r="K371" s="27"/>
      <c r="L371" s="27"/>
      <c r="M371" s="27"/>
      <c r="N371" s="27"/>
      <c r="O371" s="77"/>
      <c r="P371" s="27"/>
      <c r="Q371" s="27"/>
      <c r="R371" s="27"/>
      <c r="S371" s="27"/>
      <c r="T371" s="39"/>
    </row>
    <row r="372" spans="11:20" s="25" customFormat="1" x14ac:dyDescent="0.25">
      <c r="K372" s="27"/>
      <c r="L372" s="27"/>
      <c r="M372" s="27"/>
      <c r="N372" s="27"/>
      <c r="O372" s="77"/>
      <c r="P372" s="27"/>
      <c r="Q372" s="27"/>
      <c r="R372" s="27"/>
      <c r="S372" s="27"/>
      <c r="T372" s="39"/>
    </row>
    <row r="373" spans="11:20" s="25" customFormat="1" x14ac:dyDescent="0.25">
      <c r="K373" s="27"/>
      <c r="L373" s="27"/>
      <c r="M373" s="27"/>
      <c r="N373" s="27"/>
      <c r="O373" s="77"/>
      <c r="P373" s="27"/>
      <c r="Q373" s="27"/>
      <c r="R373" s="27"/>
      <c r="S373" s="27"/>
      <c r="T373" s="39"/>
    </row>
    <row r="374" spans="11:20" s="25" customFormat="1" x14ac:dyDescent="0.25">
      <c r="K374" s="27"/>
      <c r="L374" s="27"/>
      <c r="M374" s="27"/>
      <c r="N374" s="27"/>
      <c r="O374" s="77"/>
      <c r="P374" s="27"/>
      <c r="Q374" s="27"/>
      <c r="R374" s="27"/>
      <c r="S374" s="27"/>
      <c r="T374" s="39"/>
    </row>
    <row r="375" spans="11:20" s="25" customFormat="1" x14ac:dyDescent="0.25">
      <c r="K375" s="27"/>
      <c r="L375" s="27"/>
      <c r="M375" s="27"/>
      <c r="N375" s="27"/>
      <c r="O375" s="77"/>
      <c r="P375" s="27"/>
      <c r="Q375" s="27"/>
      <c r="R375" s="27"/>
      <c r="S375" s="27"/>
      <c r="T375" s="39"/>
    </row>
    <row r="376" spans="11:20" s="25" customFormat="1" x14ac:dyDescent="0.25">
      <c r="K376" s="27"/>
      <c r="L376" s="27"/>
      <c r="M376" s="27"/>
      <c r="N376" s="27"/>
      <c r="O376" s="77"/>
      <c r="P376" s="27"/>
      <c r="Q376" s="27"/>
      <c r="R376" s="27"/>
      <c r="S376" s="27"/>
      <c r="T376" s="39"/>
    </row>
    <row r="377" spans="11:20" s="25" customFormat="1" x14ac:dyDescent="0.25">
      <c r="K377" s="27"/>
      <c r="L377" s="27"/>
      <c r="M377" s="27"/>
      <c r="N377" s="27"/>
      <c r="O377" s="77"/>
      <c r="P377" s="27"/>
      <c r="Q377" s="27"/>
      <c r="R377" s="27"/>
      <c r="S377" s="27"/>
      <c r="T377" s="39"/>
    </row>
    <row r="378" spans="11:20" s="25" customFormat="1" x14ac:dyDescent="0.25">
      <c r="K378" s="27"/>
      <c r="L378" s="27"/>
      <c r="M378" s="27"/>
      <c r="N378" s="27"/>
      <c r="O378" s="77"/>
      <c r="P378" s="27"/>
      <c r="Q378" s="27"/>
      <c r="R378" s="27"/>
      <c r="S378" s="27"/>
      <c r="T378" s="39"/>
    </row>
    <row r="379" spans="11:20" s="25" customFormat="1" x14ac:dyDescent="0.25">
      <c r="K379" s="27"/>
      <c r="L379" s="27"/>
      <c r="M379" s="27"/>
      <c r="N379" s="27"/>
      <c r="O379" s="77"/>
      <c r="P379" s="27"/>
      <c r="Q379" s="27"/>
      <c r="R379" s="27"/>
      <c r="S379" s="27"/>
      <c r="T379" s="39"/>
    </row>
    <row r="380" spans="11:20" s="25" customFormat="1" x14ac:dyDescent="0.25">
      <c r="K380" s="27"/>
      <c r="L380" s="27"/>
      <c r="M380" s="27"/>
      <c r="N380" s="27"/>
      <c r="O380" s="77"/>
      <c r="P380" s="27"/>
      <c r="Q380" s="27"/>
      <c r="R380" s="27"/>
      <c r="S380" s="27"/>
      <c r="T380" s="39"/>
    </row>
    <row r="381" spans="11:20" s="25" customFormat="1" x14ac:dyDescent="0.25">
      <c r="K381" s="27"/>
      <c r="L381" s="27"/>
      <c r="M381" s="27"/>
      <c r="N381" s="27"/>
      <c r="O381" s="77"/>
      <c r="P381" s="27"/>
      <c r="Q381" s="27"/>
      <c r="R381" s="27"/>
      <c r="S381" s="27"/>
      <c r="T381" s="39"/>
    </row>
    <row r="382" spans="11:20" s="25" customFormat="1" x14ac:dyDescent="0.25">
      <c r="K382" s="27"/>
      <c r="L382" s="27"/>
      <c r="M382" s="27"/>
      <c r="N382" s="27"/>
      <c r="O382" s="77"/>
      <c r="P382" s="27"/>
      <c r="Q382" s="27"/>
      <c r="R382" s="27"/>
      <c r="S382" s="27"/>
      <c r="T382" s="39"/>
    </row>
    <row r="383" spans="11:20" s="25" customFormat="1" x14ac:dyDescent="0.25">
      <c r="K383" s="27"/>
      <c r="L383" s="27"/>
      <c r="M383" s="27"/>
      <c r="N383" s="27"/>
      <c r="O383" s="77"/>
      <c r="P383" s="27"/>
      <c r="Q383" s="27"/>
      <c r="R383" s="27"/>
      <c r="S383" s="27"/>
      <c r="T383" s="39"/>
    </row>
    <row r="384" spans="11:20" s="25" customFormat="1" x14ac:dyDescent="0.25">
      <c r="K384" s="27"/>
      <c r="L384" s="27"/>
      <c r="M384" s="27"/>
      <c r="N384" s="27"/>
      <c r="O384" s="77"/>
      <c r="P384" s="27"/>
      <c r="Q384" s="27"/>
      <c r="R384" s="27"/>
      <c r="S384" s="27"/>
      <c r="T384" s="39"/>
    </row>
    <row r="385" spans="11:20" s="25" customFormat="1" x14ac:dyDescent="0.25">
      <c r="K385" s="27"/>
      <c r="L385" s="27"/>
      <c r="M385" s="27"/>
      <c r="N385" s="27"/>
      <c r="O385" s="77"/>
      <c r="P385" s="27"/>
      <c r="Q385" s="27"/>
      <c r="R385" s="27"/>
      <c r="S385" s="27"/>
      <c r="T385" s="39"/>
    </row>
    <row r="386" spans="11:20" s="25" customFormat="1" x14ac:dyDescent="0.25">
      <c r="K386" s="27"/>
      <c r="L386" s="27"/>
      <c r="M386" s="27"/>
      <c r="N386" s="27"/>
      <c r="O386" s="77"/>
      <c r="P386" s="27"/>
      <c r="Q386" s="27"/>
      <c r="R386" s="27"/>
      <c r="S386" s="27"/>
      <c r="T386" s="39"/>
    </row>
    <row r="387" spans="11:20" s="25" customFormat="1" x14ac:dyDescent="0.25">
      <c r="K387" s="27"/>
      <c r="L387" s="27"/>
      <c r="M387" s="27"/>
      <c r="N387" s="27"/>
      <c r="O387" s="77"/>
      <c r="P387" s="27"/>
      <c r="Q387" s="27"/>
      <c r="R387" s="27"/>
      <c r="S387" s="27"/>
      <c r="T387" s="39"/>
    </row>
    <row r="388" spans="11:20" s="25" customFormat="1" x14ac:dyDescent="0.25">
      <c r="K388" s="27"/>
      <c r="L388" s="27"/>
      <c r="M388" s="27"/>
      <c r="N388" s="27"/>
      <c r="O388" s="77"/>
      <c r="P388" s="27"/>
      <c r="Q388" s="27"/>
      <c r="R388" s="27"/>
      <c r="S388" s="27"/>
      <c r="T388" s="39"/>
    </row>
    <row r="389" spans="11:20" s="25" customFormat="1" x14ac:dyDescent="0.25">
      <c r="K389" s="27"/>
      <c r="L389" s="27"/>
      <c r="M389" s="27"/>
      <c r="N389" s="27"/>
      <c r="O389" s="77"/>
      <c r="P389" s="27"/>
      <c r="Q389" s="27"/>
      <c r="R389" s="27"/>
      <c r="S389" s="27"/>
      <c r="T389" s="39"/>
    </row>
    <row r="390" spans="11:20" s="25" customFormat="1" x14ac:dyDescent="0.25">
      <c r="K390" s="27"/>
      <c r="L390" s="27"/>
      <c r="M390" s="27"/>
      <c r="N390" s="27"/>
      <c r="O390" s="77"/>
      <c r="P390" s="27"/>
      <c r="Q390" s="27"/>
      <c r="R390" s="27"/>
      <c r="S390" s="27"/>
      <c r="T390" s="39"/>
    </row>
    <row r="391" spans="11:20" s="25" customFormat="1" x14ac:dyDescent="0.25">
      <c r="K391" s="27"/>
      <c r="L391" s="27"/>
      <c r="M391" s="27"/>
      <c r="N391" s="27"/>
      <c r="O391" s="77"/>
      <c r="P391" s="27"/>
      <c r="Q391" s="27"/>
      <c r="R391" s="27"/>
      <c r="S391" s="27"/>
      <c r="T391" s="39"/>
    </row>
    <row r="392" spans="11:20" s="25" customFormat="1" x14ac:dyDescent="0.25">
      <c r="K392" s="27"/>
      <c r="L392" s="27"/>
      <c r="M392" s="27"/>
      <c r="N392" s="27"/>
      <c r="O392" s="77"/>
      <c r="P392" s="27"/>
      <c r="Q392" s="27"/>
      <c r="R392" s="27"/>
      <c r="S392" s="27"/>
      <c r="T392" s="39"/>
    </row>
    <row r="393" spans="11:20" s="25" customFormat="1" x14ac:dyDescent="0.25">
      <c r="K393" s="27"/>
      <c r="L393" s="27"/>
      <c r="M393" s="27"/>
      <c r="N393" s="27"/>
      <c r="O393" s="77"/>
      <c r="P393" s="27"/>
      <c r="Q393" s="27"/>
      <c r="R393" s="27"/>
      <c r="S393" s="27"/>
      <c r="T393" s="39"/>
    </row>
    <row r="394" spans="11:20" s="25" customFormat="1" x14ac:dyDescent="0.25">
      <c r="K394" s="27"/>
      <c r="L394" s="27"/>
      <c r="M394" s="27"/>
      <c r="N394" s="27"/>
      <c r="O394" s="77"/>
      <c r="P394" s="27"/>
      <c r="Q394" s="27"/>
      <c r="R394" s="27"/>
      <c r="S394" s="27"/>
      <c r="T394" s="39"/>
    </row>
    <row r="395" spans="11:20" s="25" customFormat="1" x14ac:dyDescent="0.25">
      <c r="K395" s="27"/>
      <c r="L395" s="27"/>
      <c r="M395" s="27"/>
      <c r="N395" s="27"/>
      <c r="O395" s="77"/>
      <c r="P395" s="27"/>
      <c r="Q395" s="27"/>
      <c r="R395" s="27"/>
      <c r="S395" s="27"/>
      <c r="T395" s="39"/>
    </row>
    <row r="396" spans="11:20" s="25" customFormat="1" x14ac:dyDescent="0.25">
      <c r="K396" s="27"/>
      <c r="L396" s="27"/>
      <c r="M396" s="27"/>
      <c r="N396" s="27"/>
      <c r="O396" s="77"/>
      <c r="P396" s="27"/>
      <c r="Q396" s="27"/>
      <c r="R396" s="27"/>
      <c r="S396" s="27"/>
      <c r="T396" s="39"/>
    </row>
    <row r="397" spans="11:20" s="25" customFormat="1" x14ac:dyDescent="0.25">
      <c r="K397" s="27"/>
      <c r="L397" s="27"/>
      <c r="M397" s="27"/>
      <c r="N397" s="27"/>
      <c r="O397" s="77"/>
      <c r="P397" s="27"/>
      <c r="Q397" s="27"/>
      <c r="R397" s="27"/>
      <c r="S397" s="27"/>
      <c r="T397" s="39"/>
    </row>
    <row r="398" spans="11:20" s="25" customFormat="1" x14ac:dyDescent="0.25">
      <c r="K398" s="27"/>
      <c r="L398" s="27"/>
      <c r="M398" s="27"/>
      <c r="N398" s="27"/>
      <c r="O398" s="77"/>
      <c r="P398" s="27"/>
      <c r="Q398" s="27"/>
      <c r="R398" s="27"/>
      <c r="S398" s="27"/>
      <c r="T398" s="39"/>
    </row>
    <row r="399" spans="11:20" s="25" customFormat="1" x14ac:dyDescent="0.25">
      <c r="K399" s="27"/>
      <c r="L399" s="27"/>
      <c r="M399" s="27"/>
      <c r="N399" s="27"/>
      <c r="O399" s="77"/>
      <c r="P399" s="27"/>
      <c r="Q399" s="27"/>
      <c r="R399" s="27"/>
      <c r="S399" s="27"/>
      <c r="T399" s="39"/>
    </row>
    <row r="400" spans="11:20" s="25" customFormat="1" x14ac:dyDescent="0.25">
      <c r="K400" s="27"/>
      <c r="L400" s="27"/>
      <c r="M400" s="27"/>
      <c r="N400" s="27"/>
      <c r="O400" s="77"/>
      <c r="P400" s="27"/>
      <c r="Q400" s="27"/>
      <c r="R400" s="27"/>
      <c r="S400" s="27"/>
      <c r="T400" s="39"/>
    </row>
    <row r="401" spans="11:20" s="25" customFormat="1" x14ac:dyDescent="0.25">
      <c r="K401" s="27"/>
      <c r="L401" s="27"/>
      <c r="M401" s="27"/>
      <c r="N401" s="27"/>
      <c r="O401" s="77"/>
      <c r="P401" s="27"/>
      <c r="Q401" s="27"/>
      <c r="R401" s="27"/>
      <c r="S401" s="27"/>
      <c r="T401" s="39"/>
    </row>
    <row r="402" spans="11:20" s="25" customFormat="1" x14ac:dyDescent="0.25">
      <c r="K402" s="27"/>
      <c r="L402" s="27"/>
      <c r="M402" s="27"/>
      <c r="N402" s="27"/>
      <c r="O402" s="77"/>
      <c r="P402" s="27"/>
      <c r="Q402" s="27"/>
      <c r="R402" s="27"/>
      <c r="S402" s="27"/>
      <c r="T402" s="39"/>
    </row>
    <row r="403" spans="11:20" s="25" customFormat="1" x14ac:dyDescent="0.25">
      <c r="K403" s="27"/>
      <c r="L403" s="27"/>
      <c r="M403" s="27"/>
      <c r="N403" s="27"/>
      <c r="O403" s="77"/>
      <c r="P403" s="27"/>
      <c r="Q403" s="27"/>
      <c r="R403" s="27"/>
      <c r="S403" s="27"/>
      <c r="T403" s="39"/>
    </row>
    <row r="404" spans="11:20" s="25" customFormat="1" x14ac:dyDescent="0.25">
      <c r="K404" s="27"/>
      <c r="L404" s="27"/>
      <c r="M404" s="27"/>
      <c r="N404" s="27"/>
      <c r="O404" s="77"/>
      <c r="P404" s="27"/>
      <c r="Q404" s="27"/>
      <c r="R404" s="27"/>
      <c r="S404" s="27"/>
      <c r="T404" s="39"/>
    </row>
    <row r="405" spans="11:20" s="25" customFormat="1" x14ac:dyDescent="0.25">
      <c r="K405" s="27"/>
      <c r="L405" s="27"/>
      <c r="M405" s="27"/>
      <c r="N405" s="27"/>
      <c r="O405" s="77"/>
      <c r="P405" s="27"/>
      <c r="Q405" s="27"/>
      <c r="R405" s="27"/>
      <c r="S405" s="27"/>
      <c r="T405" s="39"/>
    </row>
    <row r="406" spans="11:20" s="25" customFormat="1" x14ac:dyDescent="0.25">
      <c r="K406" s="27"/>
      <c r="L406" s="27"/>
      <c r="M406" s="27"/>
      <c r="N406" s="27"/>
      <c r="O406" s="77"/>
      <c r="P406" s="27"/>
      <c r="Q406" s="27"/>
      <c r="R406" s="27"/>
      <c r="S406" s="27"/>
      <c r="T406" s="39"/>
    </row>
    <row r="407" spans="11:20" s="25" customFormat="1" x14ac:dyDescent="0.25">
      <c r="K407" s="27"/>
      <c r="L407" s="27"/>
      <c r="M407" s="27"/>
      <c r="N407" s="27"/>
      <c r="O407" s="77"/>
      <c r="P407" s="27"/>
      <c r="Q407" s="27"/>
      <c r="R407" s="27"/>
      <c r="S407" s="27"/>
      <c r="T407" s="39"/>
    </row>
    <row r="408" spans="11:20" s="25" customFormat="1" x14ac:dyDescent="0.25">
      <c r="K408" s="27"/>
      <c r="L408" s="27"/>
      <c r="M408" s="27"/>
      <c r="N408" s="27"/>
      <c r="O408" s="77"/>
      <c r="P408" s="27"/>
      <c r="Q408" s="27"/>
      <c r="R408" s="27"/>
      <c r="S408" s="27"/>
      <c r="T408" s="39"/>
    </row>
    <row r="409" spans="11:20" s="25" customFormat="1" x14ac:dyDescent="0.25">
      <c r="K409" s="27"/>
      <c r="L409" s="27"/>
      <c r="M409" s="27"/>
      <c r="N409" s="27"/>
      <c r="O409" s="77"/>
      <c r="P409" s="27"/>
      <c r="Q409" s="27"/>
      <c r="R409" s="27"/>
      <c r="S409" s="27"/>
      <c r="T409" s="39"/>
    </row>
    <row r="410" spans="11:20" s="25" customFormat="1" x14ac:dyDescent="0.25">
      <c r="K410" s="27"/>
      <c r="L410" s="27"/>
      <c r="M410" s="27"/>
      <c r="N410" s="27"/>
      <c r="O410" s="77"/>
      <c r="P410" s="27"/>
      <c r="Q410" s="27"/>
      <c r="R410" s="27"/>
      <c r="S410" s="27"/>
      <c r="T410" s="39"/>
    </row>
    <row r="411" spans="11:20" s="25" customFormat="1" x14ac:dyDescent="0.25">
      <c r="K411" s="27"/>
      <c r="L411" s="27"/>
      <c r="M411" s="27"/>
      <c r="N411" s="27"/>
      <c r="O411" s="77"/>
      <c r="P411" s="27"/>
      <c r="Q411" s="27"/>
      <c r="R411" s="27"/>
      <c r="S411" s="27"/>
      <c r="T411" s="39"/>
    </row>
    <row r="412" spans="11:20" s="25" customFormat="1" x14ac:dyDescent="0.25">
      <c r="K412" s="27"/>
      <c r="L412" s="27"/>
      <c r="M412" s="27"/>
      <c r="N412" s="27"/>
      <c r="O412" s="77"/>
      <c r="P412" s="27"/>
      <c r="Q412" s="27"/>
      <c r="R412" s="27"/>
      <c r="S412" s="27"/>
      <c r="T412" s="39"/>
    </row>
    <row r="413" spans="11:20" s="25" customFormat="1" x14ac:dyDescent="0.25">
      <c r="K413" s="27"/>
      <c r="L413" s="27"/>
      <c r="M413" s="27"/>
      <c r="N413" s="27"/>
      <c r="O413" s="77"/>
      <c r="P413" s="27"/>
      <c r="Q413" s="27"/>
      <c r="R413" s="27"/>
      <c r="S413" s="27"/>
      <c r="T413" s="39"/>
    </row>
    <row r="414" spans="11:20" s="25" customFormat="1" x14ac:dyDescent="0.25">
      <c r="K414" s="27"/>
      <c r="L414" s="27"/>
      <c r="M414" s="27"/>
      <c r="N414" s="27"/>
      <c r="O414" s="77"/>
      <c r="P414" s="27"/>
      <c r="Q414" s="27"/>
      <c r="R414" s="27"/>
      <c r="S414" s="27"/>
      <c r="T414" s="39"/>
    </row>
    <row r="415" spans="11:20" s="25" customFormat="1" x14ac:dyDescent="0.25">
      <c r="K415" s="27"/>
      <c r="L415" s="27"/>
      <c r="M415" s="27"/>
      <c r="N415" s="27"/>
      <c r="O415" s="77"/>
      <c r="P415" s="27"/>
      <c r="Q415" s="27"/>
      <c r="R415" s="27"/>
      <c r="S415" s="27"/>
      <c r="T415" s="39"/>
    </row>
    <row r="416" spans="11:20" s="25" customFormat="1" x14ac:dyDescent="0.25">
      <c r="K416" s="27"/>
      <c r="L416" s="27"/>
      <c r="M416" s="27"/>
      <c r="N416" s="27"/>
      <c r="O416" s="77"/>
      <c r="P416" s="27"/>
      <c r="Q416" s="27"/>
      <c r="R416" s="27"/>
      <c r="S416" s="27"/>
      <c r="T416" s="39"/>
    </row>
    <row r="417" spans="11:20" s="25" customFormat="1" x14ac:dyDescent="0.25">
      <c r="K417" s="27"/>
      <c r="L417" s="27"/>
      <c r="M417" s="27"/>
      <c r="N417" s="27"/>
      <c r="O417" s="77"/>
      <c r="P417" s="27"/>
      <c r="Q417" s="27"/>
      <c r="R417" s="27"/>
      <c r="S417" s="27"/>
      <c r="T417" s="39"/>
    </row>
    <row r="418" spans="11:20" s="25" customFormat="1" x14ac:dyDescent="0.25">
      <c r="K418" s="27"/>
      <c r="L418" s="27"/>
      <c r="M418" s="27"/>
      <c r="N418" s="27"/>
      <c r="O418" s="77"/>
      <c r="P418" s="27"/>
      <c r="Q418" s="27"/>
      <c r="R418" s="27"/>
      <c r="S418" s="27"/>
      <c r="T418" s="39"/>
    </row>
    <row r="419" spans="11:20" s="25" customFormat="1" x14ac:dyDescent="0.25">
      <c r="K419" s="27"/>
      <c r="L419" s="27"/>
      <c r="M419" s="27"/>
      <c r="N419" s="27"/>
      <c r="O419" s="77"/>
      <c r="P419" s="27"/>
      <c r="Q419" s="27"/>
      <c r="R419" s="27"/>
      <c r="S419" s="27"/>
      <c r="T419" s="39"/>
    </row>
    <row r="420" spans="11:20" s="25" customFormat="1" x14ac:dyDescent="0.25">
      <c r="K420" s="27"/>
      <c r="L420" s="27"/>
      <c r="M420" s="27"/>
      <c r="N420" s="27"/>
      <c r="O420" s="77"/>
      <c r="P420" s="27"/>
      <c r="Q420" s="27"/>
      <c r="R420" s="27"/>
      <c r="S420" s="27"/>
      <c r="T420" s="39"/>
    </row>
    <row r="421" spans="11:20" s="25" customFormat="1" x14ac:dyDescent="0.25">
      <c r="K421" s="27"/>
      <c r="L421" s="27"/>
      <c r="M421" s="27"/>
      <c r="N421" s="27"/>
      <c r="O421" s="77"/>
      <c r="P421" s="27"/>
      <c r="Q421" s="27"/>
      <c r="R421" s="27"/>
      <c r="S421" s="27"/>
      <c r="T421" s="39"/>
    </row>
    <row r="422" spans="11:20" s="25" customFormat="1" x14ac:dyDescent="0.25">
      <c r="K422" s="27"/>
      <c r="L422" s="27"/>
      <c r="M422" s="27"/>
      <c r="N422" s="27"/>
      <c r="O422" s="77"/>
      <c r="P422" s="27"/>
      <c r="Q422" s="27"/>
      <c r="R422" s="27"/>
      <c r="S422" s="27"/>
      <c r="T422" s="39"/>
    </row>
    <row r="423" spans="11:20" s="25" customFormat="1" x14ac:dyDescent="0.25">
      <c r="K423" s="27"/>
      <c r="L423" s="27"/>
      <c r="M423" s="27"/>
      <c r="N423" s="27"/>
      <c r="O423" s="77"/>
      <c r="P423" s="27"/>
      <c r="Q423" s="27"/>
      <c r="R423" s="27"/>
      <c r="S423" s="27"/>
      <c r="T423" s="39"/>
    </row>
    <row r="424" spans="11:20" s="25" customFormat="1" x14ac:dyDescent="0.25">
      <c r="K424" s="27"/>
      <c r="L424" s="27"/>
      <c r="M424" s="27"/>
      <c r="N424" s="27"/>
      <c r="O424" s="77"/>
      <c r="P424" s="27"/>
      <c r="Q424" s="27"/>
      <c r="R424" s="27"/>
      <c r="S424" s="27"/>
      <c r="T424" s="39"/>
    </row>
    <row r="425" spans="11:20" s="25" customFormat="1" x14ac:dyDescent="0.25">
      <c r="K425" s="27"/>
      <c r="L425" s="27"/>
      <c r="M425" s="27"/>
      <c r="N425" s="27"/>
      <c r="O425" s="77"/>
      <c r="P425" s="27"/>
      <c r="Q425" s="27"/>
      <c r="R425" s="27"/>
      <c r="S425" s="27"/>
      <c r="T425" s="39"/>
    </row>
    <row r="426" spans="11:20" s="25" customFormat="1" x14ac:dyDescent="0.25">
      <c r="K426" s="27"/>
      <c r="L426" s="27"/>
      <c r="M426" s="27"/>
      <c r="N426" s="27"/>
      <c r="O426" s="77"/>
      <c r="P426" s="27"/>
      <c r="Q426" s="27"/>
      <c r="R426" s="27"/>
      <c r="S426" s="27"/>
      <c r="T426" s="39"/>
    </row>
    <row r="427" spans="11:20" s="25" customFormat="1" x14ac:dyDescent="0.25">
      <c r="K427" s="27"/>
      <c r="L427" s="27"/>
      <c r="M427" s="27"/>
      <c r="N427" s="27"/>
      <c r="O427" s="77"/>
      <c r="P427" s="27"/>
      <c r="Q427" s="27"/>
      <c r="R427" s="27"/>
      <c r="S427" s="27"/>
      <c r="T427" s="39"/>
    </row>
    <row r="428" spans="11:20" s="25" customFormat="1" x14ac:dyDescent="0.25">
      <c r="K428" s="27"/>
      <c r="L428" s="27"/>
      <c r="M428" s="27"/>
      <c r="N428" s="27"/>
      <c r="O428" s="77"/>
      <c r="P428" s="27"/>
      <c r="Q428" s="27"/>
      <c r="R428" s="27"/>
      <c r="S428" s="27"/>
      <c r="T428" s="39"/>
    </row>
    <row r="429" spans="11:20" s="25" customFormat="1" x14ac:dyDescent="0.25">
      <c r="K429" s="27"/>
      <c r="L429" s="27"/>
      <c r="M429" s="27"/>
      <c r="N429" s="27"/>
      <c r="O429" s="77"/>
      <c r="P429" s="27"/>
      <c r="Q429" s="27"/>
      <c r="R429" s="27"/>
      <c r="S429" s="27"/>
      <c r="T429" s="39"/>
    </row>
    <row r="430" spans="11:20" s="25" customFormat="1" x14ac:dyDescent="0.25">
      <c r="K430" s="27"/>
      <c r="L430" s="27"/>
      <c r="M430" s="27"/>
      <c r="N430" s="27"/>
      <c r="O430" s="77"/>
      <c r="P430" s="27"/>
      <c r="Q430" s="27"/>
      <c r="R430" s="27"/>
      <c r="S430" s="27"/>
      <c r="T430" s="39"/>
    </row>
    <row r="431" spans="11:20" s="25" customFormat="1" x14ac:dyDescent="0.25">
      <c r="K431" s="27"/>
      <c r="L431" s="27"/>
      <c r="M431" s="27"/>
      <c r="N431" s="27"/>
      <c r="O431" s="77"/>
      <c r="P431" s="27"/>
      <c r="Q431" s="27"/>
      <c r="R431" s="27"/>
      <c r="S431" s="27"/>
      <c r="T431" s="39"/>
    </row>
    <row r="432" spans="11:20" s="25" customFormat="1" x14ac:dyDescent="0.25">
      <c r="K432" s="27"/>
      <c r="L432" s="27"/>
      <c r="M432" s="27"/>
      <c r="N432" s="27"/>
      <c r="O432" s="77"/>
      <c r="P432" s="27"/>
      <c r="Q432" s="27"/>
      <c r="R432" s="27"/>
      <c r="S432" s="27"/>
      <c r="T432" s="39"/>
    </row>
    <row r="433" spans="11:20" s="25" customFormat="1" x14ac:dyDescent="0.25">
      <c r="K433" s="27"/>
      <c r="L433" s="27"/>
      <c r="M433" s="27"/>
      <c r="N433" s="27"/>
      <c r="O433" s="77"/>
      <c r="P433" s="27"/>
      <c r="Q433" s="27"/>
      <c r="R433" s="27"/>
      <c r="S433" s="27"/>
      <c r="T433" s="39"/>
    </row>
    <row r="434" spans="11:20" s="25" customFormat="1" x14ac:dyDescent="0.25">
      <c r="K434" s="27"/>
      <c r="L434" s="27"/>
      <c r="M434" s="27"/>
      <c r="N434" s="27"/>
      <c r="O434" s="77"/>
      <c r="P434" s="27"/>
      <c r="Q434" s="27"/>
      <c r="R434" s="27"/>
      <c r="S434" s="27"/>
      <c r="T434" s="39"/>
    </row>
    <row r="435" spans="11:20" s="25" customFormat="1" x14ac:dyDescent="0.25">
      <c r="K435" s="27"/>
      <c r="L435" s="27"/>
      <c r="M435" s="27"/>
      <c r="N435" s="27"/>
      <c r="O435" s="77"/>
      <c r="P435" s="27"/>
      <c r="Q435" s="27"/>
      <c r="R435" s="27"/>
      <c r="S435" s="27"/>
      <c r="T435" s="39"/>
    </row>
    <row r="436" spans="11:20" s="25" customFormat="1" x14ac:dyDescent="0.25">
      <c r="K436" s="27"/>
      <c r="L436" s="27"/>
      <c r="M436" s="27"/>
      <c r="N436" s="27"/>
      <c r="O436" s="77"/>
      <c r="P436" s="27"/>
      <c r="Q436" s="27"/>
      <c r="R436" s="27"/>
      <c r="S436" s="27"/>
      <c r="T436" s="39"/>
    </row>
    <row r="437" spans="11:20" s="25" customFormat="1" x14ac:dyDescent="0.25">
      <c r="K437" s="27"/>
      <c r="L437" s="27"/>
      <c r="M437" s="27"/>
      <c r="N437" s="27"/>
      <c r="O437" s="77"/>
      <c r="P437" s="27"/>
      <c r="Q437" s="27"/>
      <c r="R437" s="27"/>
      <c r="S437" s="27"/>
      <c r="T437" s="39"/>
    </row>
    <row r="438" spans="11:20" s="25" customFormat="1" x14ac:dyDescent="0.25">
      <c r="K438" s="27"/>
      <c r="L438" s="27"/>
      <c r="M438" s="27"/>
      <c r="N438" s="27"/>
      <c r="O438" s="77"/>
      <c r="P438" s="27"/>
      <c r="Q438" s="27"/>
      <c r="R438" s="27"/>
      <c r="S438" s="27"/>
      <c r="T438" s="39"/>
    </row>
    <row r="439" spans="11:20" s="25" customFormat="1" x14ac:dyDescent="0.25">
      <c r="K439" s="27"/>
      <c r="L439" s="27"/>
      <c r="M439" s="27"/>
      <c r="N439" s="27"/>
      <c r="O439" s="77"/>
      <c r="P439" s="27"/>
      <c r="Q439" s="27"/>
      <c r="R439" s="27"/>
      <c r="S439" s="27"/>
      <c r="T439" s="39"/>
    </row>
    <row r="440" spans="11:20" s="25" customFormat="1" x14ac:dyDescent="0.25">
      <c r="K440" s="27"/>
      <c r="L440" s="27"/>
      <c r="M440" s="27"/>
      <c r="N440" s="27"/>
      <c r="O440" s="77"/>
      <c r="P440" s="27"/>
      <c r="Q440" s="27"/>
      <c r="R440" s="27"/>
      <c r="S440" s="27"/>
      <c r="T440" s="39"/>
    </row>
    <row r="441" spans="11:20" s="25" customFormat="1" x14ac:dyDescent="0.25">
      <c r="K441" s="27"/>
      <c r="L441" s="27"/>
      <c r="M441" s="27"/>
      <c r="N441" s="27"/>
      <c r="O441" s="77"/>
      <c r="P441" s="27"/>
      <c r="Q441" s="27"/>
      <c r="R441" s="27"/>
      <c r="S441" s="27"/>
      <c r="T441" s="39"/>
    </row>
    <row r="442" spans="11:20" s="25" customFormat="1" x14ac:dyDescent="0.25">
      <c r="K442" s="27"/>
      <c r="L442" s="27"/>
      <c r="M442" s="27"/>
      <c r="N442" s="27"/>
      <c r="O442" s="77"/>
      <c r="P442" s="27"/>
      <c r="Q442" s="27"/>
      <c r="R442" s="27"/>
      <c r="S442" s="27"/>
      <c r="T442" s="39"/>
    </row>
    <row r="443" spans="11:20" s="25" customFormat="1" x14ac:dyDescent="0.25">
      <c r="K443" s="27"/>
      <c r="L443" s="27"/>
      <c r="M443" s="27"/>
      <c r="N443" s="27"/>
      <c r="O443" s="77"/>
      <c r="P443" s="27"/>
      <c r="Q443" s="27"/>
      <c r="R443" s="27"/>
      <c r="S443" s="27"/>
      <c r="T443" s="39"/>
    </row>
    <row r="444" spans="11:20" s="25" customFormat="1" x14ac:dyDescent="0.25">
      <c r="K444" s="27"/>
      <c r="L444" s="27"/>
      <c r="M444" s="27"/>
      <c r="N444" s="27"/>
      <c r="O444" s="77"/>
      <c r="P444" s="27"/>
      <c r="Q444" s="27"/>
      <c r="R444" s="27"/>
      <c r="S444" s="27"/>
      <c r="T444" s="39"/>
    </row>
    <row r="445" spans="11:20" s="25" customFormat="1" x14ac:dyDescent="0.25">
      <c r="K445" s="27"/>
      <c r="L445" s="27"/>
      <c r="M445" s="27"/>
      <c r="N445" s="27"/>
      <c r="O445" s="77"/>
      <c r="P445" s="27"/>
      <c r="Q445" s="27"/>
      <c r="R445" s="27"/>
      <c r="S445" s="27"/>
      <c r="T445" s="39"/>
    </row>
    <row r="446" spans="11:20" s="25" customFormat="1" x14ac:dyDescent="0.25">
      <c r="K446" s="27"/>
      <c r="L446" s="27"/>
      <c r="M446" s="27"/>
      <c r="N446" s="27"/>
      <c r="O446" s="77"/>
      <c r="P446" s="27"/>
      <c r="Q446" s="27"/>
      <c r="R446" s="27"/>
      <c r="S446" s="27"/>
      <c r="T446" s="39"/>
    </row>
    <row r="447" spans="11:20" s="25" customFormat="1" x14ac:dyDescent="0.25">
      <c r="K447" s="27"/>
      <c r="L447" s="27"/>
      <c r="M447" s="27"/>
      <c r="N447" s="27"/>
      <c r="O447" s="77"/>
      <c r="P447" s="27"/>
      <c r="Q447" s="27"/>
      <c r="R447" s="27"/>
      <c r="S447" s="27"/>
      <c r="T447" s="39"/>
    </row>
    <row r="448" spans="11:20" s="25" customFormat="1" x14ac:dyDescent="0.25">
      <c r="K448" s="27"/>
      <c r="L448" s="27"/>
      <c r="M448" s="27"/>
      <c r="N448" s="27"/>
      <c r="O448" s="77"/>
      <c r="P448" s="27"/>
      <c r="Q448" s="27"/>
      <c r="R448" s="27"/>
      <c r="S448" s="27"/>
      <c r="T448" s="39"/>
    </row>
    <row r="449" spans="11:20" s="25" customFormat="1" x14ac:dyDescent="0.25">
      <c r="K449" s="27"/>
      <c r="L449" s="27"/>
      <c r="M449" s="27"/>
      <c r="N449" s="27"/>
      <c r="O449" s="77"/>
      <c r="P449" s="27"/>
      <c r="Q449" s="27"/>
      <c r="R449" s="27"/>
      <c r="S449" s="27"/>
      <c r="T449" s="39"/>
    </row>
    <row r="450" spans="11:20" s="25" customFormat="1" x14ac:dyDescent="0.25">
      <c r="K450" s="27"/>
      <c r="L450" s="27"/>
      <c r="M450" s="27"/>
      <c r="N450" s="27"/>
      <c r="O450" s="77"/>
      <c r="P450" s="27"/>
      <c r="Q450" s="27"/>
      <c r="R450" s="27"/>
      <c r="S450" s="27"/>
      <c r="T450" s="39"/>
    </row>
    <row r="451" spans="11:20" s="25" customFormat="1" x14ac:dyDescent="0.25">
      <c r="K451" s="27"/>
      <c r="L451" s="27"/>
      <c r="M451" s="27"/>
      <c r="N451" s="27"/>
      <c r="O451" s="77"/>
      <c r="P451" s="27"/>
      <c r="Q451" s="27"/>
      <c r="R451" s="27"/>
      <c r="S451" s="27"/>
      <c r="T451" s="39"/>
    </row>
    <row r="452" spans="11:20" s="25" customFormat="1" x14ac:dyDescent="0.25">
      <c r="K452" s="27"/>
      <c r="L452" s="27"/>
      <c r="M452" s="27"/>
      <c r="N452" s="27"/>
      <c r="O452" s="77"/>
      <c r="P452" s="27"/>
      <c r="Q452" s="27"/>
      <c r="R452" s="27"/>
      <c r="S452" s="27"/>
      <c r="T452" s="39"/>
    </row>
    <row r="453" spans="11:20" s="25" customFormat="1" x14ac:dyDescent="0.25">
      <c r="K453" s="27"/>
      <c r="L453" s="27"/>
      <c r="M453" s="27"/>
      <c r="N453" s="27"/>
      <c r="O453" s="77"/>
      <c r="P453" s="27"/>
      <c r="Q453" s="27"/>
      <c r="R453" s="27"/>
      <c r="S453" s="27"/>
      <c r="T453" s="39"/>
    </row>
    <row r="454" spans="11:20" s="25" customFormat="1" x14ac:dyDescent="0.25">
      <c r="K454" s="27"/>
      <c r="L454" s="27"/>
      <c r="M454" s="27"/>
      <c r="N454" s="27"/>
      <c r="O454" s="77"/>
      <c r="P454" s="27"/>
      <c r="Q454" s="27"/>
      <c r="R454" s="27"/>
      <c r="S454" s="27"/>
      <c r="T454" s="39"/>
    </row>
    <row r="455" spans="11:20" s="25" customFormat="1" x14ac:dyDescent="0.25">
      <c r="K455" s="27"/>
      <c r="L455" s="27"/>
      <c r="M455" s="27"/>
      <c r="N455" s="27"/>
      <c r="O455" s="77"/>
      <c r="P455" s="27"/>
      <c r="Q455" s="27"/>
      <c r="R455" s="27"/>
      <c r="S455" s="27"/>
      <c r="T455" s="39"/>
    </row>
    <row r="456" spans="11:20" s="25" customFormat="1" x14ac:dyDescent="0.25">
      <c r="K456" s="27"/>
      <c r="L456" s="27"/>
      <c r="M456" s="27"/>
      <c r="N456" s="27"/>
      <c r="O456" s="77"/>
      <c r="P456" s="27"/>
      <c r="Q456" s="27"/>
      <c r="R456" s="27"/>
      <c r="S456" s="27"/>
      <c r="T456" s="39"/>
    </row>
    <row r="457" spans="11:20" s="25" customFormat="1" x14ac:dyDescent="0.25">
      <c r="K457" s="27"/>
      <c r="L457" s="27"/>
      <c r="M457" s="27"/>
      <c r="N457" s="27"/>
      <c r="O457" s="77"/>
      <c r="P457" s="27"/>
      <c r="Q457" s="27"/>
      <c r="R457" s="27"/>
      <c r="S457" s="27"/>
      <c r="T457" s="39"/>
    </row>
    <row r="458" spans="11:20" s="25" customFormat="1" x14ac:dyDescent="0.25">
      <c r="K458" s="27"/>
      <c r="L458" s="27"/>
      <c r="M458" s="27"/>
      <c r="N458" s="27"/>
      <c r="O458" s="77"/>
      <c r="P458" s="27"/>
      <c r="Q458" s="27"/>
      <c r="R458" s="27"/>
      <c r="S458" s="27"/>
      <c r="T458" s="39"/>
    </row>
    <row r="459" spans="11:20" s="25" customFormat="1" x14ac:dyDescent="0.25">
      <c r="K459" s="27"/>
      <c r="L459" s="27"/>
      <c r="M459" s="27"/>
      <c r="N459" s="27"/>
      <c r="O459" s="77"/>
      <c r="P459" s="27"/>
      <c r="Q459" s="27"/>
      <c r="R459" s="27"/>
      <c r="S459" s="27"/>
      <c r="T459" s="39"/>
    </row>
    <row r="460" spans="11:20" s="25" customFormat="1" x14ac:dyDescent="0.25">
      <c r="K460" s="27"/>
      <c r="L460" s="27"/>
      <c r="M460" s="27"/>
      <c r="N460" s="27"/>
      <c r="O460" s="77"/>
      <c r="P460" s="27"/>
      <c r="Q460" s="27"/>
      <c r="R460" s="27"/>
      <c r="S460" s="27"/>
      <c r="T460" s="39"/>
    </row>
    <row r="461" spans="11:20" s="25" customFormat="1" x14ac:dyDescent="0.25">
      <c r="K461" s="27"/>
      <c r="L461" s="27"/>
      <c r="M461" s="27"/>
      <c r="N461" s="27"/>
      <c r="O461" s="77"/>
      <c r="P461" s="27"/>
      <c r="Q461" s="27"/>
      <c r="R461" s="27"/>
      <c r="S461" s="27"/>
      <c r="T461" s="39"/>
    </row>
    <row r="462" spans="11:20" s="25" customFormat="1" x14ac:dyDescent="0.25">
      <c r="K462" s="27"/>
      <c r="L462" s="27"/>
      <c r="M462" s="27"/>
      <c r="N462" s="27"/>
      <c r="O462" s="77"/>
      <c r="P462" s="27"/>
      <c r="Q462" s="27"/>
      <c r="R462" s="27"/>
      <c r="S462" s="27"/>
      <c r="T462" s="39"/>
    </row>
    <row r="463" spans="11:20" s="25" customFormat="1" x14ac:dyDescent="0.25">
      <c r="K463" s="27"/>
      <c r="L463" s="27"/>
      <c r="M463" s="27"/>
      <c r="N463" s="27"/>
      <c r="O463" s="77"/>
      <c r="P463" s="27"/>
      <c r="Q463" s="27"/>
      <c r="R463" s="27"/>
      <c r="S463" s="27"/>
      <c r="T463" s="39"/>
    </row>
    <row r="464" spans="11:20" s="25" customFormat="1" x14ac:dyDescent="0.25">
      <c r="K464" s="27"/>
      <c r="L464" s="27"/>
      <c r="M464" s="27"/>
      <c r="N464" s="27"/>
      <c r="O464" s="77"/>
      <c r="P464" s="27"/>
      <c r="Q464" s="27"/>
      <c r="R464" s="27"/>
      <c r="S464" s="27"/>
      <c r="T464" s="39"/>
    </row>
    <row r="465" spans="11:20" s="25" customFormat="1" x14ac:dyDescent="0.25">
      <c r="K465" s="27"/>
      <c r="L465" s="27"/>
      <c r="M465" s="27"/>
      <c r="N465" s="27"/>
      <c r="O465" s="77"/>
      <c r="P465" s="27"/>
      <c r="Q465" s="27"/>
      <c r="R465" s="27"/>
      <c r="S465" s="27"/>
      <c r="T465" s="39"/>
    </row>
    <row r="466" spans="11:20" s="25" customFormat="1" x14ac:dyDescent="0.25">
      <c r="K466" s="27"/>
      <c r="L466" s="27"/>
      <c r="M466" s="27"/>
      <c r="N466" s="27"/>
      <c r="O466" s="77"/>
      <c r="P466" s="27"/>
      <c r="Q466" s="27"/>
      <c r="R466" s="27"/>
      <c r="S466" s="27"/>
      <c r="T466" s="39"/>
    </row>
    <row r="467" spans="11:20" s="25" customFormat="1" x14ac:dyDescent="0.25">
      <c r="K467" s="27"/>
      <c r="L467" s="27"/>
      <c r="M467" s="27"/>
      <c r="N467" s="27"/>
      <c r="O467" s="77"/>
      <c r="P467" s="27"/>
      <c r="Q467" s="27"/>
      <c r="R467" s="27"/>
      <c r="S467" s="27"/>
      <c r="T467" s="39"/>
    </row>
    <row r="468" spans="11:20" s="25" customFormat="1" x14ac:dyDescent="0.25">
      <c r="K468" s="27"/>
      <c r="L468" s="27"/>
      <c r="M468" s="27"/>
      <c r="N468" s="27"/>
      <c r="O468" s="77"/>
      <c r="P468" s="27"/>
      <c r="Q468" s="27"/>
      <c r="R468" s="27"/>
      <c r="S468" s="27"/>
      <c r="T468" s="39"/>
    </row>
    <row r="469" spans="11:20" s="25" customFormat="1" x14ac:dyDescent="0.25">
      <c r="K469" s="27"/>
      <c r="L469" s="27"/>
      <c r="M469" s="27"/>
      <c r="N469" s="27"/>
      <c r="O469" s="77"/>
      <c r="P469" s="27"/>
      <c r="Q469" s="27"/>
      <c r="R469" s="27"/>
      <c r="S469" s="27"/>
      <c r="T469" s="39"/>
    </row>
    <row r="470" spans="11:20" s="25" customFormat="1" x14ac:dyDescent="0.25">
      <c r="K470" s="27"/>
      <c r="L470" s="27"/>
      <c r="M470" s="27"/>
      <c r="N470" s="27"/>
      <c r="O470" s="77"/>
      <c r="P470" s="27"/>
      <c r="Q470" s="27"/>
      <c r="R470" s="27"/>
      <c r="S470" s="27"/>
      <c r="T470" s="39"/>
    </row>
    <row r="471" spans="11:20" s="25" customFormat="1" x14ac:dyDescent="0.25">
      <c r="K471" s="27"/>
      <c r="L471" s="27"/>
      <c r="M471" s="27"/>
      <c r="N471" s="27"/>
      <c r="O471" s="77"/>
      <c r="P471" s="27"/>
      <c r="Q471" s="27"/>
      <c r="R471" s="27"/>
      <c r="S471" s="27"/>
      <c r="T471" s="39"/>
    </row>
    <row r="472" spans="11:20" s="25" customFormat="1" x14ac:dyDescent="0.25">
      <c r="K472" s="27"/>
      <c r="L472" s="27"/>
      <c r="M472" s="27"/>
      <c r="N472" s="27"/>
      <c r="O472" s="77"/>
      <c r="P472" s="27"/>
      <c r="Q472" s="27"/>
      <c r="R472" s="27"/>
      <c r="S472" s="27"/>
      <c r="T472" s="39"/>
    </row>
    <row r="473" spans="11:20" s="25" customFormat="1" x14ac:dyDescent="0.25">
      <c r="K473" s="27"/>
      <c r="L473" s="27"/>
      <c r="M473" s="27"/>
      <c r="N473" s="27"/>
      <c r="O473" s="77"/>
      <c r="P473" s="27"/>
      <c r="Q473" s="27"/>
      <c r="R473" s="27"/>
      <c r="S473" s="27"/>
      <c r="T473" s="39"/>
    </row>
    <row r="474" spans="11:20" s="25" customFormat="1" x14ac:dyDescent="0.25">
      <c r="K474" s="27"/>
      <c r="L474" s="27"/>
      <c r="M474" s="27"/>
      <c r="N474" s="27"/>
      <c r="O474" s="77"/>
      <c r="P474" s="27"/>
      <c r="Q474" s="27"/>
      <c r="R474" s="27"/>
      <c r="S474" s="27"/>
      <c r="T474" s="39"/>
    </row>
    <row r="475" spans="11:20" s="25" customFormat="1" x14ac:dyDescent="0.25">
      <c r="K475" s="27"/>
      <c r="L475" s="27"/>
      <c r="M475" s="27"/>
      <c r="N475" s="27"/>
      <c r="O475" s="77"/>
      <c r="P475" s="27"/>
      <c r="Q475" s="27"/>
      <c r="R475" s="27"/>
      <c r="S475" s="27"/>
      <c r="T475" s="39"/>
    </row>
    <row r="476" spans="11:20" s="25" customFormat="1" x14ac:dyDescent="0.25">
      <c r="K476" s="27"/>
      <c r="L476" s="27"/>
      <c r="M476" s="27"/>
      <c r="N476" s="27"/>
      <c r="O476" s="77"/>
      <c r="P476" s="27"/>
      <c r="Q476" s="27"/>
      <c r="R476" s="27"/>
      <c r="S476" s="27"/>
      <c r="T476" s="39"/>
    </row>
    <row r="477" spans="11:20" s="25" customFormat="1" x14ac:dyDescent="0.25">
      <c r="K477" s="27"/>
      <c r="L477" s="27"/>
      <c r="M477" s="27"/>
      <c r="N477" s="27"/>
      <c r="O477" s="77"/>
      <c r="P477" s="27"/>
      <c r="Q477" s="27"/>
      <c r="R477" s="27"/>
      <c r="S477" s="27"/>
      <c r="T477" s="39"/>
    </row>
    <row r="478" spans="11:20" s="25" customFormat="1" x14ac:dyDescent="0.25">
      <c r="K478" s="27"/>
      <c r="L478" s="27"/>
      <c r="M478" s="27"/>
      <c r="N478" s="27"/>
      <c r="O478" s="77"/>
      <c r="P478" s="27"/>
      <c r="Q478" s="27"/>
      <c r="R478" s="27"/>
      <c r="S478" s="27"/>
      <c r="T478" s="39"/>
    </row>
    <row r="479" spans="11:20" s="25" customFormat="1" x14ac:dyDescent="0.25">
      <c r="K479" s="27"/>
      <c r="L479" s="27"/>
      <c r="M479" s="27"/>
      <c r="N479" s="27"/>
      <c r="O479" s="77"/>
      <c r="P479" s="27"/>
      <c r="Q479" s="27"/>
      <c r="R479" s="27"/>
      <c r="S479" s="27"/>
      <c r="T479" s="39"/>
    </row>
    <row r="480" spans="11:20" s="25" customFormat="1" x14ac:dyDescent="0.25">
      <c r="K480" s="27"/>
      <c r="L480" s="27"/>
      <c r="M480" s="27"/>
      <c r="N480" s="27"/>
      <c r="O480" s="77"/>
      <c r="P480" s="27"/>
      <c r="Q480" s="27"/>
      <c r="R480" s="27"/>
      <c r="S480" s="27"/>
      <c r="T480" s="39"/>
    </row>
    <row r="481" spans="11:20" s="25" customFormat="1" x14ac:dyDescent="0.25">
      <c r="K481" s="27"/>
      <c r="L481" s="27"/>
      <c r="M481" s="27"/>
      <c r="N481" s="27"/>
      <c r="O481" s="77"/>
      <c r="P481" s="27"/>
      <c r="Q481" s="27"/>
      <c r="R481" s="27"/>
      <c r="S481" s="27"/>
      <c r="T481" s="39"/>
    </row>
    <row r="482" spans="11:20" s="25" customFormat="1" x14ac:dyDescent="0.25">
      <c r="K482" s="27"/>
      <c r="L482" s="27"/>
      <c r="M482" s="27"/>
      <c r="N482" s="27"/>
      <c r="O482" s="77"/>
      <c r="P482" s="27"/>
      <c r="Q482" s="27"/>
      <c r="R482" s="27"/>
      <c r="S482" s="27"/>
      <c r="T482" s="39"/>
    </row>
    <row r="483" spans="11:20" s="25" customFormat="1" x14ac:dyDescent="0.25">
      <c r="K483" s="27"/>
      <c r="L483" s="27"/>
      <c r="M483" s="27"/>
      <c r="N483" s="27"/>
      <c r="O483" s="77"/>
      <c r="P483" s="27"/>
      <c r="Q483" s="27"/>
      <c r="R483" s="27"/>
      <c r="S483" s="27"/>
      <c r="T483" s="39"/>
    </row>
    <row r="484" spans="11:20" s="25" customFormat="1" x14ac:dyDescent="0.25">
      <c r="K484" s="27"/>
      <c r="L484" s="27"/>
      <c r="M484" s="27"/>
      <c r="N484" s="27"/>
      <c r="O484" s="77"/>
      <c r="P484" s="27"/>
      <c r="Q484" s="27"/>
      <c r="R484" s="27"/>
      <c r="S484" s="27"/>
      <c r="T484" s="39"/>
    </row>
    <row r="485" spans="11:20" s="25" customFormat="1" x14ac:dyDescent="0.25">
      <c r="K485" s="27"/>
      <c r="L485" s="27"/>
      <c r="M485" s="27"/>
      <c r="N485" s="27"/>
      <c r="O485" s="77"/>
      <c r="P485" s="27"/>
      <c r="Q485" s="27"/>
      <c r="R485" s="27"/>
      <c r="S485" s="27"/>
      <c r="T485" s="39"/>
    </row>
    <row r="486" spans="11:20" s="25" customFormat="1" x14ac:dyDescent="0.25">
      <c r="K486" s="27"/>
      <c r="L486" s="27"/>
      <c r="M486" s="27"/>
      <c r="N486" s="27"/>
      <c r="O486" s="77"/>
      <c r="P486" s="27"/>
      <c r="Q486" s="27"/>
      <c r="R486" s="27"/>
      <c r="S486" s="27"/>
      <c r="T486" s="39"/>
    </row>
    <row r="487" spans="11:20" s="25" customFormat="1" x14ac:dyDescent="0.25">
      <c r="K487" s="27"/>
      <c r="L487" s="27"/>
      <c r="M487" s="27"/>
      <c r="N487" s="27"/>
      <c r="O487" s="77"/>
      <c r="P487" s="27"/>
      <c r="Q487" s="27"/>
      <c r="R487" s="27"/>
      <c r="S487" s="27"/>
      <c r="T487" s="39"/>
    </row>
    <row r="488" spans="11:20" s="25" customFormat="1" x14ac:dyDescent="0.25">
      <c r="K488" s="27"/>
      <c r="L488" s="27"/>
      <c r="M488" s="27"/>
      <c r="N488" s="27"/>
      <c r="O488" s="77"/>
      <c r="P488" s="27"/>
      <c r="Q488" s="27"/>
      <c r="R488" s="27"/>
      <c r="S488" s="27"/>
      <c r="T488" s="39"/>
    </row>
    <row r="489" spans="11:20" s="25" customFormat="1" x14ac:dyDescent="0.25">
      <c r="K489" s="27"/>
      <c r="L489" s="27"/>
      <c r="M489" s="27"/>
      <c r="N489" s="27"/>
      <c r="O489" s="77"/>
      <c r="P489" s="27"/>
      <c r="Q489" s="27"/>
      <c r="R489" s="27"/>
      <c r="S489" s="27"/>
      <c r="T489" s="39"/>
    </row>
    <row r="490" spans="11:20" s="25" customFormat="1" x14ac:dyDescent="0.25">
      <c r="K490" s="27"/>
      <c r="L490" s="27"/>
      <c r="M490" s="27"/>
      <c r="N490" s="27"/>
      <c r="O490" s="77"/>
      <c r="P490" s="27"/>
      <c r="Q490" s="27"/>
      <c r="R490" s="27"/>
      <c r="S490" s="27"/>
      <c r="T490" s="39"/>
    </row>
    <row r="491" spans="11:20" s="25" customFormat="1" x14ac:dyDescent="0.25">
      <c r="K491" s="27"/>
      <c r="L491" s="27"/>
      <c r="M491" s="27"/>
      <c r="N491" s="27"/>
      <c r="O491" s="77"/>
      <c r="P491" s="27"/>
      <c r="Q491" s="27"/>
      <c r="R491" s="27"/>
      <c r="S491" s="27"/>
      <c r="T491" s="39"/>
    </row>
    <row r="492" spans="11:20" s="25" customFormat="1" x14ac:dyDescent="0.25">
      <c r="K492" s="27"/>
      <c r="L492" s="27"/>
      <c r="M492" s="27"/>
      <c r="N492" s="27"/>
      <c r="O492" s="77"/>
      <c r="P492" s="27"/>
      <c r="Q492" s="27"/>
      <c r="R492" s="27"/>
      <c r="S492" s="27"/>
      <c r="T492" s="39"/>
    </row>
    <row r="493" spans="11:20" s="25" customFormat="1" x14ac:dyDescent="0.25">
      <c r="K493" s="27"/>
      <c r="L493" s="27"/>
      <c r="M493" s="27"/>
      <c r="N493" s="27"/>
      <c r="O493" s="77"/>
      <c r="P493" s="27"/>
      <c r="Q493" s="27"/>
      <c r="R493" s="27"/>
      <c r="S493" s="27"/>
      <c r="T493" s="39"/>
    </row>
    <row r="494" spans="11:20" s="25" customFormat="1" x14ac:dyDescent="0.25">
      <c r="K494" s="27"/>
      <c r="L494" s="27"/>
      <c r="M494" s="27"/>
      <c r="N494" s="27"/>
      <c r="O494" s="77"/>
      <c r="P494" s="27"/>
      <c r="Q494" s="27"/>
      <c r="R494" s="27"/>
      <c r="S494" s="27"/>
      <c r="T494" s="39"/>
    </row>
    <row r="495" spans="11:20" s="25" customFormat="1" x14ac:dyDescent="0.25">
      <c r="K495" s="27"/>
      <c r="L495" s="27"/>
      <c r="M495" s="27"/>
      <c r="N495" s="27"/>
      <c r="O495" s="77"/>
      <c r="P495" s="27"/>
      <c r="Q495" s="27"/>
      <c r="R495" s="27"/>
      <c r="S495" s="27"/>
      <c r="T495" s="39"/>
    </row>
    <row r="496" spans="11:20" s="25" customFormat="1" x14ac:dyDescent="0.25">
      <c r="K496" s="27"/>
      <c r="L496" s="27"/>
      <c r="M496" s="27"/>
      <c r="N496" s="27"/>
      <c r="O496" s="77"/>
      <c r="P496" s="27"/>
      <c r="Q496" s="27"/>
      <c r="R496" s="27"/>
      <c r="S496" s="27"/>
      <c r="T496" s="39"/>
    </row>
    <row r="497" spans="11:20" s="25" customFormat="1" x14ac:dyDescent="0.25">
      <c r="K497" s="27"/>
      <c r="L497" s="27"/>
      <c r="M497" s="27"/>
      <c r="N497" s="27"/>
      <c r="O497" s="77"/>
      <c r="P497" s="27"/>
      <c r="Q497" s="27"/>
      <c r="R497" s="27"/>
      <c r="S497" s="27"/>
      <c r="T497" s="39"/>
    </row>
    <row r="498" spans="11:20" s="25" customFormat="1" x14ac:dyDescent="0.25">
      <c r="K498" s="27"/>
      <c r="L498" s="27"/>
      <c r="M498" s="27"/>
      <c r="N498" s="27"/>
      <c r="O498" s="77"/>
      <c r="P498" s="27"/>
      <c r="Q498" s="27"/>
      <c r="R498" s="27"/>
      <c r="S498" s="27"/>
      <c r="T498" s="39"/>
    </row>
    <row r="499" spans="11:20" s="25" customFormat="1" x14ac:dyDescent="0.25">
      <c r="K499" s="27"/>
      <c r="L499" s="27"/>
      <c r="M499" s="27"/>
      <c r="N499" s="27"/>
      <c r="O499" s="77"/>
      <c r="P499" s="27"/>
      <c r="Q499" s="27"/>
      <c r="R499" s="27"/>
      <c r="S499" s="27"/>
      <c r="T499" s="39"/>
    </row>
    <row r="500" spans="11:20" s="25" customFormat="1" x14ac:dyDescent="0.25">
      <c r="K500" s="27"/>
      <c r="L500" s="27"/>
      <c r="M500" s="27"/>
      <c r="N500" s="27"/>
      <c r="O500" s="77"/>
      <c r="P500" s="27"/>
      <c r="Q500" s="27"/>
      <c r="R500" s="27"/>
      <c r="S500" s="27"/>
      <c r="T500" s="39"/>
    </row>
    <row r="501" spans="11:20" s="25" customFormat="1" x14ac:dyDescent="0.25">
      <c r="K501" s="27"/>
      <c r="L501" s="27"/>
      <c r="M501" s="27"/>
      <c r="N501" s="27"/>
      <c r="O501" s="77"/>
      <c r="P501" s="27"/>
      <c r="Q501" s="27"/>
      <c r="R501" s="27"/>
      <c r="S501" s="27"/>
      <c r="T501" s="39"/>
    </row>
    <row r="502" spans="11:20" s="25" customFormat="1" x14ac:dyDescent="0.25">
      <c r="K502" s="27"/>
      <c r="L502" s="27"/>
      <c r="M502" s="27"/>
      <c r="N502" s="27"/>
      <c r="O502" s="77"/>
      <c r="P502" s="27"/>
      <c r="Q502" s="27"/>
      <c r="R502" s="27"/>
      <c r="S502" s="27"/>
      <c r="T502" s="39"/>
    </row>
    <row r="503" spans="11:20" s="25" customFormat="1" x14ac:dyDescent="0.25">
      <c r="K503" s="27"/>
      <c r="L503" s="27"/>
      <c r="M503" s="27"/>
      <c r="N503" s="27"/>
      <c r="O503" s="77"/>
      <c r="P503" s="27"/>
      <c r="Q503" s="27"/>
      <c r="R503" s="27"/>
      <c r="S503" s="27"/>
      <c r="T503" s="39"/>
    </row>
    <row r="504" spans="11:20" s="25" customFormat="1" x14ac:dyDescent="0.25">
      <c r="K504" s="27"/>
      <c r="L504" s="27"/>
      <c r="M504" s="27"/>
      <c r="N504" s="27"/>
      <c r="O504" s="77"/>
      <c r="P504" s="27"/>
      <c r="Q504" s="27"/>
      <c r="R504" s="27"/>
      <c r="S504" s="27"/>
      <c r="T504" s="39"/>
    </row>
    <row r="505" spans="11:20" s="25" customFormat="1" x14ac:dyDescent="0.25">
      <c r="K505" s="27"/>
      <c r="L505" s="27"/>
      <c r="M505" s="27"/>
      <c r="N505" s="27"/>
      <c r="O505" s="77"/>
      <c r="P505" s="27"/>
      <c r="Q505" s="27"/>
      <c r="R505" s="27"/>
      <c r="S505" s="27"/>
      <c r="T505" s="39"/>
    </row>
    <row r="506" spans="11:20" s="25" customFormat="1" x14ac:dyDescent="0.25">
      <c r="K506" s="27"/>
      <c r="L506" s="27"/>
      <c r="M506" s="27"/>
      <c r="N506" s="27"/>
      <c r="O506" s="77"/>
      <c r="P506" s="27"/>
      <c r="Q506" s="27"/>
      <c r="R506" s="27"/>
      <c r="S506" s="27"/>
      <c r="T506" s="39"/>
    </row>
    <row r="507" spans="11:20" s="25" customFormat="1" x14ac:dyDescent="0.25">
      <c r="K507" s="27"/>
      <c r="L507" s="27"/>
      <c r="M507" s="27"/>
      <c r="N507" s="27"/>
      <c r="O507" s="77"/>
      <c r="P507" s="27"/>
      <c r="Q507" s="27"/>
      <c r="R507" s="27"/>
      <c r="S507" s="27"/>
      <c r="T507" s="39"/>
    </row>
    <row r="508" spans="11:20" s="25" customFormat="1" x14ac:dyDescent="0.25">
      <c r="K508" s="27"/>
      <c r="L508" s="27"/>
      <c r="M508" s="27"/>
      <c r="N508" s="27"/>
      <c r="O508" s="77"/>
      <c r="P508" s="27"/>
      <c r="Q508" s="27"/>
      <c r="R508" s="27"/>
      <c r="S508" s="27"/>
      <c r="T508" s="39"/>
    </row>
    <row r="509" spans="11:20" s="25" customFormat="1" x14ac:dyDescent="0.25">
      <c r="K509" s="27"/>
      <c r="L509" s="27"/>
      <c r="M509" s="27"/>
      <c r="N509" s="27"/>
      <c r="O509" s="77"/>
      <c r="P509" s="27"/>
      <c r="Q509" s="27"/>
      <c r="R509" s="27"/>
      <c r="S509" s="27"/>
      <c r="T509" s="39"/>
    </row>
    <row r="510" spans="11:20" s="25" customFormat="1" x14ac:dyDescent="0.25">
      <c r="K510" s="27"/>
      <c r="L510" s="27"/>
      <c r="M510" s="27"/>
      <c r="N510" s="27"/>
      <c r="O510" s="77"/>
      <c r="P510" s="27"/>
      <c r="Q510" s="27"/>
      <c r="R510" s="27"/>
      <c r="S510" s="27"/>
      <c r="T510" s="39"/>
    </row>
    <row r="511" spans="11:20" s="25" customFormat="1" x14ac:dyDescent="0.25">
      <c r="K511" s="27"/>
      <c r="L511" s="27"/>
      <c r="M511" s="27"/>
      <c r="N511" s="27"/>
      <c r="O511" s="77"/>
      <c r="P511" s="27"/>
      <c r="Q511" s="27"/>
      <c r="R511" s="27"/>
      <c r="S511" s="27"/>
      <c r="T511" s="39"/>
    </row>
    <row r="512" spans="11:20" s="25" customFormat="1" x14ac:dyDescent="0.25">
      <c r="K512" s="27"/>
      <c r="L512" s="27"/>
      <c r="M512" s="27"/>
      <c r="N512" s="27"/>
      <c r="O512" s="77"/>
      <c r="P512" s="27"/>
      <c r="Q512" s="27"/>
      <c r="R512" s="27"/>
      <c r="S512" s="27"/>
      <c r="T512" s="39"/>
    </row>
    <row r="513" spans="11:20" s="25" customFormat="1" x14ac:dyDescent="0.25">
      <c r="K513" s="27"/>
      <c r="L513" s="27"/>
      <c r="M513" s="27"/>
      <c r="N513" s="27"/>
      <c r="O513" s="77"/>
      <c r="P513" s="27"/>
      <c r="Q513" s="27"/>
      <c r="R513" s="27"/>
      <c r="S513" s="27"/>
      <c r="T513" s="39"/>
    </row>
    <row r="514" spans="11:20" s="25" customFormat="1" x14ac:dyDescent="0.25">
      <c r="K514" s="27"/>
      <c r="L514" s="27"/>
      <c r="M514" s="27"/>
      <c r="N514" s="27"/>
      <c r="O514" s="77"/>
      <c r="P514" s="27"/>
      <c r="Q514" s="27"/>
      <c r="R514" s="27"/>
      <c r="S514" s="27"/>
      <c r="T514" s="39"/>
    </row>
    <row r="515" spans="11:20" s="25" customFormat="1" x14ac:dyDescent="0.25">
      <c r="K515" s="27"/>
      <c r="L515" s="27"/>
      <c r="M515" s="27"/>
      <c r="N515" s="27"/>
      <c r="O515" s="77"/>
      <c r="P515" s="27"/>
      <c r="Q515" s="27"/>
      <c r="R515" s="27"/>
      <c r="S515" s="27"/>
      <c r="T515" s="39"/>
    </row>
    <row r="516" spans="11:20" s="25" customFormat="1" x14ac:dyDescent="0.25">
      <c r="K516" s="27"/>
      <c r="L516" s="27"/>
      <c r="M516" s="27"/>
      <c r="N516" s="27"/>
      <c r="O516" s="77"/>
      <c r="P516" s="27"/>
      <c r="Q516" s="27"/>
      <c r="R516" s="27"/>
      <c r="S516" s="27"/>
      <c r="T516" s="39"/>
    </row>
    <row r="517" spans="11:20" s="25" customFormat="1" x14ac:dyDescent="0.25">
      <c r="K517" s="27"/>
      <c r="L517" s="27"/>
      <c r="M517" s="27"/>
      <c r="N517" s="27"/>
      <c r="O517" s="77"/>
      <c r="P517" s="27"/>
      <c r="Q517" s="27"/>
      <c r="R517" s="27"/>
      <c r="S517" s="27"/>
      <c r="T517" s="39"/>
    </row>
    <row r="518" spans="11:20" s="25" customFormat="1" x14ac:dyDescent="0.25">
      <c r="K518" s="27"/>
      <c r="L518" s="27"/>
      <c r="M518" s="27"/>
      <c r="N518" s="27"/>
      <c r="O518" s="77"/>
      <c r="P518" s="27"/>
      <c r="Q518" s="27"/>
      <c r="R518" s="27"/>
      <c r="S518" s="27"/>
      <c r="T518" s="39"/>
    </row>
    <row r="519" spans="11:20" s="25" customFormat="1" x14ac:dyDescent="0.25">
      <c r="K519" s="27"/>
      <c r="L519" s="27"/>
      <c r="M519" s="27"/>
      <c r="N519" s="27"/>
      <c r="O519" s="77"/>
      <c r="P519" s="27"/>
      <c r="Q519" s="27"/>
      <c r="R519" s="27"/>
      <c r="S519" s="27"/>
      <c r="T519" s="39"/>
    </row>
    <row r="520" spans="11:20" s="25" customFormat="1" x14ac:dyDescent="0.25">
      <c r="K520" s="27"/>
      <c r="L520" s="27"/>
      <c r="M520" s="27"/>
      <c r="N520" s="27"/>
      <c r="O520" s="77"/>
      <c r="P520" s="27"/>
      <c r="Q520" s="27"/>
      <c r="R520" s="27"/>
      <c r="S520" s="27"/>
      <c r="T520" s="39"/>
    </row>
    <row r="521" spans="11:20" s="25" customFormat="1" x14ac:dyDescent="0.25">
      <c r="K521" s="27"/>
      <c r="L521" s="27"/>
      <c r="M521" s="27"/>
      <c r="N521" s="27"/>
      <c r="O521" s="77"/>
      <c r="P521" s="27"/>
      <c r="Q521" s="27"/>
      <c r="R521" s="27"/>
      <c r="S521" s="27"/>
      <c r="T521" s="39"/>
    </row>
    <row r="522" spans="11:20" s="25" customFormat="1" x14ac:dyDescent="0.25">
      <c r="K522" s="27"/>
      <c r="L522" s="27"/>
      <c r="M522" s="27"/>
      <c r="N522" s="27"/>
      <c r="O522" s="77"/>
      <c r="P522" s="27"/>
      <c r="Q522" s="27"/>
      <c r="R522" s="27"/>
      <c r="S522" s="27"/>
      <c r="T522" s="39"/>
    </row>
    <row r="523" spans="11:20" s="25" customFormat="1" x14ac:dyDescent="0.25">
      <c r="K523" s="27"/>
      <c r="L523" s="27"/>
      <c r="M523" s="27"/>
      <c r="N523" s="27"/>
      <c r="O523" s="77"/>
      <c r="P523" s="27"/>
      <c r="Q523" s="27"/>
      <c r="R523" s="27"/>
      <c r="S523" s="27"/>
      <c r="T523" s="39"/>
    </row>
    <row r="524" spans="11:20" s="25" customFormat="1" x14ac:dyDescent="0.25">
      <c r="K524" s="27"/>
      <c r="L524" s="27"/>
      <c r="M524" s="27"/>
      <c r="N524" s="27"/>
      <c r="O524" s="77"/>
      <c r="P524" s="27"/>
      <c r="Q524" s="27"/>
      <c r="R524" s="27"/>
      <c r="S524" s="27"/>
      <c r="T524" s="39"/>
    </row>
    <row r="525" spans="11:20" s="25" customFormat="1" x14ac:dyDescent="0.25">
      <c r="K525" s="27"/>
      <c r="L525" s="27"/>
      <c r="M525" s="27"/>
      <c r="N525" s="27"/>
      <c r="O525" s="77"/>
      <c r="P525" s="27"/>
      <c r="Q525" s="27"/>
      <c r="R525" s="27"/>
      <c r="S525" s="27"/>
      <c r="T525" s="39"/>
    </row>
    <row r="526" spans="11:20" s="25" customFormat="1" x14ac:dyDescent="0.25">
      <c r="K526" s="27"/>
      <c r="L526" s="27"/>
      <c r="M526" s="27"/>
      <c r="N526" s="27"/>
      <c r="O526" s="77"/>
      <c r="P526" s="27"/>
      <c r="Q526" s="27"/>
      <c r="R526" s="27"/>
      <c r="S526" s="27"/>
      <c r="T526" s="39"/>
    </row>
    <row r="527" spans="11:20" s="25" customFormat="1" x14ac:dyDescent="0.25">
      <c r="K527" s="27"/>
      <c r="L527" s="27"/>
      <c r="M527" s="27"/>
      <c r="N527" s="27"/>
      <c r="O527" s="77"/>
      <c r="P527" s="27"/>
      <c r="Q527" s="27"/>
      <c r="R527" s="27"/>
      <c r="S527" s="27"/>
      <c r="T527" s="39"/>
    </row>
    <row r="528" spans="11:20" s="25" customFormat="1" x14ac:dyDescent="0.25">
      <c r="K528" s="27"/>
      <c r="L528" s="27"/>
      <c r="M528" s="27"/>
      <c r="N528" s="27"/>
      <c r="O528" s="77"/>
      <c r="P528" s="27"/>
      <c r="Q528" s="27"/>
      <c r="R528" s="27"/>
      <c r="S528" s="27"/>
      <c r="T528" s="39"/>
    </row>
    <row r="529" spans="11:20" s="25" customFormat="1" x14ac:dyDescent="0.25">
      <c r="K529" s="27"/>
      <c r="L529" s="27"/>
      <c r="M529" s="27"/>
      <c r="N529" s="27"/>
      <c r="O529" s="77"/>
      <c r="P529" s="27"/>
      <c r="Q529" s="27"/>
      <c r="R529" s="27"/>
      <c r="S529" s="27"/>
      <c r="T529" s="39"/>
    </row>
    <row r="530" spans="11:20" s="25" customFormat="1" x14ac:dyDescent="0.25">
      <c r="K530" s="27"/>
      <c r="L530" s="27"/>
      <c r="M530" s="27"/>
      <c r="N530" s="27"/>
      <c r="O530" s="77"/>
      <c r="P530" s="27"/>
      <c r="Q530" s="27"/>
      <c r="R530" s="27"/>
      <c r="S530" s="27"/>
      <c r="T530" s="39"/>
    </row>
    <row r="531" spans="11:20" s="25" customFormat="1" x14ac:dyDescent="0.25">
      <c r="K531" s="27"/>
      <c r="L531" s="27"/>
      <c r="M531" s="27"/>
      <c r="N531" s="27"/>
      <c r="O531" s="77"/>
      <c r="P531" s="27"/>
      <c r="Q531" s="27"/>
      <c r="R531" s="27"/>
      <c r="S531" s="27"/>
      <c r="T531" s="39"/>
    </row>
    <row r="532" spans="11:20" s="25" customFormat="1" x14ac:dyDescent="0.25">
      <c r="K532" s="27"/>
      <c r="L532" s="27"/>
      <c r="M532" s="27"/>
      <c r="N532" s="27"/>
      <c r="O532" s="77"/>
      <c r="P532" s="27"/>
      <c r="Q532" s="27"/>
      <c r="R532" s="27"/>
      <c r="S532" s="27"/>
      <c r="T532" s="39"/>
    </row>
    <row r="533" spans="11:20" s="25" customFormat="1" x14ac:dyDescent="0.25">
      <c r="K533" s="27"/>
      <c r="L533" s="27"/>
      <c r="M533" s="27"/>
      <c r="N533" s="27"/>
      <c r="O533" s="77"/>
      <c r="P533" s="27"/>
      <c r="Q533" s="27"/>
      <c r="R533" s="27"/>
      <c r="S533" s="27"/>
      <c r="T533" s="39"/>
    </row>
    <row r="534" spans="11:20" s="25" customFormat="1" x14ac:dyDescent="0.25">
      <c r="K534" s="27"/>
      <c r="L534" s="27"/>
      <c r="M534" s="27"/>
      <c r="N534" s="27"/>
      <c r="O534" s="77"/>
      <c r="P534" s="27"/>
      <c r="Q534" s="27"/>
      <c r="R534" s="27"/>
      <c r="S534" s="27"/>
      <c r="T534" s="39"/>
    </row>
    <row r="535" spans="11:20" s="25" customFormat="1" x14ac:dyDescent="0.25">
      <c r="K535" s="27"/>
      <c r="L535" s="27"/>
      <c r="M535" s="27"/>
      <c r="N535" s="27"/>
      <c r="O535" s="77"/>
      <c r="P535" s="27"/>
      <c r="Q535" s="27"/>
      <c r="R535" s="27"/>
      <c r="S535" s="27"/>
      <c r="T535" s="39"/>
    </row>
    <row r="536" spans="11:20" s="25" customFormat="1" x14ac:dyDescent="0.25">
      <c r="K536" s="27"/>
      <c r="L536" s="27"/>
      <c r="M536" s="27"/>
      <c r="N536" s="27"/>
      <c r="O536" s="77"/>
      <c r="P536" s="27"/>
      <c r="Q536" s="27"/>
      <c r="R536" s="27"/>
      <c r="S536" s="27"/>
      <c r="T536" s="39"/>
    </row>
    <row r="537" spans="11:20" s="25" customFormat="1" x14ac:dyDescent="0.25">
      <c r="K537" s="27"/>
      <c r="L537" s="27"/>
      <c r="M537" s="27"/>
      <c r="N537" s="27"/>
      <c r="O537" s="77"/>
      <c r="P537" s="27"/>
      <c r="Q537" s="27"/>
      <c r="R537" s="27"/>
      <c r="S537" s="27"/>
      <c r="T537" s="39"/>
    </row>
    <row r="538" spans="11:20" s="25" customFormat="1" x14ac:dyDescent="0.25">
      <c r="K538" s="27"/>
      <c r="L538" s="27"/>
      <c r="M538" s="27"/>
      <c r="N538" s="27"/>
      <c r="O538" s="77"/>
      <c r="P538" s="27"/>
      <c r="Q538" s="27"/>
      <c r="R538" s="27"/>
      <c r="S538" s="27"/>
      <c r="T538" s="39"/>
    </row>
    <row r="539" spans="11:20" s="25" customFormat="1" x14ac:dyDescent="0.25">
      <c r="K539" s="27"/>
      <c r="L539" s="27"/>
      <c r="M539" s="27"/>
      <c r="N539" s="27"/>
      <c r="O539" s="77"/>
      <c r="P539" s="27"/>
      <c r="Q539" s="27"/>
      <c r="R539" s="27"/>
      <c r="S539" s="27"/>
      <c r="T539" s="39"/>
    </row>
    <row r="540" spans="11:20" s="25" customFormat="1" x14ac:dyDescent="0.25">
      <c r="K540" s="27"/>
      <c r="L540" s="27"/>
      <c r="M540" s="27"/>
      <c r="N540" s="27"/>
      <c r="O540" s="77"/>
      <c r="P540" s="27"/>
      <c r="Q540" s="27"/>
      <c r="R540" s="27"/>
      <c r="S540" s="27"/>
      <c r="T540" s="39"/>
    </row>
    <row r="541" spans="11:20" s="25" customFormat="1" x14ac:dyDescent="0.25">
      <c r="K541" s="27"/>
      <c r="L541" s="27"/>
      <c r="M541" s="27"/>
      <c r="N541" s="27"/>
      <c r="O541" s="77"/>
      <c r="P541" s="27"/>
      <c r="Q541" s="27"/>
      <c r="R541" s="27"/>
      <c r="S541" s="27"/>
      <c r="T541" s="39"/>
    </row>
    <row r="542" spans="11:20" s="25" customFormat="1" x14ac:dyDescent="0.25">
      <c r="K542" s="27"/>
      <c r="L542" s="27"/>
      <c r="M542" s="27"/>
      <c r="N542" s="27"/>
      <c r="O542" s="77"/>
      <c r="P542" s="27"/>
      <c r="Q542" s="27"/>
      <c r="R542" s="27"/>
      <c r="S542" s="27"/>
      <c r="T542" s="39"/>
    </row>
    <row r="543" spans="11:20" s="25" customFormat="1" x14ac:dyDescent="0.25">
      <c r="K543" s="27"/>
      <c r="L543" s="27"/>
      <c r="M543" s="27"/>
      <c r="N543" s="27"/>
      <c r="O543" s="77"/>
      <c r="P543" s="27"/>
      <c r="Q543" s="27"/>
      <c r="R543" s="27"/>
      <c r="S543" s="27"/>
      <c r="T543" s="39"/>
    </row>
    <row r="544" spans="11:20" s="25" customFormat="1" x14ac:dyDescent="0.25">
      <c r="K544" s="27"/>
      <c r="L544" s="27"/>
      <c r="M544" s="27"/>
      <c r="N544" s="27"/>
      <c r="O544" s="77"/>
      <c r="P544" s="27"/>
      <c r="Q544" s="27"/>
      <c r="R544" s="27"/>
      <c r="S544" s="27"/>
      <c r="T544" s="39"/>
    </row>
    <row r="545" spans="11:20" s="25" customFormat="1" x14ac:dyDescent="0.25">
      <c r="K545" s="27"/>
      <c r="L545" s="27"/>
      <c r="M545" s="27"/>
      <c r="N545" s="27"/>
      <c r="O545" s="77"/>
      <c r="P545" s="27"/>
      <c r="Q545" s="27"/>
      <c r="R545" s="27"/>
      <c r="S545" s="27"/>
      <c r="T545" s="39"/>
    </row>
    <row r="546" spans="11:20" s="25" customFormat="1" x14ac:dyDescent="0.25">
      <c r="K546" s="27"/>
      <c r="L546" s="27"/>
      <c r="M546" s="27"/>
      <c r="N546" s="27"/>
      <c r="O546" s="77"/>
      <c r="P546" s="27"/>
      <c r="Q546" s="27"/>
      <c r="R546" s="27"/>
      <c r="S546" s="27"/>
      <c r="T546" s="39"/>
    </row>
    <row r="547" spans="11:20" s="25" customFormat="1" x14ac:dyDescent="0.25">
      <c r="K547" s="27"/>
      <c r="L547" s="27"/>
      <c r="M547" s="27"/>
      <c r="N547" s="27"/>
      <c r="O547" s="77"/>
      <c r="P547" s="27"/>
      <c r="Q547" s="27"/>
      <c r="R547" s="27"/>
      <c r="S547" s="27"/>
      <c r="T547" s="39"/>
    </row>
    <row r="548" spans="11:20" s="25" customFormat="1" x14ac:dyDescent="0.25">
      <c r="K548" s="27"/>
      <c r="L548" s="27"/>
      <c r="M548" s="27"/>
      <c r="N548" s="27"/>
      <c r="O548" s="77"/>
      <c r="P548" s="27"/>
      <c r="Q548" s="27"/>
      <c r="R548" s="27"/>
      <c r="S548" s="27"/>
      <c r="T548" s="39"/>
    </row>
    <row r="549" spans="11:20" s="25" customFormat="1" x14ac:dyDescent="0.25">
      <c r="K549" s="27"/>
      <c r="L549" s="27"/>
      <c r="M549" s="27"/>
      <c r="N549" s="27"/>
      <c r="O549" s="77"/>
      <c r="P549" s="27"/>
      <c r="Q549" s="27"/>
      <c r="R549" s="27"/>
      <c r="S549" s="27"/>
      <c r="T549" s="39"/>
    </row>
    <row r="550" spans="11:20" s="25" customFormat="1" x14ac:dyDescent="0.25">
      <c r="K550" s="27"/>
      <c r="L550" s="27"/>
      <c r="M550" s="27"/>
      <c r="N550" s="27"/>
      <c r="O550" s="77"/>
      <c r="P550" s="27"/>
      <c r="Q550" s="27"/>
      <c r="R550" s="27"/>
      <c r="S550" s="27"/>
      <c r="T550" s="39"/>
    </row>
    <row r="551" spans="11:20" s="25" customFormat="1" x14ac:dyDescent="0.25">
      <c r="K551" s="27"/>
      <c r="L551" s="27"/>
      <c r="M551" s="27"/>
      <c r="N551" s="27"/>
      <c r="O551" s="77"/>
      <c r="P551" s="27"/>
      <c r="Q551" s="27"/>
      <c r="R551" s="27"/>
      <c r="S551" s="27"/>
      <c r="T551" s="39"/>
    </row>
    <row r="552" spans="11:20" s="25" customFormat="1" x14ac:dyDescent="0.25">
      <c r="K552" s="27"/>
      <c r="L552" s="27"/>
      <c r="M552" s="27"/>
      <c r="N552" s="27"/>
      <c r="O552" s="77"/>
      <c r="P552" s="27"/>
      <c r="Q552" s="27"/>
      <c r="R552" s="27"/>
      <c r="S552" s="27"/>
      <c r="T552" s="39"/>
    </row>
    <row r="553" spans="11:20" s="25" customFormat="1" x14ac:dyDescent="0.25">
      <c r="K553" s="27"/>
      <c r="L553" s="27"/>
      <c r="M553" s="27"/>
      <c r="N553" s="27"/>
      <c r="O553" s="77"/>
      <c r="P553" s="27"/>
      <c r="Q553" s="27"/>
      <c r="R553" s="27"/>
      <c r="S553" s="27"/>
      <c r="T553" s="39"/>
    </row>
    <row r="554" spans="11:20" s="25" customFormat="1" x14ac:dyDescent="0.25">
      <c r="K554" s="27"/>
      <c r="L554" s="27"/>
      <c r="M554" s="27"/>
      <c r="N554" s="27"/>
      <c r="O554" s="77"/>
      <c r="P554" s="27"/>
      <c r="Q554" s="27"/>
      <c r="R554" s="27"/>
      <c r="S554" s="27"/>
      <c r="T554" s="39"/>
    </row>
    <row r="555" spans="11:20" s="25" customFormat="1" x14ac:dyDescent="0.25">
      <c r="K555" s="27"/>
      <c r="L555" s="27"/>
      <c r="M555" s="27"/>
      <c r="N555" s="27"/>
      <c r="O555" s="77"/>
      <c r="P555" s="27"/>
      <c r="Q555" s="27"/>
      <c r="R555" s="27"/>
      <c r="S555" s="27"/>
      <c r="T555" s="39"/>
    </row>
    <row r="556" spans="11:20" s="25" customFormat="1" x14ac:dyDescent="0.25">
      <c r="K556" s="27"/>
      <c r="L556" s="27"/>
      <c r="M556" s="27"/>
      <c r="N556" s="27"/>
      <c r="O556" s="77"/>
      <c r="P556" s="27"/>
      <c r="Q556" s="27"/>
      <c r="R556" s="27"/>
      <c r="S556" s="27"/>
      <c r="T556" s="39"/>
    </row>
    <row r="557" spans="11:20" s="25" customFormat="1" x14ac:dyDescent="0.25">
      <c r="K557" s="27"/>
      <c r="L557" s="27"/>
      <c r="M557" s="27"/>
      <c r="N557" s="27"/>
      <c r="O557" s="77"/>
      <c r="P557" s="27"/>
      <c r="Q557" s="27"/>
      <c r="R557" s="27"/>
      <c r="S557" s="27"/>
      <c r="T557" s="39"/>
    </row>
    <row r="558" spans="11:20" s="25" customFormat="1" x14ac:dyDescent="0.25">
      <c r="K558" s="27"/>
      <c r="L558" s="27"/>
      <c r="M558" s="27"/>
      <c r="N558" s="27"/>
      <c r="O558" s="77"/>
      <c r="P558" s="27"/>
      <c r="Q558" s="27"/>
      <c r="R558" s="27"/>
      <c r="S558" s="27"/>
      <c r="T558" s="39"/>
    </row>
    <row r="559" spans="11:20" s="25" customFormat="1" x14ac:dyDescent="0.25">
      <c r="K559" s="27"/>
      <c r="L559" s="27"/>
      <c r="M559" s="27"/>
      <c r="N559" s="27"/>
      <c r="O559" s="77"/>
      <c r="P559" s="27"/>
      <c r="Q559" s="27"/>
      <c r="R559" s="27"/>
      <c r="S559" s="27"/>
      <c r="T559" s="39"/>
    </row>
    <row r="560" spans="11:20" s="25" customFormat="1" x14ac:dyDescent="0.25">
      <c r="K560" s="27"/>
      <c r="L560" s="27"/>
      <c r="M560" s="27"/>
      <c r="N560" s="27"/>
      <c r="O560" s="77"/>
      <c r="P560" s="27"/>
      <c r="Q560" s="27"/>
      <c r="R560" s="27"/>
      <c r="S560" s="27"/>
      <c r="T560" s="39"/>
    </row>
    <row r="561" spans="11:20" s="25" customFormat="1" x14ac:dyDescent="0.25">
      <c r="K561" s="27"/>
      <c r="L561" s="27"/>
      <c r="M561" s="27"/>
      <c r="N561" s="27"/>
      <c r="O561" s="77"/>
      <c r="P561" s="27"/>
      <c r="Q561" s="27"/>
      <c r="R561" s="27"/>
      <c r="S561" s="27"/>
      <c r="T561" s="39"/>
    </row>
    <row r="562" spans="11:20" s="25" customFormat="1" x14ac:dyDescent="0.25">
      <c r="K562" s="27"/>
      <c r="L562" s="27"/>
      <c r="M562" s="27"/>
      <c r="N562" s="27"/>
      <c r="O562" s="77"/>
      <c r="P562" s="27"/>
      <c r="Q562" s="27"/>
      <c r="R562" s="27"/>
      <c r="S562" s="27"/>
      <c r="T562" s="39"/>
    </row>
    <row r="563" spans="11:20" s="25" customFormat="1" x14ac:dyDescent="0.25">
      <c r="K563" s="27"/>
      <c r="L563" s="27"/>
      <c r="M563" s="27"/>
      <c r="N563" s="27"/>
      <c r="O563" s="77"/>
      <c r="P563" s="27"/>
      <c r="Q563" s="27"/>
      <c r="R563" s="27"/>
      <c r="S563" s="27"/>
      <c r="T563" s="39"/>
    </row>
    <row r="564" spans="11:20" s="25" customFormat="1" x14ac:dyDescent="0.25">
      <c r="K564" s="27"/>
      <c r="L564" s="27"/>
      <c r="M564" s="27"/>
      <c r="N564" s="27"/>
      <c r="O564" s="77"/>
      <c r="P564" s="27"/>
      <c r="Q564" s="27"/>
      <c r="R564" s="27"/>
      <c r="S564" s="27"/>
      <c r="T564" s="39"/>
    </row>
    <row r="565" spans="11:20" s="25" customFormat="1" x14ac:dyDescent="0.25">
      <c r="K565" s="27"/>
      <c r="L565" s="27"/>
      <c r="M565" s="27"/>
      <c r="N565" s="27"/>
      <c r="O565" s="77"/>
      <c r="P565" s="27"/>
      <c r="Q565" s="27"/>
      <c r="R565" s="27"/>
      <c r="S565" s="27"/>
      <c r="T565" s="39"/>
    </row>
    <row r="566" spans="11:20" s="25" customFormat="1" x14ac:dyDescent="0.25">
      <c r="K566" s="27"/>
      <c r="L566" s="27"/>
      <c r="M566" s="27"/>
      <c r="N566" s="27"/>
      <c r="O566" s="77"/>
      <c r="P566" s="27"/>
      <c r="Q566" s="27"/>
      <c r="R566" s="27"/>
      <c r="S566" s="27"/>
      <c r="T566" s="39"/>
    </row>
    <row r="567" spans="11:20" s="25" customFormat="1" x14ac:dyDescent="0.25">
      <c r="K567" s="27"/>
      <c r="L567" s="27"/>
      <c r="M567" s="27"/>
      <c r="N567" s="27"/>
      <c r="O567" s="77"/>
      <c r="P567" s="27"/>
      <c r="Q567" s="27"/>
      <c r="R567" s="27"/>
      <c r="S567" s="27"/>
      <c r="T567" s="39"/>
    </row>
    <row r="568" spans="11:20" s="25" customFormat="1" x14ac:dyDescent="0.25">
      <c r="K568" s="27"/>
      <c r="L568" s="27"/>
      <c r="M568" s="27"/>
      <c r="N568" s="27"/>
      <c r="O568" s="77"/>
      <c r="P568" s="27"/>
      <c r="Q568" s="27"/>
      <c r="R568" s="27"/>
      <c r="S568" s="27"/>
      <c r="T568" s="39"/>
    </row>
    <row r="569" spans="11:20" s="25" customFormat="1" x14ac:dyDescent="0.25">
      <c r="K569" s="27"/>
      <c r="L569" s="27"/>
      <c r="M569" s="27"/>
      <c r="N569" s="27"/>
      <c r="O569" s="77"/>
      <c r="P569" s="27"/>
      <c r="Q569" s="27"/>
      <c r="R569" s="27"/>
      <c r="S569" s="27"/>
      <c r="T569" s="39"/>
    </row>
    <row r="570" spans="11:20" s="25" customFormat="1" x14ac:dyDescent="0.25">
      <c r="K570" s="27"/>
      <c r="L570" s="27"/>
      <c r="M570" s="27"/>
      <c r="N570" s="27"/>
      <c r="O570" s="77"/>
      <c r="P570" s="27"/>
      <c r="Q570" s="27"/>
      <c r="R570" s="27"/>
      <c r="S570" s="27"/>
      <c r="T570" s="39"/>
    </row>
    <row r="571" spans="11:20" s="25" customFormat="1" x14ac:dyDescent="0.25">
      <c r="K571" s="27"/>
      <c r="L571" s="27"/>
      <c r="M571" s="27"/>
      <c r="N571" s="27"/>
      <c r="O571" s="77"/>
      <c r="P571" s="27"/>
      <c r="Q571" s="27"/>
      <c r="R571" s="27"/>
      <c r="S571" s="27"/>
      <c r="T571" s="39"/>
    </row>
    <row r="572" spans="11:20" s="25" customFormat="1" x14ac:dyDescent="0.25">
      <c r="K572" s="27"/>
      <c r="L572" s="27"/>
      <c r="M572" s="27"/>
      <c r="N572" s="27"/>
      <c r="O572" s="77"/>
      <c r="P572" s="27"/>
      <c r="Q572" s="27"/>
      <c r="R572" s="27"/>
      <c r="S572" s="27"/>
      <c r="T572" s="39"/>
    </row>
    <row r="573" spans="11:20" s="25" customFormat="1" x14ac:dyDescent="0.25">
      <c r="K573" s="27"/>
      <c r="L573" s="27"/>
      <c r="M573" s="27"/>
      <c r="N573" s="27"/>
      <c r="O573" s="77"/>
      <c r="P573" s="27"/>
      <c r="Q573" s="27"/>
      <c r="R573" s="27"/>
      <c r="S573" s="27"/>
      <c r="T573" s="39"/>
    </row>
    <row r="574" spans="11:20" s="25" customFormat="1" x14ac:dyDescent="0.25">
      <c r="K574" s="27"/>
      <c r="L574" s="27"/>
      <c r="M574" s="27"/>
      <c r="N574" s="27"/>
      <c r="O574" s="77"/>
      <c r="P574" s="27"/>
      <c r="Q574" s="27"/>
      <c r="R574" s="27"/>
      <c r="S574" s="27"/>
      <c r="T574" s="39"/>
    </row>
    <row r="575" spans="11:20" s="25" customFormat="1" x14ac:dyDescent="0.25">
      <c r="K575" s="27"/>
      <c r="L575" s="27"/>
      <c r="M575" s="27"/>
      <c r="N575" s="27"/>
      <c r="O575" s="77"/>
      <c r="P575" s="27"/>
      <c r="Q575" s="27"/>
      <c r="R575" s="27"/>
      <c r="S575" s="27"/>
      <c r="T575" s="39"/>
    </row>
    <row r="576" spans="11:20" s="25" customFormat="1" x14ac:dyDescent="0.25">
      <c r="K576" s="27"/>
      <c r="L576" s="27"/>
      <c r="M576" s="27"/>
      <c r="N576" s="27"/>
      <c r="O576" s="77"/>
      <c r="P576" s="27"/>
      <c r="Q576" s="27"/>
      <c r="R576" s="27"/>
      <c r="S576" s="27"/>
      <c r="T576" s="39"/>
    </row>
    <row r="577" spans="11:20" s="25" customFormat="1" x14ac:dyDescent="0.25">
      <c r="K577" s="27"/>
      <c r="L577" s="27"/>
      <c r="M577" s="27"/>
      <c r="N577" s="27"/>
      <c r="O577" s="77"/>
      <c r="P577" s="27"/>
      <c r="Q577" s="27"/>
      <c r="R577" s="27"/>
      <c r="S577" s="27"/>
      <c r="T577" s="39"/>
    </row>
    <row r="578" spans="11:20" s="25" customFormat="1" x14ac:dyDescent="0.25">
      <c r="K578" s="27"/>
      <c r="L578" s="27"/>
      <c r="M578" s="27"/>
      <c r="N578" s="27"/>
      <c r="O578" s="77"/>
      <c r="P578" s="27"/>
      <c r="Q578" s="27"/>
      <c r="R578" s="27"/>
      <c r="S578" s="27"/>
      <c r="T578" s="39"/>
    </row>
    <row r="579" spans="11:20" s="25" customFormat="1" x14ac:dyDescent="0.25">
      <c r="K579" s="27"/>
      <c r="L579" s="27"/>
      <c r="M579" s="27"/>
      <c r="N579" s="27"/>
      <c r="O579" s="77"/>
      <c r="P579" s="27"/>
      <c r="Q579" s="27"/>
      <c r="R579" s="27"/>
      <c r="S579" s="27"/>
      <c r="T579" s="39"/>
    </row>
    <row r="580" spans="11:20" s="25" customFormat="1" x14ac:dyDescent="0.25">
      <c r="K580" s="27"/>
      <c r="L580" s="27"/>
      <c r="M580" s="27"/>
      <c r="N580" s="27"/>
      <c r="O580" s="77"/>
      <c r="P580" s="27"/>
      <c r="Q580" s="27"/>
      <c r="R580" s="27"/>
      <c r="S580" s="27"/>
      <c r="T580" s="39"/>
    </row>
    <row r="581" spans="11:20" s="25" customFormat="1" x14ac:dyDescent="0.25">
      <c r="K581" s="27"/>
      <c r="L581" s="27"/>
      <c r="M581" s="27"/>
      <c r="N581" s="27"/>
      <c r="O581" s="77"/>
      <c r="P581" s="27"/>
      <c r="Q581" s="27"/>
      <c r="R581" s="27"/>
      <c r="S581" s="27"/>
      <c r="T581" s="39"/>
    </row>
    <row r="582" spans="11:20" s="25" customFormat="1" x14ac:dyDescent="0.25">
      <c r="K582" s="27"/>
      <c r="L582" s="27"/>
      <c r="M582" s="27"/>
      <c r="N582" s="27"/>
      <c r="O582" s="77"/>
      <c r="P582" s="27"/>
      <c r="Q582" s="27"/>
      <c r="R582" s="27"/>
      <c r="S582" s="27"/>
      <c r="T582" s="39"/>
    </row>
    <row r="583" spans="11:20" s="25" customFormat="1" x14ac:dyDescent="0.25">
      <c r="K583" s="27"/>
      <c r="L583" s="27"/>
      <c r="M583" s="27"/>
      <c r="N583" s="27"/>
      <c r="O583" s="77"/>
      <c r="P583" s="27"/>
      <c r="Q583" s="27"/>
      <c r="R583" s="27"/>
      <c r="S583" s="27"/>
      <c r="T583" s="39"/>
    </row>
    <row r="584" spans="11:20" s="25" customFormat="1" x14ac:dyDescent="0.25">
      <c r="K584" s="27"/>
      <c r="L584" s="27"/>
      <c r="M584" s="27"/>
      <c r="N584" s="27"/>
      <c r="O584" s="77"/>
      <c r="P584" s="27"/>
      <c r="Q584" s="27"/>
      <c r="R584" s="27"/>
      <c r="S584" s="27"/>
      <c r="T584" s="39"/>
    </row>
    <row r="585" spans="11:20" s="25" customFormat="1" x14ac:dyDescent="0.25">
      <c r="K585" s="27"/>
      <c r="L585" s="27"/>
      <c r="M585" s="27"/>
      <c r="N585" s="27"/>
      <c r="O585" s="77"/>
      <c r="P585" s="27"/>
      <c r="Q585" s="27"/>
      <c r="R585" s="27"/>
      <c r="S585" s="27"/>
      <c r="T585" s="39"/>
    </row>
    <row r="586" spans="11:20" s="25" customFormat="1" x14ac:dyDescent="0.25">
      <c r="K586" s="27"/>
      <c r="L586" s="27"/>
      <c r="M586" s="27"/>
      <c r="N586" s="27"/>
      <c r="O586" s="77"/>
      <c r="P586" s="27"/>
      <c r="Q586" s="27"/>
      <c r="R586" s="27"/>
      <c r="S586" s="27"/>
      <c r="T586" s="39"/>
    </row>
    <row r="587" spans="11:20" s="25" customFormat="1" x14ac:dyDescent="0.25">
      <c r="K587" s="27"/>
      <c r="L587" s="27"/>
      <c r="M587" s="27"/>
      <c r="N587" s="27"/>
      <c r="O587" s="77"/>
      <c r="P587" s="27"/>
      <c r="Q587" s="27"/>
      <c r="R587" s="27"/>
      <c r="S587" s="27"/>
      <c r="T587" s="39"/>
    </row>
    <row r="588" spans="11:20" s="25" customFormat="1" x14ac:dyDescent="0.25">
      <c r="K588" s="27"/>
      <c r="L588" s="27"/>
      <c r="M588" s="27"/>
      <c r="N588" s="27"/>
      <c r="O588" s="77"/>
      <c r="P588" s="27"/>
      <c r="Q588" s="27"/>
      <c r="R588" s="27"/>
      <c r="S588" s="27"/>
      <c r="T588" s="39"/>
    </row>
    <row r="589" spans="11:20" s="25" customFormat="1" x14ac:dyDescent="0.25">
      <c r="K589" s="27"/>
      <c r="L589" s="27"/>
      <c r="M589" s="27"/>
      <c r="N589" s="27"/>
      <c r="O589" s="77"/>
      <c r="P589" s="27"/>
      <c r="Q589" s="27"/>
      <c r="R589" s="27"/>
      <c r="S589" s="27"/>
      <c r="T589" s="39"/>
    </row>
    <row r="590" spans="11:20" s="25" customFormat="1" x14ac:dyDescent="0.25">
      <c r="K590" s="27"/>
      <c r="L590" s="27"/>
      <c r="M590" s="27"/>
      <c r="N590" s="27"/>
      <c r="O590" s="77"/>
      <c r="P590" s="27"/>
      <c r="Q590" s="27"/>
      <c r="R590" s="27"/>
      <c r="S590" s="27"/>
      <c r="T590" s="39"/>
    </row>
    <row r="591" spans="11:20" s="25" customFormat="1" x14ac:dyDescent="0.25">
      <c r="K591" s="27"/>
      <c r="L591" s="27"/>
      <c r="M591" s="27"/>
      <c r="N591" s="27"/>
      <c r="O591" s="77"/>
      <c r="P591" s="27"/>
      <c r="Q591" s="27"/>
      <c r="R591" s="27"/>
      <c r="S591" s="27"/>
      <c r="T591" s="39"/>
    </row>
    <row r="592" spans="11:20" s="25" customFormat="1" x14ac:dyDescent="0.25">
      <c r="K592" s="27"/>
      <c r="L592" s="27"/>
      <c r="M592" s="27"/>
      <c r="N592" s="27"/>
      <c r="O592" s="77"/>
      <c r="P592" s="27"/>
      <c r="Q592" s="27"/>
      <c r="R592" s="27"/>
      <c r="S592" s="27"/>
      <c r="T592" s="39"/>
    </row>
    <row r="593" spans="1:347" s="25" customFormat="1" x14ac:dyDescent="0.25">
      <c r="K593" s="27"/>
      <c r="L593" s="27"/>
      <c r="M593" s="27"/>
      <c r="N593" s="27"/>
      <c r="O593" s="77"/>
      <c r="P593" s="27"/>
      <c r="Q593" s="27"/>
      <c r="R593" s="27"/>
      <c r="S593" s="27"/>
      <c r="T593" s="39"/>
    </row>
    <row r="594" spans="1:347" s="25" customFormat="1" x14ac:dyDescent="0.25">
      <c r="K594" s="27"/>
      <c r="L594" s="27"/>
      <c r="M594" s="27"/>
      <c r="N594" s="27"/>
      <c r="O594" s="77"/>
      <c r="P594" s="27"/>
      <c r="Q594" s="27"/>
      <c r="R594" s="27"/>
      <c r="S594" s="27"/>
      <c r="T594" s="39"/>
    </row>
    <row r="595" spans="1:347" x14ac:dyDescent="0.25">
      <c r="A595" s="25"/>
      <c r="B595" s="25"/>
      <c r="C595" s="25"/>
      <c r="D595" s="25"/>
      <c r="E595" s="25"/>
      <c r="F595" s="25"/>
      <c r="G595" s="25"/>
      <c r="H595" s="25"/>
      <c r="I595" s="25"/>
      <c r="J595" s="25"/>
      <c r="K595" s="27"/>
      <c r="L595" s="27"/>
      <c r="M595" s="27"/>
      <c r="N595" s="27"/>
      <c r="O595" s="77"/>
      <c r="P595" s="27"/>
      <c r="Q595" s="27"/>
      <c r="R595" s="27"/>
      <c r="S595" s="27"/>
      <c r="T595" s="39"/>
      <c r="U595" s="25"/>
      <c r="V595" s="25"/>
      <c r="W595" s="6"/>
      <c r="X595" s="6"/>
      <c r="Y595" s="6"/>
      <c r="Z595" s="6"/>
      <c r="AA595" s="6"/>
      <c r="AB595" s="6"/>
      <c r="AC595" s="6"/>
      <c r="AD595" s="6"/>
      <c r="AE595" s="6"/>
      <c r="AF595" s="6"/>
      <c r="AG595" s="6"/>
      <c r="AH595" s="6"/>
      <c r="AI595" s="6"/>
      <c r="AJ595" s="6"/>
      <c r="AK595" s="6"/>
      <c r="AL595" s="6"/>
      <c r="AM595" s="6"/>
      <c r="AN595" s="6"/>
      <c r="AO595" s="6"/>
      <c r="AP595" s="6"/>
      <c r="AQ595" s="6"/>
      <c r="AR595" s="6"/>
      <c r="AS595" s="6"/>
      <c r="AT595" s="6"/>
      <c r="AU595" s="6"/>
      <c r="AV595" s="6"/>
      <c r="AW595" s="6"/>
      <c r="AX595" s="6"/>
      <c r="AY595" s="6"/>
      <c r="AZ595" s="6"/>
      <c r="BA595" s="6"/>
      <c r="BB595" s="6"/>
      <c r="BC595" s="6"/>
      <c r="BD595" s="6"/>
      <c r="BE595" s="6"/>
      <c r="BF595" s="6"/>
      <c r="BG595" s="6"/>
      <c r="BH595" s="6"/>
      <c r="BI595" s="6"/>
      <c r="BJ595" s="6"/>
      <c r="BK595" s="6"/>
      <c r="BL595" s="6"/>
      <c r="BM595" s="6"/>
      <c r="BN595" s="6"/>
      <c r="BO595" s="6"/>
      <c r="BP595" s="6"/>
      <c r="BQ595" s="6"/>
      <c r="BR595" s="6"/>
      <c r="BS595" s="6"/>
      <c r="BT595" s="6"/>
      <c r="BU595" s="6"/>
      <c r="BV595" s="6"/>
      <c r="BW595" s="6"/>
      <c r="BX595" s="6"/>
      <c r="BY595" s="6"/>
      <c r="BZ595" s="6"/>
      <c r="CA595" s="6"/>
      <c r="CB595" s="6"/>
      <c r="CC595" s="6"/>
      <c r="CD595" s="6"/>
      <c r="CE595" s="6"/>
      <c r="CF595" s="6"/>
      <c r="CG595" s="6"/>
      <c r="CH595" s="6"/>
      <c r="CI595" s="6"/>
      <c r="CJ595" s="6"/>
      <c r="CK595" s="6"/>
      <c r="CL595" s="6"/>
      <c r="CM595" s="6"/>
      <c r="CN595" s="6"/>
      <c r="CO595" s="6"/>
      <c r="CP595" s="6"/>
      <c r="CQ595" s="6"/>
      <c r="CR595" s="6"/>
      <c r="CS595" s="6"/>
      <c r="CT595" s="6"/>
      <c r="CU595" s="6"/>
      <c r="CV595" s="6"/>
      <c r="CW595" s="6"/>
      <c r="CX595" s="6"/>
      <c r="CY595" s="6"/>
      <c r="CZ595" s="6"/>
      <c r="DA595" s="6"/>
      <c r="DB595" s="6"/>
      <c r="DC595" s="6"/>
      <c r="DD595" s="6"/>
      <c r="DE595" s="6"/>
      <c r="DF595" s="6"/>
      <c r="DG595" s="6"/>
      <c r="DH595" s="6"/>
      <c r="DI595" s="6"/>
      <c r="DJ595" s="6"/>
      <c r="DK595" s="6"/>
      <c r="DL595" s="6"/>
      <c r="DM595" s="6"/>
      <c r="DN595" s="6"/>
      <c r="DO595" s="6"/>
      <c r="DP595" s="6"/>
      <c r="DQ595" s="6"/>
      <c r="DR595" s="6"/>
      <c r="DS595" s="6"/>
      <c r="DT595" s="6"/>
      <c r="DU595" s="6"/>
      <c r="DV595" s="6"/>
      <c r="DW595" s="6"/>
      <c r="DX595" s="6"/>
      <c r="DY595" s="6"/>
      <c r="DZ595" s="6"/>
      <c r="EA595" s="6"/>
      <c r="EB595" s="6"/>
      <c r="EC595" s="6"/>
      <c r="ED595" s="6"/>
      <c r="EE595" s="6"/>
      <c r="EF595" s="6"/>
      <c r="EG595" s="6"/>
      <c r="EH595" s="6"/>
      <c r="EI595" s="6"/>
      <c r="EJ595" s="6"/>
      <c r="EK595" s="6"/>
      <c r="EL595" s="6"/>
      <c r="EM595" s="6"/>
      <c r="EN595" s="6"/>
      <c r="EO595" s="6"/>
      <c r="EP595" s="6"/>
      <c r="EQ595" s="6"/>
      <c r="ER595" s="6"/>
      <c r="ES595" s="6"/>
      <c r="ET595" s="6"/>
      <c r="EU595" s="6"/>
      <c r="EV595" s="6"/>
      <c r="EW595" s="6"/>
      <c r="EX595" s="6"/>
      <c r="EY595" s="6"/>
      <c r="EZ595" s="6"/>
      <c r="FA595" s="6"/>
      <c r="FB595" s="6"/>
      <c r="FC595" s="6"/>
      <c r="FD595" s="6"/>
      <c r="FE595" s="6"/>
      <c r="FF595" s="6"/>
      <c r="FG595" s="6"/>
      <c r="FH595" s="6"/>
      <c r="FI595" s="6"/>
      <c r="FJ595" s="6"/>
      <c r="FK595" s="6"/>
      <c r="FL595" s="6"/>
      <c r="FM595" s="6"/>
      <c r="FN595" s="6"/>
      <c r="FO595" s="6"/>
      <c r="FP595" s="6"/>
      <c r="FQ595" s="6"/>
      <c r="FR595" s="6"/>
      <c r="FS595" s="6"/>
      <c r="FT595" s="6"/>
      <c r="FU595" s="6"/>
      <c r="FV595" s="6"/>
      <c r="FW595" s="6"/>
      <c r="FX595" s="6"/>
      <c r="FY595" s="6"/>
      <c r="FZ595" s="6"/>
      <c r="GA595" s="6"/>
      <c r="GB595" s="6"/>
      <c r="GC595" s="6"/>
      <c r="GD595" s="6"/>
      <c r="GE595" s="6"/>
      <c r="GF595" s="6"/>
      <c r="GG595" s="6"/>
      <c r="GH595" s="6"/>
      <c r="GI595" s="6"/>
      <c r="GJ595" s="6"/>
      <c r="GK595" s="6"/>
      <c r="GL595" s="6"/>
      <c r="GM595" s="6"/>
      <c r="GN595" s="6"/>
      <c r="GO595" s="6"/>
      <c r="GP595" s="6"/>
      <c r="GQ595" s="6"/>
      <c r="GR595" s="6"/>
      <c r="GS595" s="6"/>
      <c r="GT595" s="6"/>
      <c r="GU595" s="6"/>
      <c r="GV595" s="6"/>
      <c r="GW595" s="6"/>
      <c r="GX595" s="6"/>
      <c r="GY595" s="6"/>
      <c r="GZ595" s="6"/>
      <c r="HA595" s="6"/>
      <c r="HB595" s="6"/>
      <c r="HC595" s="6"/>
      <c r="HD595" s="6"/>
      <c r="HE595" s="6"/>
      <c r="HF595" s="6"/>
      <c r="HG595" s="6"/>
      <c r="HH595" s="6"/>
      <c r="HI595" s="6"/>
      <c r="HJ595" s="6"/>
      <c r="HK595" s="6"/>
      <c r="HL595" s="6"/>
      <c r="HM595" s="6"/>
      <c r="HN595" s="6"/>
      <c r="HO595" s="6"/>
      <c r="HP595" s="6"/>
      <c r="HQ595" s="6"/>
      <c r="HR595" s="6"/>
      <c r="HS595" s="6"/>
      <c r="HT595" s="6"/>
      <c r="HU595" s="6"/>
      <c r="HV595" s="6"/>
      <c r="HW595" s="6"/>
      <c r="HX595" s="6"/>
      <c r="HY595" s="6"/>
      <c r="HZ595" s="6"/>
      <c r="IA595" s="6"/>
      <c r="IB595" s="6"/>
      <c r="IC595" s="6"/>
      <c r="ID595" s="6"/>
      <c r="IE595" s="6"/>
      <c r="IF595" s="6"/>
      <c r="IG595" s="6"/>
      <c r="IH595" s="6"/>
      <c r="II595" s="6"/>
      <c r="IJ595" s="6"/>
      <c r="IK595" s="6"/>
      <c r="IL595" s="6"/>
      <c r="IM595" s="6"/>
      <c r="IN595" s="6"/>
      <c r="IO595" s="6"/>
      <c r="IP595" s="6"/>
      <c r="IQ595" s="6"/>
      <c r="IR595" s="6"/>
      <c r="IS595" s="6"/>
      <c r="IT595" s="6"/>
      <c r="IU595" s="6"/>
      <c r="IV595" s="6"/>
      <c r="IW595" s="6"/>
      <c r="IX595" s="6"/>
      <c r="IY595" s="6"/>
      <c r="IZ595" s="6"/>
      <c r="JA595" s="6"/>
      <c r="JB595" s="6"/>
      <c r="JC595" s="6"/>
      <c r="JD595" s="6"/>
      <c r="JE595" s="6"/>
      <c r="JF595" s="6"/>
      <c r="JG595" s="6"/>
      <c r="JH595" s="6"/>
      <c r="JI595" s="6"/>
      <c r="JJ595" s="6"/>
      <c r="JK595" s="6"/>
      <c r="JL595" s="6"/>
      <c r="JM595" s="6"/>
      <c r="JN595" s="6"/>
      <c r="JO595" s="6"/>
      <c r="JP595" s="6"/>
      <c r="JQ595" s="6"/>
      <c r="JR595" s="6"/>
      <c r="JS595" s="6"/>
      <c r="JT595" s="6"/>
      <c r="JU595" s="6"/>
      <c r="JV595" s="6"/>
      <c r="JW595" s="6"/>
      <c r="JX595" s="6"/>
      <c r="JY595" s="6"/>
      <c r="JZ595" s="6"/>
      <c r="KA595" s="6"/>
      <c r="KB595" s="6"/>
      <c r="KC595" s="6"/>
      <c r="KD595" s="6"/>
      <c r="KE595" s="6"/>
      <c r="KF595" s="6"/>
      <c r="KG595" s="6"/>
      <c r="KH595" s="6"/>
      <c r="KI595" s="6"/>
      <c r="KJ595" s="6"/>
      <c r="KK595" s="6"/>
      <c r="KL595" s="6"/>
      <c r="KM595" s="6"/>
      <c r="KN595" s="6"/>
      <c r="KO595" s="6"/>
      <c r="KP595" s="6"/>
      <c r="KQ595" s="6"/>
      <c r="KR595" s="6"/>
      <c r="KS595" s="6"/>
      <c r="KT595" s="6"/>
      <c r="KU595" s="6"/>
      <c r="KV595" s="6"/>
      <c r="KW595" s="6"/>
      <c r="KX595" s="6"/>
      <c r="KY595" s="6"/>
      <c r="KZ595" s="6"/>
      <c r="LA595" s="6"/>
      <c r="LB595" s="6"/>
      <c r="LC595" s="6"/>
      <c r="LD595" s="6"/>
      <c r="LE595" s="6"/>
      <c r="LF595" s="6"/>
      <c r="LG595" s="6"/>
      <c r="LH595" s="6"/>
      <c r="LI595" s="6"/>
      <c r="LJ595" s="6"/>
      <c r="LK595" s="6"/>
      <c r="LL595" s="6"/>
      <c r="LM595" s="6"/>
      <c r="LN595" s="6"/>
      <c r="LO595" s="6"/>
      <c r="LP595" s="6"/>
      <c r="LQ595" s="6"/>
      <c r="LR595" s="6"/>
      <c r="LS595" s="6"/>
      <c r="LT595" s="6"/>
      <c r="LU595" s="6"/>
      <c r="LV595" s="6"/>
      <c r="LW595" s="6"/>
      <c r="LX595" s="6"/>
      <c r="LY595" s="6"/>
      <c r="LZ595" s="6"/>
      <c r="MA595" s="6"/>
      <c r="MB595" s="6"/>
      <c r="MC595" s="6"/>
      <c r="MD595" s="6"/>
      <c r="ME595" s="6"/>
      <c r="MF595" s="6"/>
      <c r="MG595" s="6"/>
      <c r="MH595" s="6"/>
      <c r="MI595" s="6"/>
    </row>
    <row r="596" spans="1:347" x14ac:dyDescent="0.25">
      <c r="A596" s="25"/>
      <c r="B596" s="25"/>
      <c r="C596" s="25"/>
      <c r="D596" s="25"/>
      <c r="E596" s="25"/>
      <c r="F596" s="25"/>
      <c r="G596" s="25"/>
      <c r="H596" s="25"/>
      <c r="I596" s="25"/>
      <c r="J596" s="25"/>
      <c r="K596" s="27"/>
      <c r="L596" s="27"/>
      <c r="M596" s="27"/>
      <c r="N596" s="27"/>
      <c r="O596" s="77"/>
      <c r="P596" s="27"/>
      <c r="Q596" s="27"/>
      <c r="R596" s="27"/>
      <c r="S596" s="27"/>
      <c r="T596" s="39"/>
      <c r="U596" s="28"/>
    </row>
  </sheetData>
  <sheetProtection algorithmName="SHA-512" hashValue="cG98JSPkhgX2Qn6ydsnnM2QytMXjCVf08YFKUUBLksEeJA4DEDOTJW3UkyNqvjkAymxXnMJzMwQl/lSLVFTVQw==" saltValue="bEKUJJ1mLzVC4bWtf0Tfzg==" spinCount="100000" sheet="1" sort="0" autoFilter="0"/>
  <autoFilter ref="A2:MI54" xr:uid="{00000000-0009-0000-0000-000002000000}"/>
  <mergeCells count="27">
    <mergeCell ref="J1:J2"/>
    <mergeCell ref="AD1:AD2"/>
    <mergeCell ref="S1:S2"/>
    <mergeCell ref="T1:T2"/>
    <mergeCell ref="U1:U2"/>
    <mergeCell ref="V1:V2"/>
    <mergeCell ref="W1:W2"/>
    <mergeCell ref="Y1:Y2"/>
    <mergeCell ref="Z1:Z2"/>
    <mergeCell ref="AA1:AA2"/>
    <mergeCell ref="AC1:AC2"/>
    <mergeCell ref="F100:I100"/>
    <mergeCell ref="K100:L100"/>
    <mergeCell ref="T100:U100"/>
    <mergeCell ref="A66:U66"/>
    <mergeCell ref="B1:B2"/>
    <mergeCell ref="C1:C2"/>
    <mergeCell ref="D1:D2"/>
    <mergeCell ref="E1:E2"/>
    <mergeCell ref="F1:F2"/>
    <mergeCell ref="G1:G2"/>
    <mergeCell ref="I1:I2"/>
    <mergeCell ref="K1:K2"/>
    <mergeCell ref="L1:Q1"/>
    <mergeCell ref="A1:A2"/>
    <mergeCell ref="H1:H2"/>
    <mergeCell ref="R1:R2"/>
  </mergeCells>
  <printOptions horizontalCentered="1"/>
  <pageMargins left="0.15748031496062992" right="0.15748031496062992" top="0.62992125984251968" bottom="0.59055118110236227" header="0.27559055118110237" footer="0.31496062992125984"/>
  <pageSetup paperSize="9" scale="48" orientation="landscape" r:id="rId1"/>
  <headerFooter>
    <oddHeader>&amp;C&amp;"-,Negrito"&amp;12PLANILHA DE COMPOSIÇÃO DE CUSTOS
RELATÓRIO DE CUSTO DETALHADO</oddHeader>
    <oddFooter>&amp;C&amp;P</oddFooter>
  </headerFooter>
  <ignoredErrors>
    <ignoredError sqref="Q8 Q6" formula="1"/>
    <ignoredError sqref="Y66:AA66" evalError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0899A3-816A-4D55-9292-8D25717374DD}">
  <sheetPr>
    <tabColor rgb="FF7030A0"/>
  </sheetPr>
  <dimension ref="A1:LY629"/>
  <sheetViews>
    <sheetView showGridLines="0" zoomScaleNormal="100" workbookViewId="0">
      <pane xSplit="4" ySplit="2" topLeftCell="E3" activePane="bottomRight" state="frozen"/>
      <selection pane="topRight" activeCell="L25" sqref="L25"/>
      <selection pane="bottomLeft" activeCell="L25" sqref="L25"/>
      <selection pane="bottomRight" activeCell="B98" sqref="B98"/>
    </sheetView>
  </sheetViews>
  <sheetFormatPr defaultColWidth="9.140625" defaultRowHeight="12" x14ac:dyDescent="0.25"/>
  <cols>
    <col min="1" max="1" width="4" style="6" customWidth="1"/>
    <col min="2" max="2" width="14.28515625" style="6" customWidth="1"/>
    <col min="3" max="3" width="7.7109375" style="6" customWidth="1"/>
    <col min="4" max="4" width="34.5703125" style="28" customWidth="1"/>
    <col min="5" max="5" width="9.7109375" style="28" customWidth="1"/>
    <col min="6" max="6" width="7.85546875" style="28" customWidth="1"/>
    <col min="7" max="7" width="8.7109375" style="28" customWidth="1"/>
    <col min="8" max="8" width="9.140625" style="26" customWidth="1"/>
    <col min="9" max="11" width="11.42578125" style="29" customWidth="1"/>
    <col min="12" max="12" width="11.42578125" style="30" customWidth="1"/>
    <col min="13" max="14" width="11.42578125" style="29" customWidth="1"/>
    <col min="15" max="15" width="12.5703125" style="29" bestFit="1" customWidth="1"/>
    <col min="16" max="16" width="11.42578125" style="29" customWidth="1"/>
    <col min="17" max="17" width="6.42578125" style="40" customWidth="1"/>
    <col min="18" max="18" width="13.7109375" style="30" customWidth="1"/>
    <col min="19" max="19" width="11.42578125" style="6" customWidth="1"/>
    <col min="20" max="20" width="5.85546875" style="25" customWidth="1"/>
    <col min="21" max="21" width="10.42578125" style="25" bestFit="1" customWidth="1"/>
    <col min="22" max="26" width="9.140625" style="25"/>
    <col min="27" max="27" width="10" style="25" bestFit="1" customWidth="1"/>
    <col min="28" max="337" width="9.140625" style="25"/>
    <col min="338" max="16384" width="9.140625" style="6"/>
  </cols>
  <sheetData>
    <row r="1" spans="1:337" x14ac:dyDescent="0.25">
      <c r="A1" s="354" t="s">
        <v>142</v>
      </c>
      <c r="B1" s="354" t="s">
        <v>196</v>
      </c>
      <c r="C1" s="354" t="s">
        <v>117</v>
      </c>
      <c r="D1" s="354" t="s">
        <v>118</v>
      </c>
      <c r="E1" s="356" t="s">
        <v>119</v>
      </c>
      <c r="F1" s="354" t="s">
        <v>198</v>
      </c>
      <c r="G1" s="356" t="s">
        <v>199</v>
      </c>
      <c r="H1" s="356" t="s">
        <v>219</v>
      </c>
      <c r="I1" s="358" t="s">
        <v>203</v>
      </c>
      <c r="J1" s="358"/>
      <c r="K1" s="358"/>
      <c r="L1" s="358"/>
      <c r="M1" s="358"/>
      <c r="N1" s="358"/>
      <c r="O1" s="356" t="s">
        <v>220</v>
      </c>
      <c r="P1" s="356" t="s">
        <v>221</v>
      </c>
      <c r="Q1" s="356" t="s">
        <v>206</v>
      </c>
      <c r="R1" s="356" t="s">
        <v>222</v>
      </c>
      <c r="S1" s="356" t="s">
        <v>208</v>
      </c>
      <c r="T1" s="20"/>
      <c r="LY1" s="6"/>
    </row>
    <row r="2" spans="1:337" ht="36" x14ac:dyDescent="0.25">
      <c r="A2" s="355"/>
      <c r="B2" s="355"/>
      <c r="C2" s="355"/>
      <c r="D2" s="355"/>
      <c r="E2" s="357"/>
      <c r="F2" s="355"/>
      <c r="G2" s="357"/>
      <c r="H2" s="357"/>
      <c r="I2" s="115" t="s">
        <v>70</v>
      </c>
      <c r="J2" s="115" t="s">
        <v>214</v>
      </c>
      <c r="K2" s="115" t="s">
        <v>106</v>
      </c>
      <c r="L2" s="155" t="s">
        <v>223</v>
      </c>
      <c r="M2" s="115" t="s">
        <v>216</v>
      </c>
      <c r="N2" s="115" t="s">
        <v>217</v>
      </c>
      <c r="O2" s="357"/>
      <c r="P2" s="357"/>
      <c r="Q2" s="357"/>
      <c r="R2" s="357"/>
      <c r="S2" s="357"/>
      <c r="T2" s="20"/>
      <c r="V2" s="31"/>
      <c r="LY2" s="6"/>
    </row>
    <row r="3" spans="1:337" s="26" customFormat="1" ht="24" x14ac:dyDescent="0.25">
      <c r="A3" s="21">
        <v>2</v>
      </c>
      <c r="B3" s="22" t="str">
        <f>VLOOKUP($A3,'Indicadores Financeiros'!$A$118:$J$240,2,FALSE)</f>
        <v>CAIEIRAS I</v>
      </c>
      <c r="C3" s="21">
        <v>680030</v>
      </c>
      <c r="D3" s="7" t="s">
        <v>136</v>
      </c>
      <c r="E3" s="7" t="s">
        <v>135</v>
      </c>
      <c r="F3" s="4">
        <v>1</v>
      </c>
      <c r="G3" s="201">
        <v>21</v>
      </c>
      <c r="H3" s="249"/>
      <c r="I3" s="71">
        <f>ROUND((IF(VLOOKUP($C3,'Indicadores Financeiros'!$A$107:$J$115,4,FALSE)="S",'Indicadores Financeiros'!$J$91+'Indicadores Financeiros'!$J$92+'Indicadores Financeiros'!$J$93+'Indicadores Financeiros'!$J$94+IF(E3="posto/dia",'Indicadores Financeiros'!$J$95,0)+IF(E3="posto/hora extra",'Indicadores Financeiros'!$J$85*('Indicadores Financeiros'!$J$91+'Indicadores Financeiros'!$J$92+'Indicadores Financeiros'!$J$93+'Indicadores Financeiros'!$J$94),0),'Indicadores Financeiros'!$J$91+'Indicadores Financeiros'!$J$92+IF(E3="posto/dia líder",'Indicadores Financeiros'!$J$96,0)+IF(E3="posto/hora extra",'Indicadores Financeiros'!$J$85*('Indicadores Financeiros'!$J$91+'Indicadores Financeiros'!$J$92),0))),2)</f>
        <v>0</v>
      </c>
      <c r="J3" s="71">
        <f>ROUND(I3*'Indicadores Financeiros'!$J$62,2)</f>
        <v>0</v>
      </c>
      <c r="K3" s="48">
        <f>IF(OR(E3="posto/dia",E3="posto/dia líder"),ROUND('Indicadores Financeiros'!$J$98+'Indicadores Financeiros'!$J$99+'Indicadores Financeiros'!$J$101+'Indicadores Financeiros'!$J$102+ROUND(('Indicadores Financeiros'!$J$103*'Horas adicionais'!$G3),2)+'Indicadores Financeiros'!$J$100,2)+IF(ROUND((VLOOKUP($A3,'Indicadores Financeiros'!$A$118:$J$240,9,FALSE)*G3)-('Indicadores Financeiros'!$J$91*6%),2)&lt;0,0,ROUND((VLOOKUP($A3,'Indicadores Financeiros'!$A$118:$J$240,9,FALSE)*G3)-('Indicadores Financeiros'!$J$91*6%),2)),IF(E3="posto/hora",IF('Indicadores Financeiros'!$J$91=0,0,ROUND((VLOOKUP($B3,'Indicadores Financeiros'!$B$118:$I$143,8,FALSE)+'Indicadores Financeiros'!$J$103+'Indicadores Financeiros'!$J$86)*$G3,2)),0))</f>
        <v>0</v>
      </c>
      <c r="L3" s="48">
        <f>IF($E3="posto/hora extra",0,IF(OR(E3="posto/dia",E3="posto/dia líder"),VLOOKUP($C3,'Indicadores Financeiros'!$A$107:$J$115,8,FALSE)+VLOOKUP($C3,'Indicadores Financeiros'!$A$107:$J$115,9,FALSE)+VLOOKUP($C3,'Indicadores Financeiros'!$A$107:$J$115,10,FALSE),IF('Indicadores Financeiros'!$J$91=0,0,(VLOOKUP($C3,'Indicadores Financeiros'!$A$107:$J$115,9,FALSE)+VLOOKUP('Horas adicionais'!$C3,'Indicadores Financeiros'!$A$107:$J$115,10,FALSE)+('Indicadores Financeiros'!$J$87*'Horas adicionais'!$G3)))))</f>
        <v>0</v>
      </c>
      <c r="M3" s="48">
        <f>ROUND((I3+J3+K3+L3)*VLOOKUP($C3,'Indicadores Financeiros'!$A$107:$M$115,5,FALSE),2)</f>
        <v>0</v>
      </c>
      <c r="N3" s="74">
        <f t="shared" ref="N3:N5" si="0">SUM(I3:M3)</f>
        <v>0</v>
      </c>
      <c r="O3" s="74">
        <f t="shared" ref="O3:O10" si="1">ROUND(N3*F3,2)</f>
        <v>0</v>
      </c>
      <c r="P3" s="205">
        <f t="shared" ref="P3:P10" si="2">ROUND(O3/IF(OR(E3="Posto/Hora",E3="Posto/hora extra"),220,G3*IF(F3=2,F3,1)),2)</f>
        <v>0</v>
      </c>
      <c r="Q3" s="46">
        <f>VLOOKUP($A3,'Indicadores Financeiros'!$A$118:$J$240,8,FALSE)</f>
        <v>5.2600000000000001E-2</v>
      </c>
      <c r="R3" s="76">
        <f t="shared" ref="R3:R10" si="3">ROUND(P3*(1+Q3),2)</f>
        <v>0</v>
      </c>
      <c r="S3" s="24">
        <f t="shared" ref="S3:S10" si="4">ROUND(H3*R3,2)</f>
        <v>0</v>
      </c>
      <c r="T3" s="20"/>
      <c r="U3" s="116"/>
      <c r="V3" s="117"/>
      <c r="W3" s="117"/>
      <c r="X3" s="31"/>
      <c r="Y3" s="31"/>
      <c r="Z3" s="31"/>
      <c r="AA3" s="31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  <c r="BX3" s="25"/>
      <c r="BY3" s="25"/>
      <c r="BZ3" s="25"/>
      <c r="CA3" s="25"/>
      <c r="CB3" s="25"/>
      <c r="CC3" s="25"/>
      <c r="CD3" s="25"/>
      <c r="CE3" s="25"/>
      <c r="CF3" s="25"/>
      <c r="CG3" s="25"/>
      <c r="CH3" s="25"/>
      <c r="CI3" s="25"/>
      <c r="CJ3" s="25"/>
      <c r="CK3" s="25"/>
      <c r="CL3" s="25"/>
      <c r="CM3" s="25"/>
      <c r="CN3" s="25"/>
      <c r="CO3" s="25"/>
      <c r="CP3" s="25"/>
      <c r="CQ3" s="25"/>
      <c r="CR3" s="25"/>
      <c r="CS3" s="25"/>
      <c r="CT3" s="25"/>
      <c r="CU3" s="25"/>
      <c r="CV3" s="25"/>
      <c r="CW3" s="25"/>
      <c r="CX3" s="25"/>
      <c r="CY3" s="25"/>
      <c r="CZ3" s="25"/>
      <c r="DA3" s="25"/>
      <c r="DB3" s="25"/>
      <c r="DC3" s="25"/>
      <c r="DD3" s="25"/>
      <c r="DE3" s="25"/>
      <c r="DF3" s="25"/>
      <c r="DG3" s="25"/>
      <c r="DH3" s="25"/>
      <c r="DI3" s="25"/>
      <c r="DJ3" s="25"/>
      <c r="DK3" s="25"/>
      <c r="DL3" s="25"/>
      <c r="DM3" s="25"/>
      <c r="DN3" s="25"/>
      <c r="DO3" s="25"/>
      <c r="DP3" s="25"/>
      <c r="DQ3" s="25"/>
      <c r="DR3" s="25"/>
      <c r="DS3" s="25"/>
      <c r="DT3" s="25"/>
      <c r="DU3" s="25"/>
      <c r="DV3" s="25"/>
      <c r="DW3" s="25"/>
      <c r="DX3" s="25"/>
      <c r="DY3" s="25"/>
      <c r="DZ3" s="25"/>
      <c r="EA3" s="25"/>
      <c r="EB3" s="25"/>
      <c r="EC3" s="25"/>
      <c r="ED3" s="25"/>
      <c r="EE3" s="25"/>
      <c r="EF3" s="25"/>
      <c r="EG3" s="25"/>
      <c r="EH3" s="25"/>
      <c r="EI3" s="25"/>
      <c r="EJ3" s="25"/>
      <c r="EK3" s="25"/>
      <c r="EL3" s="25"/>
      <c r="EM3" s="25"/>
      <c r="EN3" s="25"/>
      <c r="EO3" s="25"/>
      <c r="EP3" s="25"/>
      <c r="EQ3" s="25"/>
      <c r="ER3" s="25"/>
      <c r="ES3" s="25"/>
      <c r="ET3" s="25"/>
      <c r="EU3" s="25"/>
      <c r="EV3" s="25"/>
      <c r="EW3" s="25"/>
      <c r="EX3" s="25"/>
      <c r="EY3" s="25"/>
      <c r="EZ3" s="25"/>
      <c r="FA3" s="25"/>
      <c r="FB3" s="25"/>
      <c r="FC3" s="25"/>
      <c r="FD3" s="25"/>
      <c r="FE3" s="25"/>
      <c r="FF3" s="25"/>
      <c r="FG3" s="25"/>
      <c r="FH3" s="25"/>
      <c r="FI3" s="25"/>
      <c r="FJ3" s="25"/>
      <c r="FK3" s="25"/>
      <c r="FL3" s="25"/>
      <c r="FM3" s="25"/>
      <c r="FN3" s="25"/>
      <c r="FO3" s="25"/>
      <c r="FP3" s="25"/>
      <c r="FQ3" s="25"/>
      <c r="FR3" s="25"/>
      <c r="FS3" s="25"/>
      <c r="FT3" s="25"/>
      <c r="FU3" s="25"/>
      <c r="FV3" s="25"/>
      <c r="FW3" s="25"/>
      <c r="FX3" s="25"/>
      <c r="FY3" s="25"/>
      <c r="FZ3" s="25"/>
      <c r="GA3" s="25"/>
      <c r="GB3" s="25"/>
      <c r="GC3" s="25"/>
      <c r="GD3" s="25"/>
      <c r="GE3" s="25"/>
      <c r="GF3" s="25"/>
      <c r="GG3" s="25"/>
      <c r="GH3" s="25"/>
      <c r="GI3" s="25"/>
      <c r="GJ3" s="25"/>
      <c r="GK3" s="25"/>
      <c r="GL3" s="25"/>
      <c r="GM3" s="25"/>
      <c r="GN3" s="25"/>
      <c r="GO3" s="25"/>
      <c r="GP3" s="25"/>
      <c r="GQ3" s="25"/>
      <c r="GR3" s="25"/>
      <c r="GS3" s="25"/>
      <c r="GT3" s="25"/>
      <c r="GU3" s="25"/>
      <c r="GV3" s="25"/>
      <c r="GW3" s="25"/>
      <c r="GX3" s="25"/>
      <c r="GY3" s="25"/>
      <c r="GZ3" s="25"/>
      <c r="HA3" s="25"/>
      <c r="HB3" s="25"/>
      <c r="HC3" s="25"/>
      <c r="HD3" s="25"/>
      <c r="HE3" s="25"/>
      <c r="HF3" s="25"/>
      <c r="HG3" s="25"/>
      <c r="HH3" s="25"/>
      <c r="HI3" s="25"/>
      <c r="HJ3" s="25"/>
      <c r="HK3" s="25"/>
      <c r="HL3" s="25"/>
      <c r="HM3" s="25"/>
      <c r="HN3" s="25"/>
      <c r="HO3" s="25"/>
      <c r="HP3" s="25"/>
      <c r="HQ3" s="25"/>
      <c r="HR3" s="25"/>
      <c r="HS3" s="25"/>
      <c r="HT3" s="25"/>
      <c r="HU3" s="25"/>
      <c r="HV3" s="25"/>
      <c r="HW3" s="25"/>
      <c r="HX3" s="25"/>
      <c r="HY3" s="25"/>
      <c r="HZ3" s="25"/>
      <c r="IA3" s="25"/>
      <c r="IB3" s="25"/>
      <c r="IC3" s="25"/>
      <c r="ID3" s="25"/>
      <c r="IE3" s="25"/>
      <c r="IF3" s="25"/>
      <c r="IG3" s="25"/>
      <c r="IH3" s="25"/>
      <c r="II3" s="25"/>
      <c r="IJ3" s="25"/>
      <c r="IK3" s="25"/>
      <c r="IL3" s="25"/>
      <c r="IM3" s="25"/>
      <c r="IN3" s="25"/>
      <c r="IO3" s="25"/>
      <c r="IP3" s="25"/>
      <c r="IQ3" s="25"/>
      <c r="IR3" s="25"/>
      <c r="IS3" s="25"/>
      <c r="IT3" s="25"/>
      <c r="IU3" s="25"/>
      <c r="IV3" s="25"/>
      <c r="IW3" s="25"/>
      <c r="IX3" s="25"/>
      <c r="IY3" s="25"/>
      <c r="IZ3" s="25"/>
      <c r="JA3" s="25"/>
      <c r="JB3" s="25"/>
      <c r="JC3" s="25"/>
      <c r="JD3" s="25"/>
      <c r="JE3" s="25"/>
      <c r="JF3" s="25"/>
      <c r="JG3" s="25"/>
      <c r="JH3" s="25"/>
      <c r="JI3" s="25"/>
      <c r="JJ3" s="25"/>
      <c r="JK3" s="25"/>
      <c r="JL3" s="25"/>
      <c r="JM3" s="25"/>
      <c r="JN3" s="25"/>
      <c r="JO3" s="25"/>
      <c r="JP3" s="25"/>
      <c r="JQ3" s="25"/>
      <c r="JR3" s="25"/>
      <c r="JS3" s="25"/>
      <c r="JT3" s="25"/>
      <c r="JU3" s="25"/>
      <c r="JV3" s="25"/>
      <c r="JW3" s="25"/>
      <c r="JX3" s="25"/>
      <c r="JY3" s="25"/>
      <c r="JZ3" s="25"/>
      <c r="KA3" s="25"/>
      <c r="KB3" s="25"/>
      <c r="KC3" s="25"/>
      <c r="KD3" s="25"/>
      <c r="KE3" s="25"/>
      <c r="KF3" s="25"/>
      <c r="KG3" s="25"/>
      <c r="KH3" s="25"/>
      <c r="KI3" s="25"/>
      <c r="KJ3" s="25"/>
      <c r="KK3" s="25"/>
      <c r="KL3" s="25"/>
      <c r="KM3" s="25"/>
      <c r="KN3" s="25"/>
      <c r="KO3" s="25"/>
      <c r="KP3" s="25"/>
      <c r="KQ3" s="25"/>
      <c r="KR3" s="25"/>
      <c r="KS3" s="25"/>
      <c r="KT3" s="25"/>
      <c r="KU3" s="25"/>
      <c r="KV3" s="25"/>
      <c r="KW3" s="25"/>
      <c r="KX3" s="25"/>
      <c r="KY3" s="25"/>
      <c r="KZ3" s="25"/>
      <c r="LA3" s="25"/>
      <c r="LB3" s="25"/>
      <c r="LC3" s="25"/>
      <c r="LD3" s="25"/>
      <c r="LE3" s="25"/>
      <c r="LF3" s="25"/>
      <c r="LG3" s="25"/>
      <c r="LH3" s="25"/>
      <c r="LI3" s="25"/>
      <c r="LJ3" s="25"/>
      <c r="LK3" s="25"/>
      <c r="LL3" s="25"/>
      <c r="LM3" s="25"/>
      <c r="LN3" s="25"/>
      <c r="LO3" s="25"/>
      <c r="LP3" s="25"/>
      <c r="LQ3" s="25"/>
      <c r="LR3" s="25"/>
      <c r="LS3" s="25"/>
      <c r="LT3" s="25"/>
      <c r="LU3" s="25"/>
      <c r="LV3" s="25"/>
      <c r="LW3" s="25"/>
      <c r="LX3" s="25"/>
    </row>
    <row r="4" spans="1:337" s="26" customFormat="1" ht="24" x14ac:dyDescent="0.25">
      <c r="A4" s="21">
        <v>2</v>
      </c>
      <c r="B4" s="22" t="str">
        <f>VLOOKUP($A4,'Indicadores Financeiros'!$A$118:$J$240,2,FALSE)</f>
        <v>CAIEIRAS I</v>
      </c>
      <c r="C4" s="21">
        <v>680031</v>
      </c>
      <c r="D4" s="7" t="s">
        <v>137</v>
      </c>
      <c r="E4" s="7" t="s">
        <v>138</v>
      </c>
      <c r="F4" s="4">
        <v>1</v>
      </c>
      <c r="G4" s="201">
        <v>21</v>
      </c>
      <c r="H4" s="249"/>
      <c r="I4" s="71">
        <f>ROUND((IF(VLOOKUP($C4,'Indicadores Financeiros'!$A$107:$J$115,4,FALSE)="S",'Indicadores Financeiros'!$J$91+'Indicadores Financeiros'!$J$92+'Indicadores Financeiros'!$J$93+'Indicadores Financeiros'!$J$94+IF(E4="posto/dia",'Indicadores Financeiros'!$J$95,0)+IF(E4="posto/hora extra",'Indicadores Financeiros'!$J$85*('Indicadores Financeiros'!$J$91+'Indicadores Financeiros'!$J$92+'Indicadores Financeiros'!$J$93+'Indicadores Financeiros'!$J$94),0),'Indicadores Financeiros'!$J$91+'Indicadores Financeiros'!$J$92+IF(E4="posto/dia líder",'Indicadores Financeiros'!$J$96,0)+IF(E4="posto/hora extra",'Indicadores Financeiros'!$J$85*('Indicadores Financeiros'!$J$91+'Indicadores Financeiros'!$J$92),0))),2)</f>
        <v>0</v>
      </c>
      <c r="J4" s="71">
        <f>ROUND(I4*'Indicadores Financeiros'!$J$62,2)</f>
        <v>0</v>
      </c>
      <c r="K4" s="48">
        <f>IF(OR(E4="posto/dia",E4="posto/dia líder"),ROUND('Indicadores Financeiros'!$J$98+'Indicadores Financeiros'!$J$99+'Indicadores Financeiros'!$J$101+'Indicadores Financeiros'!$J$102+ROUND(('Indicadores Financeiros'!$J$103*'Horas adicionais'!$G4),2)+'Indicadores Financeiros'!$J$100,2)+IF(ROUND((VLOOKUP($A4,'Indicadores Financeiros'!$A$118:$J$240,9,FALSE)*G4)-('Indicadores Financeiros'!$J$91*6%),2)&lt;0,0,ROUND((VLOOKUP($A4,'Indicadores Financeiros'!$A$118:$J$240,9,FALSE)*G4)-('Indicadores Financeiros'!$J$91*6%),2)),IF(E4="posto/hora",IF('Indicadores Financeiros'!$J$91=0,0,ROUND((VLOOKUP($B4,'Indicadores Financeiros'!$B$118:$I$143,8,FALSE)+'Indicadores Financeiros'!$J$103+'Indicadores Financeiros'!$J$86)*$G4,2)),0))</f>
        <v>0</v>
      </c>
      <c r="L4" s="48">
        <f>IF($E4="posto/hora extra",0,IF(OR(E4="posto/dia",E4="posto/dia líder"),VLOOKUP($C4,'Indicadores Financeiros'!$A$107:$J$115,8,FALSE)+VLOOKUP($C4,'Indicadores Financeiros'!$A$107:$J$115,9,FALSE)+VLOOKUP($C4,'Indicadores Financeiros'!$A$107:$J$115,10,FALSE),IF('Indicadores Financeiros'!$J$91=0,0,(VLOOKUP($C4,'Indicadores Financeiros'!$A$107:$J$115,9,FALSE)+VLOOKUP('Horas adicionais'!$C4,'Indicadores Financeiros'!$A$107:$J$115,10,FALSE)+('Indicadores Financeiros'!$J$87*'Horas adicionais'!$G4)))))</f>
        <v>0</v>
      </c>
      <c r="M4" s="48">
        <f>ROUND((I4+J4+K4+L4)*VLOOKUP($C4,'Indicadores Financeiros'!$A$107:$M$115,5,FALSE),2)</f>
        <v>0</v>
      </c>
      <c r="N4" s="74">
        <f t="shared" si="0"/>
        <v>0</v>
      </c>
      <c r="O4" s="74">
        <f t="shared" si="1"/>
        <v>0</v>
      </c>
      <c r="P4" s="205">
        <f t="shared" si="2"/>
        <v>0</v>
      </c>
      <c r="Q4" s="46">
        <f>VLOOKUP($A4,'Indicadores Financeiros'!$A$118:$J$240,8,FALSE)</f>
        <v>5.2600000000000001E-2</v>
      </c>
      <c r="R4" s="76">
        <f t="shared" si="3"/>
        <v>0</v>
      </c>
      <c r="S4" s="24">
        <f t="shared" si="4"/>
        <v>0</v>
      </c>
      <c r="T4" s="20"/>
      <c r="U4" s="116"/>
      <c r="V4" s="117"/>
      <c r="W4" s="117"/>
      <c r="X4" s="31"/>
      <c r="Y4" s="31"/>
      <c r="Z4" s="31"/>
      <c r="AA4" s="31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5"/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5"/>
      <c r="FO4" s="25"/>
      <c r="FP4" s="25"/>
      <c r="FQ4" s="25"/>
      <c r="FR4" s="25"/>
      <c r="FS4" s="25"/>
      <c r="FT4" s="25"/>
      <c r="FU4" s="25"/>
      <c r="FV4" s="25"/>
      <c r="FW4" s="25"/>
      <c r="FX4" s="25"/>
      <c r="FY4" s="25"/>
      <c r="FZ4" s="25"/>
      <c r="GA4" s="25"/>
      <c r="GB4" s="25"/>
      <c r="GC4" s="25"/>
      <c r="GD4" s="25"/>
      <c r="GE4" s="25"/>
      <c r="GF4" s="25"/>
      <c r="GG4" s="25"/>
      <c r="GH4" s="25"/>
      <c r="GI4" s="25"/>
      <c r="GJ4" s="25"/>
      <c r="GK4" s="25"/>
      <c r="GL4" s="25"/>
      <c r="GM4" s="25"/>
      <c r="GN4" s="25"/>
      <c r="GO4" s="25"/>
      <c r="GP4" s="25"/>
      <c r="GQ4" s="25"/>
      <c r="GR4" s="25"/>
      <c r="GS4" s="25"/>
      <c r="GT4" s="25"/>
      <c r="GU4" s="25"/>
      <c r="GV4" s="25"/>
      <c r="GW4" s="25"/>
      <c r="GX4" s="25"/>
      <c r="GY4" s="25"/>
      <c r="GZ4" s="25"/>
      <c r="HA4" s="25"/>
      <c r="HB4" s="25"/>
      <c r="HC4" s="25"/>
      <c r="HD4" s="25"/>
      <c r="HE4" s="25"/>
      <c r="HF4" s="25"/>
      <c r="HG4" s="25"/>
      <c r="HH4" s="25"/>
      <c r="HI4" s="25"/>
      <c r="HJ4" s="25"/>
      <c r="HK4" s="25"/>
      <c r="HL4" s="25"/>
      <c r="HM4" s="25"/>
      <c r="HN4" s="25"/>
      <c r="HO4" s="25"/>
      <c r="HP4" s="25"/>
      <c r="HQ4" s="25"/>
      <c r="HR4" s="25"/>
      <c r="HS4" s="25"/>
      <c r="HT4" s="25"/>
      <c r="HU4" s="25"/>
      <c r="HV4" s="25"/>
      <c r="HW4" s="25"/>
      <c r="HX4" s="25"/>
      <c r="HY4" s="25"/>
      <c r="HZ4" s="25"/>
      <c r="IA4" s="25"/>
      <c r="IB4" s="25"/>
      <c r="IC4" s="25"/>
      <c r="ID4" s="25"/>
      <c r="IE4" s="25"/>
      <c r="IF4" s="25"/>
      <c r="IG4" s="25"/>
      <c r="IH4" s="25"/>
      <c r="II4" s="25"/>
      <c r="IJ4" s="25"/>
      <c r="IK4" s="25"/>
      <c r="IL4" s="25"/>
      <c r="IM4" s="25"/>
      <c r="IN4" s="25"/>
      <c r="IO4" s="25"/>
      <c r="IP4" s="25"/>
      <c r="IQ4" s="25"/>
      <c r="IR4" s="25"/>
      <c r="IS4" s="25"/>
      <c r="IT4" s="25"/>
      <c r="IU4" s="25"/>
      <c r="IV4" s="25"/>
      <c r="IW4" s="25"/>
      <c r="IX4" s="25"/>
      <c r="IY4" s="25"/>
      <c r="IZ4" s="25"/>
      <c r="JA4" s="25"/>
      <c r="JB4" s="25"/>
      <c r="JC4" s="25"/>
      <c r="JD4" s="25"/>
      <c r="JE4" s="25"/>
      <c r="JF4" s="25"/>
      <c r="JG4" s="25"/>
      <c r="JH4" s="25"/>
      <c r="JI4" s="25"/>
      <c r="JJ4" s="25"/>
      <c r="JK4" s="25"/>
      <c r="JL4" s="25"/>
      <c r="JM4" s="25"/>
      <c r="JN4" s="25"/>
      <c r="JO4" s="25"/>
      <c r="JP4" s="25"/>
      <c r="JQ4" s="25"/>
      <c r="JR4" s="25"/>
      <c r="JS4" s="25"/>
      <c r="JT4" s="25"/>
      <c r="JU4" s="25"/>
      <c r="JV4" s="25"/>
      <c r="JW4" s="25"/>
      <c r="JX4" s="25"/>
      <c r="JY4" s="25"/>
      <c r="JZ4" s="25"/>
      <c r="KA4" s="25"/>
      <c r="KB4" s="25"/>
      <c r="KC4" s="25"/>
      <c r="KD4" s="25"/>
      <c r="KE4" s="25"/>
      <c r="KF4" s="25"/>
      <c r="KG4" s="25"/>
      <c r="KH4" s="25"/>
      <c r="KI4" s="25"/>
      <c r="KJ4" s="25"/>
      <c r="KK4" s="25"/>
      <c r="KL4" s="25"/>
      <c r="KM4" s="25"/>
      <c r="KN4" s="25"/>
      <c r="KO4" s="25"/>
      <c r="KP4" s="25"/>
      <c r="KQ4" s="25"/>
      <c r="KR4" s="25"/>
      <c r="KS4" s="25"/>
      <c r="KT4" s="25"/>
      <c r="KU4" s="25"/>
      <c r="KV4" s="25"/>
      <c r="KW4" s="25"/>
      <c r="KX4" s="25"/>
      <c r="KY4" s="25"/>
      <c r="KZ4" s="25"/>
      <c r="LA4" s="25"/>
      <c r="LB4" s="25"/>
      <c r="LC4" s="25"/>
      <c r="LD4" s="25"/>
      <c r="LE4" s="25"/>
      <c r="LF4" s="25"/>
      <c r="LG4" s="25"/>
      <c r="LH4" s="25"/>
      <c r="LI4" s="25"/>
      <c r="LJ4" s="25"/>
      <c r="LK4" s="25"/>
      <c r="LL4" s="25"/>
      <c r="LM4" s="25"/>
      <c r="LN4" s="25"/>
      <c r="LO4" s="25"/>
      <c r="LP4" s="25"/>
      <c r="LQ4" s="25"/>
      <c r="LR4" s="25"/>
      <c r="LS4" s="25"/>
      <c r="LT4" s="25"/>
      <c r="LU4" s="25"/>
      <c r="LV4" s="25"/>
      <c r="LW4" s="25"/>
      <c r="LX4" s="25"/>
    </row>
    <row r="5" spans="1:337" s="26" customFormat="1" ht="24" x14ac:dyDescent="0.25">
      <c r="A5" s="21">
        <v>2</v>
      </c>
      <c r="B5" s="22" t="str">
        <f>VLOOKUP($A5,'Indicadores Financeiros'!$A$118:$J$240,2,FALSE)</f>
        <v>CAIEIRAS I</v>
      </c>
      <c r="C5" s="21">
        <v>680032</v>
      </c>
      <c r="D5" s="7" t="s">
        <v>139</v>
      </c>
      <c r="E5" s="7" t="s">
        <v>138</v>
      </c>
      <c r="F5" s="4">
        <v>1</v>
      </c>
      <c r="G5" s="201">
        <v>21</v>
      </c>
      <c r="H5" s="249"/>
      <c r="I5" s="71">
        <f>ROUND((IF(VLOOKUP($C5,'Indicadores Financeiros'!$A$107:$J$115,4,FALSE)="S",'Indicadores Financeiros'!$J$91+'Indicadores Financeiros'!$J$92+'Indicadores Financeiros'!$J$93+'Indicadores Financeiros'!$J$94+IF(E5="posto/dia",'Indicadores Financeiros'!$J$95,0)+IF(E5="posto/hora extra",'Indicadores Financeiros'!$J$85*('Indicadores Financeiros'!$J$91+'Indicadores Financeiros'!$J$92+'Indicadores Financeiros'!$J$93+'Indicadores Financeiros'!$J$94),0),'Indicadores Financeiros'!$J$91+'Indicadores Financeiros'!$J$92+IF(E5="posto/dia líder",'Indicadores Financeiros'!$J$96,0)+IF(E5="posto/hora extra",'Indicadores Financeiros'!$J$85*('Indicadores Financeiros'!$J$91+'Indicadores Financeiros'!$J$92),0))),2)</f>
        <v>0</v>
      </c>
      <c r="J5" s="71">
        <f>ROUND(I5*'Indicadores Financeiros'!$J$62,2)</f>
        <v>0</v>
      </c>
      <c r="K5" s="48">
        <f>IF(OR(E5="posto/dia",E5="posto/dia líder"),ROUND('Indicadores Financeiros'!$J$98+'Indicadores Financeiros'!$J$99+'Indicadores Financeiros'!$J$101+'Indicadores Financeiros'!$J$102+ROUND(('Indicadores Financeiros'!$J$103*'Horas adicionais'!$G5),2)+'Indicadores Financeiros'!$J$100,2)+IF(ROUND((VLOOKUP($A5,'Indicadores Financeiros'!$A$118:$J$240,9,FALSE)*G5)-('Indicadores Financeiros'!$J$91*6%),2)&lt;0,0,ROUND((VLOOKUP($A5,'Indicadores Financeiros'!$A$118:$J$240,9,FALSE)*G5)-('Indicadores Financeiros'!$J$91*6%),2)),IF(E5="posto/hora",IF('Indicadores Financeiros'!$J$91=0,0,ROUND((VLOOKUP($B5,'Indicadores Financeiros'!$B$118:$I$143,8,FALSE)+'Indicadores Financeiros'!$J$103+'Indicadores Financeiros'!$J$86)*$G5,2)),0))</f>
        <v>0</v>
      </c>
      <c r="L5" s="48">
        <f>IF($E5="posto/hora extra",0,IF(OR(E5="posto/dia",E5="posto/dia líder"),VLOOKUP($C5,'Indicadores Financeiros'!$A$107:$J$115,8,FALSE)+VLOOKUP($C5,'Indicadores Financeiros'!$A$107:$J$115,9,FALSE)+VLOOKUP($C5,'Indicadores Financeiros'!$A$107:$J$115,10,FALSE),IF('Indicadores Financeiros'!$J$91=0,0,(VLOOKUP($C5,'Indicadores Financeiros'!$A$107:$J$115,9,FALSE)+VLOOKUP('Horas adicionais'!$C5,'Indicadores Financeiros'!$A$107:$J$115,10,FALSE)+('Indicadores Financeiros'!$J$87*'Horas adicionais'!$G5)))))</f>
        <v>0</v>
      </c>
      <c r="M5" s="48">
        <f>ROUND((I5+J5+K5+L5)*VLOOKUP($C5,'Indicadores Financeiros'!$A$107:$M$115,5,FALSE),2)</f>
        <v>0</v>
      </c>
      <c r="N5" s="74">
        <f t="shared" si="0"/>
        <v>0</v>
      </c>
      <c r="O5" s="74">
        <f t="shared" si="1"/>
        <v>0</v>
      </c>
      <c r="P5" s="205">
        <f t="shared" si="2"/>
        <v>0</v>
      </c>
      <c r="Q5" s="46">
        <f>VLOOKUP($A5,'Indicadores Financeiros'!$A$118:$J$240,8,FALSE)</f>
        <v>5.2600000000000001E-2</v>
      </c>
      <c r="R5" s="76">
        <f t="shared" si="3"/>
        <v>0</v>
      </c>
      <c r="S5" s="24">
        <f t="shared" si="4"/>
        <v>0</v>
      </c>
      <c r="T5" s="20"/>
      <c r="U5" s="116"/>
      <c r="V5" s="117"/>
      <c r="W5" s="117"/>
      <c r="X5" s="31"/>
      <c r="Y5" s="31"/>
      <c r="Z5" s="31"/>
      <c r="AA5" s="31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5"/>
      <c r="FR5" s="25"/>
      <c r="FS5" s="25"/>
      <c r="FT5" s="25"/>
      <c r="FU5" s="25"/>
      <c r="FV5" s="25"/>
      <c r="FW5" s="25"/>
      <c r="FX5" s="25"/>
      <c r="FY5" s="25"/>
      <c r="FZ5" s="25"/>
      <c r="GA5" s="25"/>
      <c r="GB5" s="25"/>
      <c r="GC5" s="25"/>
      <c r="GD5" s="25"/>
      <c r="GE5" s="25"/>
      <c r="GF5" s="25"/>
      <c r="GG5" s="25"/>
      <c r="GH5" s="25"/>
      <c r="GI5" s="25"/>
      <c r="GJ5" s="25"/>
      <c r="GK5" s="25"/>
      <c r="GL5" s="25"/>
      <c r="GM5" s="25"/>
      <c r="GN5" s="25"/>
      <c r="GO5" s="25"/>
      <c r="GP5" s="25"/>
      <c r="GQ5" s="25"/>
      <c r="GR5" s="25"/>
      <c r="GS5" s="25"/>
      <c r="GT5" s="25"/>
      <c r="GU5" s="25"/>
      <c r="GV5" s="25"/>
      <c r="GW5" s="25"/>
      <c r="GX5" s="25"/>
      <c r="GY5" s="25"/>
      <c r="GZ5" s="25"/>
      <c r="HA5" s="25"/>
      <c r="HB5" s="25"/>
      <c r="HC5" s="25"/>
      <c r="HD5" s="25"/>
      <c r="HE5" s="25"/>
      <c r="HF5" s="25"/>
      <c r="HG5" s="25"/>
      <c r="HH5" s="25"/>
      <c r="HI5" s="25"/>
      <c r="HJ5" s="25"/>
      <c r="HK5" s="25"/>
      <c r="HL5" s="25"/>
      <c r="HM5" s="25"/>
      <c r="HN5" s="25"/>
      <c r="HO5" s="25"/>
      <c r="HP5" s="25"/>
      <c r="HQ5" s="25"/>
      <c r="HR5" s="25"/>
      <c r="HS5" s="25"/>
      <c r="HT5" s="25"/>
      <c r="HU5" s="25"/>
      <c r="HV5" s="25"/>
      <c r="HW5" s="25"/>
      <c r="HX5" s="25"/>
      <c r="HY5" s="25"/>
      <c r="HZ5" s="25"/>
      <c r="IA5" s="25"/>
      <c r="IB5" s="25"/>
      <c r="IC5" s="25"/>
      <c r="ID5" s="25"/>
      <c r="IE5" s="25"/>
      <c r="IF5" s="25"/>
      <c r="IG5" s="25"/>
      <c r="IH5" s="25"/>
      <c r="II5" s="25"/>
      <c r="IJ5" s="25"/>
      <c r="IK5" s="25"/>
      <c r="IL5" s="25"/>
      <c r="IM5" s="25"/>
      <c r="IN5" s="25"/>
      <c r="IO5" s="25"/>
      <c r="IP5" s="25"/>
      <c r="IQ5" s="25"/>
      <c r="IR5" s="25"/>
      <c r="IS5" s="25"/>
      <c r="IT5" s="25"/>
      <c r="IU5" s="25"/>
      <c r="IV5" s="25"/>
      <c r="IW5" s="25"/>
      <c r="IX5" s="25"/>
      <c r="IY5" s="25"/>
      <c r="IZ5" s="25"/>
      <c r="JA5" s="25"/>
      <c r="JB5" s="25"/>
      <c r="JC5" s="25"/>
      <c r="JD5" s="25"/>
      <c r="JE5" s="25"/>
      <c r="JF5" s="25"/>
      <c r="JG5" s="25"/>
      <c r="JH5" s="25"/>
      <c r="JI5" s="25"/>
      <c r="JJ5" s="25"/>
      <c r="JK5" s="25"/>
      <c r="JL5" s="25"/>
      <c r="JM5" s="25"/>
      <c r="JN5" s="25"/>
      <c r="JO5" s="25"/>
      <c r="JP5" s="25"/>
      <c r="JQ5" s="25"/>
      <c r="JR5" s="25"/>
      <c r="JS5" s="25"/>
      <c r="JT5" s="25"/>
      <c r="JU5" s="25"/>
      <c r="JV5" s="25"/>
      <c r="JW5" s="25"/>
      <c r="JX5" s="25"/>
      <c r="JY5" s="25"/>
      <c r="JZ5" s="25"/>
      <c r="KA5" s="25"/>
      <c r="KB5" s="25"/>
      <c r="KC5" s="25"/>
      <c r="KD5" s="25"/>
      <c r="KE5" s="25"/>
      <c r="KF5" s="25"/>
      <c r="KG5" s="25"/>
      <c r="KH5" s="25"/>
      <c r="KI5" s="25"/>
      <c r="KJ5" s="25"/>
      <c r="KK5" s="25"/>
      <c r="KL5" s="25"/>
      <c r="KM5" s="25"/>
      <c r="KN5" s="25"/>
      <c r="KO5" s="25"/>
      <c r="KP5" s="25"/>
      <c r="KQ5" s="25"/>
      <c r="KR5" s="25"/>
      <c r="KS5" s="25"/>
      <c r="KT5" s="25"/>
      <c r="KU5" s="25"/>
      <c r="KV5" s="25"/>
      <c r="KW5" s="25"/>
      <c r="KX5" s="25"/>
      <c r="KY5" s="25"/>
      <c r="KZ5" s="25"/>
      <c r="LA5" s="25"/>
      <c r="LB5" s="25"/>
      <c r="LC5" s="25"/>
      <c r="LD5" s="25"/>
      <c r="LE5" s="25"/>
      <c r="LF5" s="25"/>
      <c r="LG5" s="25"/>
      <c r="LH5" s="25"/>
      <c r="LI5" s="25"/>
      <c r="LJ5" s="25"/>
      <c r="LK5" s="25"/>
      <c r="LL5" s="25"/>
      <c r="LM5" s="25"/>
      <c r="LN5" s="25"/>
      <c r="LO5" s="25"/>
      <c r="LP5" s="25"/>
      <c r="LQ5" s="25"/>
      <c r="LR5" s="25"/>
      <c r="LS5" s="25"/>
      <c r="LT5" s="25"/>
      <c r="LU5" s="25"/>
      <c r="LV5" s="25"/>
      <c r="LW5" s="25"/>
      <c r="LX5" s="25"/>
    </row>
    <row r="6" spans="1:337" s="26" customFormat="1" ht="24" x14ac:dyDescent="0.25">
      <c r="A6" s="21">
        <v>2</v>
      </c>
      <c r="B6" s="22" t="str">
        <f>VLOOKUP($A6,'Indicadores Financeiros'!$A$118:$J$240,2,FALSE)</f>
        <v>CAIEIRAS I</v>
      </c>
      <c r="C6" s="21">
        <v>680034</v>
      </c>
      <c r="D6" s="7" t="s">
        <v>139</v>
      </c>
      <c r="E6" s="7" t="s">
        <v>135</v>
      </c>
      <c r="F6" s="4">
        <v>1</v>
      </c>
      <c r="G6" s="201">
        <v>21</v>
      </c>
      <c r="H6" s="249"/>
      <c r="I6" s="71">
        <f>ROUND((IF(VLOOKUP($C6,'Indicadores Financeiros'!$A$107:$J$115,4,FALSE)="S",'Indicadores Financeiros'!$J$91+'Indicadores Financeiros'!$J$92+'Indicadores Financeiros'!$J$93+'Indicadores Financeiros'!$J$94+IF(E6="posto/dia",'Indicadores Financeiros'!$J$95,0)+IF(E6="posto/hora extra",'Indicadores Financeiros'!$J$85*('Indicadores Financeiros'!$J$91+'Indicadores Financeiros'!$J$92+'Indicadores Financeiros'!$J$93+'Indicadores Financeiros'!$J$94),0),'Indicadores Financeiros'!$J$91+'Indicadores Financeiros'!$J$92+IF(E6="posto/dia líder",'Indicadores Financeiros'!$J$96,0)+IF(E6="posto/hora extra",'Indicadores Financeiros'!$J$85*('Indicadores Financeiros'!$J$91+'Indicadores Financeiros'!$J$92),0))),2)</f>
        <v>0</v>
      </c>
      <c r="J6" s="71">
        <f>ROUND(I6*'Indicadores Financeiros'!$J$62,2)</f>
        <v>0</v>
      </c>
      <c r="K6" s="48">
        <f>IF(OR(E6="posto/dia",E6="posto/dia líder"),ROUND('Indicadores Financeiros'!$J$98+'Indicadores Financeiros'!$J$99+'Indicadores Financeiros'!$J$101+'Indicadores Financeiros'!$J$102+ROUND(('Indicadores Financeiros'!$J$103*'Horas adicionais'!$G6),2)+'Indicadores Financeiros'!$J$100,2)+IF(ROUND((VLOOKUP($A6,'Indicadores Financeiros'!$A$118:$J$240,9,FALSE)*G6)-('Indicadores Financeiros'!$J$91*6%),2)&lt;0,0,ROUND((VLOOKUP($A6,'Indicadores Financeiros'!$A$118:$J$240,9,FALSE)*G6)-('Indicadores Financeiros'!$J$91*6%),2)),IF(E6="posto/hora",IF('Indicadores Financeiros'!$J$91=0,0,ROUND((VLOOKUP($B6,'Indicadores Financeiros'!$B$118:$I$143,8,FALSE)+'Indicadores Financeiros'!$J$103+'Indicadores Financeiros'!$J$86)*$G6,2)),0))</f>
        <v>0</v>
      </c>
      <c r="L6" s="48">
        <f>IF($E6="posto/hora extra",0,IF(OR(E6="posto/dia",E6="posto/dia líder"),VLOOKUP($C6,'Indicadores Financeiros'!$A$107:$J$115,8,FALSE)+VLOOKUP($C6,'Indicadores Financeiros'!$A$107:$J$115,9,FALSE)+VLOOKUP($C6,'Indicadores Financeiros'!$A$107:$J$115,10,FALSE),IF('Indicadores Financeiros'!$J$91=0,0,(VLOOKUP($C6,'Indicadores Financeiros'!$A$107:$J$115,9,FALSE)+VLOOKUP('Horas adicionais'!$C6,'Indicadores Financeiros'!$A$107:$J$115,10,FALSE)+('Indicadores Financeiros'!$J$87*'Horas adicionais'!$G6)))))</f>
        <v>0</v>
      </c>
      <c r="M6" s="48">
        <f>ROUND((I6+J6+K6+L6)*VLOOKUP($C6,'Indicadores Financeiros'!$A$107:$M$115,5,FALSE),2)</f>
        <v>0</v>
      </c>
      <c r="N6" s="74">
        <f t="shared" ref="N6" si="5">SUM(I6:M6)</f>
        <v>0</v>
      </c>
      <c r="O6" s="74">
        <f t="shared" si="1"/>
        <v>0</v>
      </c>
      <c r="P6" s="205">
        <f t="shared" si="2"/>
        <v>0</v>
      </c>
      <c r="Q6" s="46">
        <f>VLOOKUP($A6,'Indicadores Financeiros'!$A$118:$J$240,8,FALSE)</f>
        <v>5.2600000000000001E-2</v>
      </c>
      <c r="R6" s="76">
        <f t="shared" ref="R6" si="6">ROUND(P6*(1+Q6),2)</f>
        <v>0</v>
      </c>
      <c r="S6" s="24">
        <f t="shared" si="4"/>
        <v>0</v>
      </c>
      <c r="T6" s="20"/>
      <c r="U6" s="116"/>
      <c r="V6" s="117"/>
      <c r="W6" s="117"/>
      <c r="X6" s="31"/>
      <c r="Y6" s="31"/>
      <c r="Z6" s="31"/>
      <c r="AA6" s="31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25"/>
      <c r="FF6" s="25"/>
      <c r="FG6" s="25"/>
      <c r="FH6" s="25"/>
      <c r="FI6" s="25"/>
      <c r="FJ6" s="25"/>
      <c r="FK6" s="25"/>
      <c r="FL6" s="25"/>
      <c r="FM6" s="25"/>
      <c r="FN6" s="25"/>
      <c r="FO6" s="25"/>
      <c r="FP6" s="25"/>
      <c r="FQ6" s="25"/>
      <c r="FR6" s="25"/>
      <c r="FS6" s="25"/>
      <c r="FT6" s="25"/>
      <c r="FU6" s="25"/>
      <c r="FV6" s="25"/>
      <c r="FW6" s="25"/>
      <c r="FX6" s="25"/>
      <c r="FY6" s="25"/>
      <c r="FZ6" s="25"/>
      <c r="GA6" s="25"/>
      <c r="GB6" s="25"/>
      <c r="GC6" s="25"/>
      <c r="GD6" s="25"/>
      <c r="GE6" s="25"/>
      <c r="GF6" s="25"/>
      <c r="GG6" s="25"/>
      <c r="GH6" s="25"/>
      <c r="GI6" s="25"/>
      <c r="GJ6" s="25"/>
      <c r="GK6" s="25"/>
      <c r="GL6" s="25"/>
      <c r="GM6" s="25"/>
      <c r="GN6" s="25"/>
      <c r="GO6" s="25"/>
      <c r="GP6" s="25"/>
      <c r="GQ6" s="25"/>
      <c r="GR6" s="25"/>
      <c r="GS6" s="25"/>
      <c r="GT6" s="25"/>
      <c r="GU6" s="25"/>
      <c r="GV6" s="25"/>
      <c r="GW6" s="25"/>
      <c r="GX6" s="25"/>
      <c r="GY6" s="25"/>
      <c r="GZ6" s="25"/>
      <c r="HA6" s="25"/>
      <c r="HB6" s="25"/>
      <c r="HC6" s="25"/>
      <c r="HD6" s="25"/>
      <c r="HE6" s="25"/>
      <c r="HF6" s="25"/>
      <c r="HG6" s="25"/>
      <c r="HH6" s="25"/>
      <c r="HI6" s="25"/>
      <c r="HJ6" s="25"/>
      <c r="HK6" s="25"/>
      <c r="HL6" s="25"/>
      <c r="HM6" s="25"/>
      <c r="HN6" s="25"/>
      <c r="HO6" s="25"/>
      <c r="HP6" s="25"/>
      <c r="HQ6" s="25"/>
      <c r="HR6" s="25"/>
      <c r="HS6" s="25"/>
      <c r="HT6" s="25"/>
      <c r="HU6" s="25"/>
      <c r="HV6" s="25"/>
      <c r="HW6" s="25"/>
      <c r="HX6" s="25"/>
      <c r="HY6" s="25"/>
      <c r="HZ6" s="25"/>
      <c r="IA6" s="25"/>
      <c r="IB6" s="25"/>
      <c r="IC6" s="25"/>
      <c r="ID6" s="25"/>
      <c r="IE6" s="25"/>
      <c r="IF6" s="25"/>
      <c r="IG6" s="25"/>
      <c r="IH6" s="25"/>
      <c r="II6" s="25"/>
      <c r="IJ6" s="25"/>
      <c r="IK6" s="25"/>
      <c r="IL6" s="25"/>
      <c r="IM6" s="25"/>
      <c r="IN6" s="25"/>
      <c r="IO6" s="25"/>
      <c r="IP6" s="25"/>
      <c r="IQ6" s="25"/>
      <c r="IR6" s="25"/>
      <c r="IS6" s="25"/>
      <c r="IT6" s="25"/>
      <c r="IU6" s="25"/>
      <c r="IV6" s="25"/>
      <c r="IW6" s="25"/>
      <c r="IX6" s="25"/>
      <c r="IY6" s="25"/>
      <c r="IZ6" s="25"/>
      <c r="JA6" s="25"/>
      <c r="JB6" s="25"/>
      <c r="JC6" s="25"/>
      <c r="JD6" s="25"/>
      <c r="JE6" s="25"/>
      <c r="JF6" s="25"/>
      <c r="JG6" s="25"/>
      <c r="JH6" s="25"/>
      <c r="JI6" s="25"/>
      <c r="JJ6" s="25"/>
      <c r="JK6" s="25"/>
      <c r="JL6" s="25"/>
      <c r="JM6" s="25"/>
      <c r="JN6" s="25"/>
      <c r="JO6" s="25"/>
      <c r="JP6" s="25"/>
      <c r="JQ6" s="25"/>
      <c r="JR6" s="25"/>
      <c r="JS6" s="25"/>
      <c r="JT6" s="25"/>
      <c r="JU6" s="25"/>
      <c r="JV6" s="25"/>
      <c r="JW6" s="25"/>
      <c r="JX6" s="25"/>
      <c r="JY6" s="25"/>
      <c r="JZ6" s="25"/>
      <c r="KA6" s="25"/>
      <c r="KB6" s="25"/>
      <c r="KC6" s="25"/>
      <c r="KD6" s="25"/>
      <c r="KE6" s="25"/>
      <c r="KF6" s="25"/>
      <c r="KG6" s="25"/>
      <c r="KH6" s="25"/>
      <c r="KI6" s="25"/>
      <c r="KJ6" s="25"/>
      <c r="KK6" s="25"/>
      <c r="KL6" s="25"/>
      <c r="KM6" s="25"/>
      <c r="KN6" s="25"/>
      <c r="KO6" s="25"/>
      <c r="KP6" s="25"/>
      <c r="KQ6" s="25"/>
      <c r="KR6" s="25"/>
      <c r="KS6" s="25"/>
      <c r="KT6" s="25"/>
      <c r="KU6" s="25"/>
      <c r="KV6" s="25"/>
      <c r="KW6" s="25"/>
      <c r="KX6" s="25"/>
      <c r="KY6" s="25"/>
      <c r="KZ6" s="25"/>
      <c r="LA6" s="25"/>
      <c r="LB6" s="25"/>
      <c r="LC6" s="25"/>
      <c r="LD6" s="25"/>
      <c r="LE6" s="25"/>
      <c r="LF6" s="25"/>
      <c r="LG6" s="25"/>
      <c r="LH6" s="25"/>
      <c r="LI6" s="25"/>
      <c r="LJ6" s="25"/>
      <c r="LK6" s="25"/>
      <c r="LL6" s="25"/>
      <c r="LM6" s="25"/>
      <c r="LN6" s="25"/>
      <c r="LO6" s="25"/>
      <c r="LP6" s="25"/>
      <c r="LQ6" s="25"/>
      <c r="LR6" s="25"/>
      <c r="LS6" s="25"/>
      <c r="LT6" s="25"/>
      <c r="LU6" s="25"/>
      <c r="LV6" s="25"/>
      <c r="LW6" s="25"/>
      <c r="LX6" s="25"/>
    </row>
    <row r="7" spans="1:337" s="26" customFormat="1" ht="24" x14ac:dyDescent="0.25">
      <c r="A7" s="21">
        <v>3</v>
      </c>
      <c r="B7" s="22" t="str">
        <f>VLOOKUP($A7,'Indicadores Financeiros'!$A$118:$J$240,2,FALSE)</f>
        <v>CAIEIRAS II</v>
      </c>
      <c r="C7" s="21">
        <v>680030</v>
      </c>
      <c r="D7" s="7" t="s">
        <v>139</v>
      </c>
      <c r="E7" s="7" t="s">
        <v>135</v>
      </c>
      <c r="F7" s="4">
        <v>1</v>
      </c>
      <c r="G7" s="201">
        <v>21</v>
      </c>
      <c r="H7" s="249"/>
      <c r="I7" s="71">
        <f>ROUND((IF(VLOOKUP($C7,'Indicadores Financeiros'!$A$107:$J$115,4,FALSE)="S",'Indicadores Financeiros'!$J$91+'Indicadores Financeiros'!$J$92+'Indicadores Financeiros'!$J$93+'Indicadores Financeiros'!$J$94+IF(E7="posto/dia",'Indicadores Financeiros'!$J$95,0)+IF(E7="posto/hora extra",'Indicadores Financeiros'!$J$85*('Indicadores Financeiros'!$J$91+'Indicadores Financeiros'!$J$92+'Indicadores Financeiros'!$J$93+'Indicadores Financeiros'!$J$94),0),'Indicadores Financeiros'!$J$91+'Indicadores Financeiros'!$J$92+IF(E7="posto/dia líder",'Indicadores Financeiros'!$J$96,0)+IF(E7="posto/hora extra",'Indicadores Financeiros'!$J$85*('Indicadores Financeiros'!$J$91+'Indicadores Financeiros'!$J$92),0))),2)</f>
        <v>0</v>
      </c>
      <c r="J7" s="71">
        <f>ROUND(I7*'Indicadores Financeiros'!$J$62,2)</f>
        <v>0</v>
      </c>
      <c r="K7" s="48">
        <f>IF(OR(E7="posto/dia",E7="posto/dia líder"),ROUND('Indicadores Financeiros'!$J$98+'Indicadores Financeiros'!$J$99+'Indicadores Financeiros'!$J$101+'Indicadores Financeiros'!$J$102+ROUND(('Indicadores Financeiros'!$J$103*'Horas adicionais'!$G7),2)+'Indicadores Financeiros'!$J$100,2)+IF(ROUND((VLOOKUP($A7,'Indicadores Financeiros'!$A$118:$J$240,9,FALSE)*G7)-('Indicadores Financeiros'!$J$91*6%),2)&lt;0,0,ROUND((VLOOKUP($A7,'Indicadores Financeiros'!$A$118:$J$240,9,FALSE)*G7)-('Indicadores Financeiros'!$J$91*6%),2)),IF(E7="posto/hora",IF('Indicadores Financeiros'!$J$91=0,0,ROUND((VLOOKUP($B7,'Indicadores Financeiros'!$B$118:$I$143,8,FALSE)+'Indicadores Financeiros'!$J$103+'Indicadores Financeiros'!$J$86)*$G7,2)),0))</f>
        <v>0</v>
      </c>
      <c r="L7" s="48">
        <f>IF($E7="posto/hora extra",0,IF(OR(E7="posto/dia",E7="posto/dia líder"),VLOOKUP($C7,'Indicadores Financeiros'!$A$107:$J$115,8,FALSE)+VLOOKUP($C7,'Indicadores Financeiros'!$A$107:$J$115,9,FALSE)+VLOOKUP($C7,'Indicadores Financeiros'!$A$107:$J$115,10,FALSE),IF('Indicadores Financeiros'!$J$91=0,0,(VLOOKUP($C7,'Indicadores Financeiros'!$A$107:$J$115,9,FALSE)+VLOOKUP('Horas adicionais'!$C7,'Indicadores Financeiros'!$A$107:$J$115,10,FALSE)+('Indicadores Financeiros'!$J$87*'Horas adicionais'!$G7)))))</f>
        <v>0</v>
      </c>
      <c r="M7" s="48">
        <f>ROUND((I7+J7+K7+L7)*VLOOKUP($C7,'Indicadores Financeiros'!$A$107:$M$115,5,FALSE),2)</f>
        <v>0</v>
      </c>
      <c r="N7" s="74">
        <f t="shared" ref="N7:N9" si="7">SUM(I7:M7)</f>
        <v>0</v>
      </c>
      <c r="O7" s="74">
        <f t="shared" si="1"/>
        <v>0</v>
      </c>
      <c r="P7" s="205">
        <f t="shared" si="2"/>
        <v>0</v>
      </c>
      <c r="Q7" s="46">
        <f>VLOOKUP($A7,'Indicadores Financeiros'!$A$118:$J$240,8,FALSE)</f>
        <v>5.2600000000000001E-2</v>
      </c>
      <c r="R7" s="76">
        <f t="shared" si="3"/>
        <v>0</v>
      </c>
      <c r="S7" s="24">
        <f t="shared" si="4"/>
        <v>0</v>
      </c>
      <c r="T7" s="20"/>
      <c r="U7" s="116"/>
      <c r="V7" s="117"/>
      <c r="W7" s="117"/>
      <c r="X7" s="31"/>
      <c r="Y7" s="31"/>
      <c r="Z7" s="31"/>
      <c r="AA7" s="31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  <c r="EC7" s="25"/>
      <c r="ED7" s="25"/>
      <c r="EE7" s="25"/>
      <c r="EF7" s="25"/>
      <c r="EG7" s="25"/>
      <c r="EH7" s="25"/>
      <c r="EI7" s="25"/>
      <c r="EJ7" s="25"/>
      <c r="EK7" s="25"/>
      <c r="EL7" s="25"/>
      <c r="EM7" s="25"/>
      <c r="EN7" s="25"/>
      <c r="EO7" s="25"/>
      <c r="EP7" s="25"/>
      <c r="EQ7" s="25"/>
      <c r="ER7" s="25"/>
      <c r="ES7" s="25"/>
      <c r="ET7" s="25"/>
      <c r="EU7" s="25"/>
      <c r="EV7" s="25"/>
      <c r="EW7" s="25"/>
      <c r="EX7" s="25"/>
      <c r="EY7" s="25"/>
      <c r="EZ7" s="25"/>
      <c r="FA7" s="25"/>
      <c r="FB7" s="25"/>
      <c r="FC7" s="25"/>
      <c r="FD7" s="25"/>
      <c r="FE7" s="25"/>
      <c r="FF7" s="25"/>
      <c r="FG7" s="25"/>
      <c r="FH7" s="25"/>
      <c r="FI7" s="25"/>
      <c r="FJ7" s="25"/>
      <c r="FK7" s="25"/>
      <c r="FL7" s="25"/>
      <c r="FM7" s="25"/>
      <c r="FN7" s="25"/>
      <c r="FO7" s="25"/>
      <c r="FP7" s="25"/>
      <c r="FQ7" s="25"/>
      <c r="FR7" s="25"/>
      <c r="FS7" s="25"/>
      <c r="FT7" s="25"/>
      <c r="FU7" s="25"/>
      <c r="FV7" s="25"/>
      <c r="FW7" s="25"/>
      <c r="FX7" s="25"/>
      <c r="FY7" s="25"/>
      <c r="FZ7" s="25"/>
      <c r="GA7" s="25"/>
      <c r="GB7" s="25"/>
      <c r="GC7" s="25"/>
      <c r="GD7" s="25"/>
      <c r="GE7" s="25"/>
      <c r="GF7" s="25"/>
      <c r="GG7" s="25"/>
      <c r="GH7" s="25"/>
      <c r="GI7" s="25"/>
      <c r="GJ7" s="25"/>
      <c r="GK7" s="25"/>
      <c r="GL7" s="25"/>
      <c r="GM7" s="25"/>
      <c r="GN7" s="25"/>
      <c r="GO7" s="25"/>
      <c r="GP7" s="25"/>
      <c r="GQ7" s="25"/>
      <c r="GR7" s="25"/>
      <c r="GS7" s="25"/>
      <c r="GT7" s="25"/>
      <c r="GU7" s="25"/>
      <c r="GV7" s="25"/>
      <c r="GW7" s="25"/>
      <c r="GX7" s="25"/>
      <c r="GY7" s="25"/>
      <c r="GZ7" s="25"/>
      <c r="HA7" s="25"/>
      <c r="HB7" s="25"/>
      <c r="HC7" s="25"/>
      <c r="HD7" s="25"/>
      <c r="HE7" s="25"/>
      <c r="HF7" s="25"/>
      <c r="HG7" s="25"/>
      <c r="HH7" s="25"/>
      <c r="HI7" s="25"/>
      <c r="HJ7" s="25"/>
      <c r="HK7" s="25"/>
      <c r="HL7" s="25"/>
      <c r="HM7" s="25"/>
      <c r="HN7" s="25"/>
      <c r="HO7" s="25"/>
      <c r="HP7" s="25"/>
      <c r="HQ7" s="25"/>
      <c r="HR7" s="25"/>
      <c r="HS7" s="25"/>
      <c r="HT7" s="25"/>
      <c r="HU7" s="25"/>
      <c r="HV7" s="25"/>
      <c r="HW7" s="25"/>
      <c r="HX7" s="25"/>
      <c r="HY7" s="25"/>
      <c r="HZ7" s="25"/>
      <c r="IA7" s="25"/>
      <c r="IB7" s="25"/>
      <c r="IC7" s="25"/>
      <c r="ID7" s="25"/>
      <c r="IE7" s="25"/>
      <c r="IF7" s="25"/>
      <c r="IG7" s="25"/>
      <c r="IH7" s="25"/>
      <c r="II7" s="25"/>
      <c r="IJ7" s="25"/>
      <c r="IK7" s="25"/>
      <c r="IL7" s="25"/>
      <c r="IM7" s="25"/>
      <c r="IN7" s="25"/>
      <c r="IO7" s="25"/>
      <c r="IP7" s="25"/>
      <c r="IQ7" s="25"/>
      <c r="IR7" s="25"/>
      <c r="IS7" s="25"/>
      <c r="IT7" s="25"/>
      <c r="IU7" s="25"/>
      <c r="IV7" s="25"/>
      <c r="IW7" s="25"/>
      <c r="IX7" s="25"/>
      <c r="IY7" s="25"/>
      <c r="IZ7" s="25"/>
      <c r="JA7" s="25"/>
      <c r="JB7" s="25"/>
      <c r="JC7" s="25"/>
      <c r="JD7" s="25"/>
      <c r="JE7" s="25"/>
      <c r="JF7" s="25"/>
      <c r="JG7" s="25"/>
      <c r="JH7" s="25"/>
      <c r="JI7" s="25"/>
      <c r="JJ7" s="25"/>
      <c r="JK7" s="25"/>
      <c r="JL7" s="25"/>
      <c r="JM7" s="25"/>
      <c r="JN7" s="25"/>
      <c r="JO7" s="25"/>
      <c r="JP7" s="25"/>
      <c r="JQ7" s="25"/>
      <c r="JR7" s="25"/>
      <c r="JS7" s="25"/>
      <c r="JT7" s="25"/>
      <c r="JU7" s="25"/>
      <c r="JV7" s="25"/>
      <c r="JW7" s="25"/>
      <c r="JX7" s="25"/>
      <c r="JY7" s="25"/>
      <c r="JZ7" s="25"/>
      <c r="KA7" s="25"/>
      <c r="KB7" s="25"/>
      <c r="KC7" s="25"/>
      <c r="KD7" s="25"/>
      <c r="KE7" s="25"/>
      <c r="KF7" s="25"/>
      <c r="KG7" s="25"/>
      <c r="KH7" s="25"/>
      <c r="KI7" s="25"/>
      <c r="KJ7" s="25"/>
      <c r="KK7" s="25"/>
      <c r="KL7" s="25"/>
      <c r="KM7" s="25"/>
      <c r="KN7" s="25"/>
      <c r="KO7" s="25"/>
      <c r="KP7" s="25"/>
      <c r="KQ7" s="25"/>
      <c r="KR7" s="25"/>
      <c r="KS7" s="25"/>
      <c r="KT7" s="25"/>
      <c r="KU7" s="25"/>
      <c r="KV7" s="25"/>
      <c r="KW7" s="25"/>
      <c r="KX7" s="25"/>
      <c r="KY7" s="25"/>
      <c r="KZ7" s="25"/>
      <c r="LA7" s="25"/>
      <c r="LB7" s="25"/>
      <c r="LC7" s="25"/>
      <c r="LD7" s="25"/>
      <c r="LE7" s="25"/>
      <c r="LF7" s="25"/>
      <c r="LG7" s="25"/>
      <c r="LH7" s="25"/>
      <c r="LI7" s="25"/>
      <c r="LJ7" s="25"/>
      <c r="LK7" s="25"/>
      <c r="LL7" s="25"/>
      <c r="LM7" s="25"/>
      <c r="LN7" s="25"/>
      <c r="LO7" s="25"/>
      <c r="LP7" s="25"/>
      <c r="LQ7" s="25"/>
      <c r="LR7" s="25"/>
      <c r="LS7" s="25"/>
      <c r="LT7" s="25"/>
      <c r="LU7" s="25"/>
      <c r="LV7" s="25"/>
      <c r="LW7" s="25"/>
      <c r="LX7" s="25"/>
    </row>
    <row r="8" spans="1:337" s="26" customFormat="1" ht="24" x14ac:dyDescent="0.25">
      <c r="A8" s="21">
        <v>3</v>
      </c>
      <c r="B8" s="22" t="str">
        <f>VLOOKUP($A8,'Indicadores Financeiros'!$A$118:$J$240,2,FALSE)</f>
        <v>CAIEIRAS II</v>
      </c>
      <c r="C8" s="21">
        <v>680031</v>
      </c>
      <c r="D8" s="7" t="s">
        <v>139</v>
      </c>
      <c r="E8" s="7" t="s">
        <v>138</v>
      </c>
      <c r="F8" s="4">
        <v>1</v>
      </c>
      <c r="G8" s="201">
        <v>21</v>
      </c>
      <c r="H8" s="249"/>
      <c r="I8" s="71">
        <f>ROUND((IF(VLOOKUP($C8,'Indicadores Financeiros'!$A$107:$J$115,4,FALSE)="S",'Indicadores Financeiros'!$J$91+'Indicadores Financeiros'!$J$92+'Indicadores Financeiros'!$J$93+'Indicadores Financeiros'!$J$94+IF(E8="posto/dia",'Indicadores Financeiros'!$J$95,0)+IF(E8="posto/hora extra",'Indicadores Financeiros'!$J$85*('Indicadores Financeiros'!$J$91+'Indicadores Financeiros'!$J$92+'Indicadores Financeiros'!$J$93+'Indicadores Financeiros'!$J$94),0),'Indicadores Financeiros'!$J$91+'Indicadores Financeiros'!$J$92+IF(E8="posto/dia líder",'Indicadores Financeiros'!$J$96,0)+IF(E8="posto/hora extra",'Indicadores Financeiros'!$J$85*('Indicadores Financeiros'!$J$91+'Indicadores Financeiros'!$J$92),0))),2)</f>
        <v>0</v>
      </c>
      <c r="J8" s="71">
        <f>ROUND(I8*'Indicadores Financeiros'!$J$62,2)</f>
        <v>0</v>
      </c>
      <c r="K8" s="48">
        <f>IF(OR(E8="posto/dia",E8="posto/dia líder"),ROUND('Indicadores Financeiros'!$J$98+'Indicadores Financeiros'!$J$99+'Indicadores Financeiros'!$J$101+'Indicadores Financeiros'!$J$102+ROUND(('Indicadores Financeiros'!$J$103*'Horas adicionais'!$G8),2)+'Indicadores Financeiros'!$J$100,2)+IF(ROUND((VLOOKUP($A8,'Indicadores Financeiros'!$A$118:$J$240,9,FALSE)*G8)-('Indicadores Financeiros'!$J$91*6%),2)&lt;0,0,ROUND((VLOOKUP($A8,'Indicadores Financeiros'!$A$118:$J$240,9,FALSE)*G8)-('Indicadores Financeiros'!$J$91*6%),2)),IF(E8="posto/hora",IF('Indicadores Financeiros'!$J$91=0,0,ROUND((VLOOKUP($B8,'Indicadores Financeiros'!$B$118:$I$143,8,FALSE)+'Indicadores Financeiros'!$J$103+'Indicadores Financeiros'!$J$86)*$G8,2)),0))</f>
        <v>0</v>
      </c>
      <c r="L8" s="48">
        <f>IF($E8="posto/hora extra",0,IF(OR(E8="posto/dia",E8="posto/dia líder"),VLOOKUP($C8,'Indicadores Financeiros'!$A$107:$J$115,8,FALSE)+VLOOKUP($C8,'Indicadores Financeiros'!$A$107:$J$115,9,FALSE)+VLOOKUP($C8,'Indicadores Financeiros'!$A$107:$J$115,10,FALSE),IF('Indicadores Financeiros'!$J$91=0,0,(VLOOKUP($C8,'Indicadores Financeiros'!$A$107:$J$115,9,FALSE)+VLOOKUP('Horas adicionais'!$C8,'Indicadores Financeiros'!$A$107:$J$115,10,FALSE)+('Indicadores Financeiros'!$J$87*'Horas adicionais'!$G8)))))</f>
        <v>0</v>
      </c>
      <c r="M8" s="48">
        <f>ROUND((I8+J8+K8+L8)*VLOOKUP($C8,'Indicadores Financeiros'!$A$107:$M$115,5,FALSE),2)</f>
        <v>0</v>
      </c>
      <c r="N8" s="74">
        <f t="shared" si="7"/>
        <v>0</v>
      </c>
      <c r="O8" s="74">
        <f t="shared" si="1"/>
        <v>0</v>
      </c>
      <c r="P8" s="205">
        <f t="shared" si="2"/>
        <v>0</v>
      </c>
      <c r="Q8" s="46">
        <f>VLOOKUP($A8,'Indicadores Financeiros'!$A$118:$J$240,8,FALSE)</f>
        <v>5.2600000000000001E-2</v>
      </c>
      <c r="R8" s="76">
        <f t="shared" si="3"/>
        <v>0</v>
      </c>
      <c r="S8" s="24">
        <f t="shared" si="4"/>
        <v>0</v>
      </c>
      <c r="T8" s="20"/>
      <c r="U8" s="116"/>
      <c r="V8" s="117"/>
      <c r="W8" s="117"/>
      <c r="X8" s="31"/>
      <c r="Y8" s="31"/>
      <c r="Z8" s="31"/>
      <c r="AA8" s="31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  <c r="ES8" s="25"/>
      <c r="ET8" s="25"/>
      <c r="EU8" s="25"/>
      <c r="EV8" s="25"/>
      <c r="EW8" s="25"/>
      <c r="EX8" s="25"/>
      <c r="EY8" s="25"/>
      <c r="EZ8" s="25"/>
      <c r="FA8" s="25"/>
      <c r="FB8" s="25"/>
      <c r="FC8" s="25"/>
      <c r="FD8" s="25"/>
      <c r="FE8" s="25"/>
      <c r="FF8" s="25"/>
      <c r="FG8" s="25"/>
      <c r="FH8" s="25"/>
      <c r="FI8" s="25"/>
      <c r="FJ8" s="25"/>
      <c r="FK8" s="25"/>
      <c r="FL8" s="25"/>
      <c r="FM8" s="25"/>
      <c r="FN8" s="25"/>
      <c r="FO8" s="25"/>
      <c r="FP8" s="25"/>
      <c r="FQ8" s="25"/>
      <c r="FR8" s="25"/>
      <c r="FS8" s="25"/>
      <c r="FT8" s="25"/>
      <c r="FU8" s="25"/>
      <c r="FV8" s="25"/>
      <c r="FW8" s="25"/>
      <c r="FX8" s="25"/>
      <c r="FY8" s="25"/>
      <c r="FZ8" s="25"/>
      <c r="GA8" s="25"/>
      <c r="GB8" s="25"/>
      <c r="GC8" s="25"/>
      <c r="GD8" s="25"/>
      <c r="GE8" s="25"/>
      <c r="GF8" s="25"/>
      <c r="GG8" s="25"/>
      <c r="GH8" s="25"/>
      <c r="GI8" s="25"/>
      <c r="GJ8" s="25"/>
      <c r="GK8" s="25"/>
      <c r="GL8" s="25"/>
      <c r="GM8" s="25"/>
      <c r="GN8" s="25"/>
      <c r="GO8" s="25"/>
      <c r="GP8" s="25"/>
      <c r="GQ8" s="25"/>
      <c r="GR8" s="25"/>
      <c r="GS8" s="25"/>
      <c r="GT8" s="25"/>
      <c r="GU8" s="25"/>
      <c r="GV8" s="25"/>
      <c r="GW8" s="25"/>
      <c r="GX8" s="25"/>
      <c r="GY8" s="25"/>
      <c r="GZ8" s="25"/>
      <c r="HA8" s="25"/>
      <c r="HB8" s="25"/>
      <c r="HC8" s="25"/>
      <c r="HD8" s="25"/>
      <c r="HE8" s="25"/>
      <c r="HF8" s="25"/>
      <c r="HG8" s="25"/>
      <c r="HH8" s="25"/>
      <c r="HI8" s="25"/>
      <c r="HJ8" s="25"/>
      <c r="HK8" s="25"/>
      <c r="HL8" s="25"/>
      <c r="HM8" s="25"/>
      <c r="HN8" s="25"/>
      <c r="HO8" s="25"/>
      <c r="HP8" s="25"/>
      <c r="HQ8" s="25"/>
      <c r="HR8" s="25"/>
      <c r="HS8" s="25"/>
      <c r="HT8" s="25"/>
      <c r="HU8" s="25"/>
      <c r="HV8" s="25"/>
      <c r="HW8" s="25"/>
      <c r="HX8" s="25"/>
      <c r="HY8" s="25"/>
      <c r="HZ8" s="25"/>
      <c r="IA8" s="25"/>
      <c r="IB8" s="25"/>
      <c r="IC8" s="25"/>
      <c r="ID8" s="25"/>
      <c r="IE8" s="25"/>
      <c r="IF8" s="25"/>
      <c r="IG8" s="25"/>
      <c r="IH8" s="25"/>
      <c r="II8" s="25"/>
      <c r="IJ8" s="25"/>
      <c r="IK8" s="25"/>
      <c r="IL8" s="25"/>
      <c r="IM8" s="25"/>
      <c r="IN8" s="25"/>
      <c r="IO8" s="25"/>
      <c r="IP8" s="25"/>
      <c r="IQ8" s="25"/>
      <c r="IR8" s="25"/>
      <c r="IS8" s="25"/>
      <c r="IT8" s="25"/>
      <c r="IU8" s="25"/>
      <c r="IV8" s="25"/>
      <c r="IW8" s="25"/>
      <c r="IX8" s="25"/>
      <c r="IY8" s="25"/>
      <c r="IZ8" s="25"/>
      <c r="JA8" s="25"/>
      <c r="JB8" s="25"/>
      <c r="JC8" s="25"/>
      <c r="JD8" s="25"/>
      <c r="JE8" s="25"/>
      <c r="JF8" s="25"/>
      <c r="JG8" s="25"/>
      <c r="JH8" s="25"/>
      <c r="JI8" s="25"/>
      <c r="JJ8" s="25"/>
      <c r="JK8" s="25"/>
      <c r="JL8" s="25"/>
      <c r="JM8" s="25"/>
      <c r="JN8" s="25"/>
      <c r="JO8" s="25"/>
      <c r="JP8" s="25"/>
      <c r="JQ8" s="25"/>
      <c r="JR8" s="25"/>
      <c r="JS8" s="25"/>
      <c r="JT8" s="25"/>
      <c r="JU8" s="25"/>
      <c r="JV8" s="25"/>
      <c r="JW8" s="25"/>
      <c r="JX8" s="25"/>
      <c r="JY8" s="25"/>
      <c r="JZ8" s="25"/>
      <c r="KA8" s="25"/>
      <c r="KB8" s="25"/>
      <c r="KC8" s="25"/>
      <c r="KD8" s="25"/>
      <c r="KE8" s="25"/>
      <c r="KF8" s="25"/>
      <c r="KG8" s="25"/>
      <c r="KH8" s="25"/>
      <c r="KI8" s="25"/>
      <c r="KJ8" s="25"/>
      <c r="KK8" s="25"/>
      <c r="KL8" s="25"/>
      <c r="KM8" s="25"/>
      <c r="KN8" s="25"/>
      <c r="KO8" s="25"/>
      <c r="KP8" s="25"/>
      <c r="KQ8" s="25"/>
      <c r="KR8" s="25"/>
      <c r="KS8" s="25"/>
      <c r="KT8" s="25"/>
      <c r="KU8" s="25"/>
      <c r="KV8" s="25"/>
      <c r="KW8" s="25"/>
      <c r="KX8" s="25"/>
      <c r="KY8" s="25"/>
      <c r="KZ8" s="25"/>
      <c r="LA8" s="25"/>
      <c r="LB8" s="25"/>
      <c r="LC8" s="25"/>
      <c r="LD8" s="25"/>
      <c r="LE8" s="25"/>
      <c r="LF8" s="25"/>
      <c r="LG8" s="25"/>
      <c r="LH8" s="25"/>
      <c r="LI8" s="25"/>
      <c r="LJ8" s="25"/>
      <c r="LK8" s="25"/>
      <c r="LL8" s="25"/>
      <c r="LM8" s="25"/>
      <c r="LN8" s="25"/>
      <c r="LO8" s="25"/>
      <c r="LP8" s="25"/>
      <c r="LQ8" s="25"/>
      <c r="LR8" s="25"/>
      <c r="LS8" s="25"/>
      <c r="LT8" s="25"/>
      <c r="LU8" s="25"/>
      <c r="LV8" s="25"/>
      <c r="LW8" s="25"/>
      <c r="LX8" s="25"/>
    </row>
    <row r="9" spans="1:337" s="26" customFormat="1" ht="24" x14ac:dyDescent="0.25">
      <c r="A9" s="21">
        <v>3</v>
      </c>
      <c r="B9" s="22" t="str">
        <f>VLOOKUP($A9,'Indicadores Financeiros'!$A$118:$J$240,2,FALSE)</f>
        <v>CAIEIRAS II</v>
      </c>
      <c r="C9" s="21">
        <v>680032</v>
      </c>
      <c r="D9" s="7" t="s">
        <v>139</v>
      </c>
      <c r="E9" s="7" t="s">
        <v>138</v>
      </c>
      <c r="F9" s="4">
        <v>1</v>
      </c>
      <c r="G9" s="201">
        <v>21</v>
      </c>
      <c r="H9" s="249"/>
      <c r="I9" s="71">
        <f>ROUND((IF(VLOOKUP($C9,'Indicadores Financeiros'!$A$107:$J$115,4,FALSE)="S",'Indicadores Financeiros'!$J$91+'Indicadores Financeiros'!$J$92+'Indicadores Financeiros'!$J$93+'Indicadores Financeiros'!$J$94+IF(E9="posto/dia",'Indicadores Financeiros'!$J$95,0)+IF(E9="posto/hora extra",'Indicadores Financeiros'!$J$85*('Indicadores Financeiros'!$J$91+'Indicadores Financeiros'!$J$92+'Indicadores Financeiros'!$J$93+'Indicadores Financeiros'!$J$94),0),'Indicadores Financeiros'!$J$91+'Indicadores Financeiros'!$J$92+IF(E9="posto/dia líder",'Indicadores Financeiros'!$J$96,0)+IF(E9="posto/hora extra",'Indicadores Financeiros'!$J$85*('Indicadores Financeiros'!$J$91+'Indicadores Financeiros'!$J$92),0))),2)</f>
        <v>0</v>
      </c>
      <c r="J9" s="71">
        <f>ROUND(I9*'Indicadores Financeiros'!$J$62,2)</f>
        <v>0</v>
      </c>
      <c r="K9" s="48">
        <f>IF(OR(E9="posto/dia",E9="posto/dia líder"),ROUND('Indicadores Financeiros'!$J$98+'Indicadores Financeiros'!$J$99+'Indicadores Financeiros'!$J$101+'Indicadores Financeiros'!$J$102+ROUND(('Indicadores Financeiros'!$J$103*'Horas adicionais'!$G9),2)+'Indicadores Financeiros'!$J$100,2)+IF(ROUND((VLOOKUP($A9,'Indicadores Financeiros'!$A$118:$J$240,9,FALSE)*G9)-('Indicadores Financeiros'!$J$91*6%),2)&lt;0,0,ROUND((VLOOKUP($A9,'Indicadores Financeiros'!$A$118:$J$240,9,FALSE)*G9)-('Indicadores Financeiros'!$J$91*6%),2)),IF(E9="posto/hora",IF('Indicadores Financeiros'!$J$91=0,0,ROUND((VLOOKUP($B9,'Indicadores Financeiros'!$B$118:$I$143,8,FALSE)+'Indicadores Financeiros'!$J$103+'Indicadores Financeiros'!$J$86)*$G9,2)),0))</f>
        <v>0</v>
      </c>
      <c r="L9" s="48">
        <f>IF($E9="posto/hora extra",0,IF(OR(E9="posto/dia",E9="posto/dia líder"),VLOOKUP($C9,'Indicadores Financeiros'!$A$107:$J$115,8,FALSE)+VLOOKUP($C9,'Indicadores Financeiros'!$A$107:$J$115,9,FALSE)+VLOOKUP($C9,'Indicadores Financeiros'!$A$107:$J$115,10,FALSE),IF('Indicadores Financeiros'!$J$91=0,0,(VLOOKUP($C9,'Indicadores Financeiros'!$A$107:$J$115,9,FALSE)+VLOOKUP('Horas adicionais'!$C9,'Indicadores Financeiros'!$A$107:$J$115,10,FALSE)+('Indicadores Financeiros'!$J$87*'Horas adicionais'!$G9)))))</f>
        <v>0</v>
      </c>
      <c r="M9" s="48">
        <f>ROUND((I9+J9+K9+L9)*VLOOKUP($C9,'Indicadores Financeiros'!$A$107:$M$115,5,FALSE),2)</f>
        <v>0</v>
      </c>
      <c r="N9" s="74">
        <f t="shared" si="7"/>
        <v>0</v>
      </c>
      <c r="O9" s="74">
        <f t="shared" si="1"/>
        <v>0</v>
      </c>
      <c r="P9" s="205">
        <f t="shared" si="2"/>
        <v>0</v>
      </c>
      <c r="Q9" s="46">
        <f>VLOOKUP($A9,'Indicadores Financeiros'!$A$118:$J$240,8,FALSE)</f>
        <v>5.2600000000000001E-2</v>
      </c>
      <c r="R9" s="76">
        <f t="shared" si="3"/>
        <v>0</v>
      </c>
      <c r="S9" s="24">
        <f t="shared" si="4"/>
        <v>0</v>
      </c>
      <c r="T9" s="20"/>
      <c r="U9" s="116"/>
      <c r="V9" s="117"/>
      <c r="W9" s="117"/>
      <c r="X9" s="31"/>
      <c r="Y9" s="31"/>
      <c r="Z9" s="31"/>
      <c r="AA9" s="31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C9" s="25"/>
      <c r="ED9" s="25"/>
      <c r="EE9" s="25"/>
      <c r="EF9" s="25"/>
      <c r="EG9" s="25"/>
      <c r="EH9" s="25"/>
      <c r="EI9" s="25"/>
      <c r="EJ9" s="25"/>
      <c r="EK9" s="25"/>
      <c r="EL9" s="25"/>
      <c r="EM9" s="25"/>
      <c r="EN9" s="25"/>
      <c r="EO9" s="25"/>
      <c r="EP9" s="25"/>
      <c r="EQ9" s="25"/>
      <c r="ER9" s="25"/>
      <c r="ES9" s="25"/>
      <c r="ET9" s="25"/>
      <c r="EU9" s="25"/>
      <c r="EV9" s="25"/>
      <c r="EW9" s="25"/>
      <c r="EX9" s="25"/>
      <c r="EY9" s="25"/>
      <c r="EZ9" s="25"/>
      <c r="FA9" s="25"/>
      <c r="FB9" s="25"/>
      <c r="FC9" s="25"/>
      <c r="FD9" s="25"/>
      <c r="FE9" s="25"/>
      <c r="FF9" s="25"/>
      <c r="FG9" s="25"/>
      <c r="FH9" s="25"/>
      <c r="FI9" s="25"/>
      <c r="FJ9" s="25"/>
      <c r="FK9" s="25"/>
      <c r="FL9" s="25"/>
      <c r="FM9" s="25"/>
      <c r="FN9" s="25"/>
      <c r="FO9" s="25"/>
      <c r="FP9" s="25"/>
      <c r="FQ9" s="25"/>
      <c r="FR9" s="25"/>
      <c r="FS9" s="25"/>
      <c r="FT9" s="25"/>
      <c r="FU9" s="25"/>
      <c r="FV9" s="25"/>
      <c r="FW9" s="25"/>
      <c r="FX9" s="25"/>
      <c r="FY9" s="25"/>
      <c r="FZ9" s="25"/>
      <c r="GA9" s="25"/>
      <c r="GB9" s="25"/>
      <c r="GC9" s="25"/>
      <c r="GD9" s="25"/>
      <c r="GE9" s="25"/>
      <c r="GF9" s="25"/>
      <c r="GG9" s="25"/>
      <c r="GH9" s="25"/>
      <c r="GI9" s="25"/>
      <c r="GJ9" s="25"/>
      <c r="GK9" s="25"/>
      <c r="GL9" s="25"/>
      <c r="GM9" s="25"/>
      <c r="GN9" s="25"/>
      <c r="GO9" s="25"/>
      <c r="GP9" s="25"/>
      <c r="GQ9" s="25"/>
      <c r="GR9" s="25"/>
      <c r="GS9" s="25"/>
      <c r="GT9" s="25"/>
      <c r="GU9" s="25"/>
      <c r="GV9" s="25"/>
      <c r="GW9" s="25"/>
      <c r="GX9" s="25"/>
      <c r="GY9" s="25"/>
      <c r="GZ9" s="25"/>
      <c r="HA9" s="25"/>
      <c r="HB9" s="25"/>
      <c r="HC9" s="25"/>
      <c r="HD9" s="25"/>
      <c r="HE9" s="25"/>
      <c r="HF9" s="25"/>
      <c r="HG9" s="25"/>
      <c r="HH9" s="25"/>
      <c r="HI9" s="25"/>
      <c r="HJ9" s="25"/>
      <c r="HK9" s="25"/>
      <c r="HL9" s="25"/>
      <c r="HM9" s="25"/>
      <c r="HN9" s="25"/>
      <c r="HO9" s="25"/>
      <c r="HP9" s="25"/>
      <c r="HQ9" s="25"/>
      <c r="HR9" s="25"/>
      <c r="HS9" s="25"/>
      <c r="HT9" s="25"/>
      <c r="HU9" s="25"/>
      <c r="HV9" s="25"/>
      <c r="HW9" s="25"/>
      <c r="HX9" s="25"/>
      <c r="HY9" s="25"/>
      <c r="HZ9" s="25"/>
      <c r="IA9" s="25"/>
      <c r="IB9" s="25"/>
      <c r="IC9" s="25"/>
      <c r="ID9" s="25"/>
      <c r="IE9" s="25"/>
      <c r="IF9" s="25"/>
      <c r="IG9" s="25"/>
      <c r="IH9" s="25"/>
      <c r="II9" s="25"/>
      <c r="IJ9" s="25"/>
      <c r="IK9" s="25"/>
      <c r="IL9" s="25"/>
      <c r="IM9" s="25"/>
      <c r="IN9" s="25"/>
      <c r="IO9" s="25"/>
      <c r="IP9" s="25"/>
      <c r="IQ9" s="25"/>
      <c r="IR9" s="25"/>
      <c r="IS9" s="25"/>
      <c r="IT9" s="25"/>
      <c r="IU9" s="25"/>
      <c r="IV9" s="25"/>
      <c r="IW9" s="25"/>
      <c r="IX9" s="25"/>
      <c r="IY9" s="25"/>
      <c r="IZ9" s="25"/>
      <c r="JA9" s="25"/>
      <c r="JB9" s="25"/>
      <c r="JC9" s="25"/>
      <c r="JD9" s="25"/>
      <c r="JE9" s="25"/>
      <c r="JF9" s="25"/>
      <c r="JG9" s="25"/>
      <c r="JH9" s="25"/>
      <c r="JI9" s="25"/>
      <c r="JJ9" s="25"/>
      <c r="JK9" s="25"/>
      <c r="JL9" s="25"/>
      <c r="JM9" s="25"/>
      <c r="JN9" s="25"/>
      <c r="JO9" s="25"/>
      <c r="JP9" s="25"/>
      <c r="JQ9" s="25"/>
      <c r="JR9" s="25"/>
      <c r="JS9" s="25"/>
      <c r="JT9" s="25"/>
      <c r="JU9" s="25"/>
      <c r="JV9" s="25"/>
      <c r="JW9" s="25"/>
      <c r="JX9" s="25"/>
      <c r="JY9" s="25"/>
      <c r="JZ9" s="25"/>
      <c r="KA9" s="25"/>
      <c r="KB9" s="25"/>
      <c r="KC9" s="25"/>
      <c r="KD9" s="25"/>
      <c r="KE9" s="25"/>
      <c r="KF9" s="25"/>
      <c r="KG9" s="25"/>
      <c r="KH9" s="25"/>
      <c r="KI9" s="25"/>
      <c r="KJ9" s="25"/>
      <c r="KK9" s="25"/>
      <c r="KL9" s="25"/>
      <c r="KM9" s="25"/>
      <c r="KN9" s="25"/>
      <c r="KO9" s="25"/>
      <c r="KP9" s="25"/>
      <c r="KQ9" s="25"/>
      <c r="KR9" s="25"/>
      <c r="KS9" s="25"/>
      <c r="KT9" s="25"/>
      <c r="KU9" s="25"/>
      <c r="KV9" s="25"/>
      <c r="KW9" s="25"/>
      <c r="KX9" s="25"/>
      <c r="KY9" s="25"/>
      <c r="KZ9" s="25"/>
      <c r="LA9" s="25"/>
      <c r="LB9" s="25"/>
      <c r="LC9" s="25"/>
      <c r="LD9" s="25"/>
      <c r="LE9" s="25"/>
      <c r="LF9" s="25"/>
      <c r="LG9" s="25"/>
      <c r="LH9" s="25"/>
      <c r="LI9" s="25"/>
      <c r="LJ9" s="25"/>
      <c r="LK9" s="25"/>
      <c r="LL9" s="25"/>
      <c r="LM9" s="25"/>
      <c r="LN9" s="25"/>
      <c r="LO9" s="25"/>
      <c r="LP9" s="25"/>
      <c r="LQ9" s="25"/>
      <c r="LR9" s="25"/>
      <c r="LS9" s="25"/>
      <c r="LT9" s="25"/>
      <c r="LU9" s="25"/>
      <c r="LV9" s="25"/>
      <c r="LW9" s="25"/>
      <c r="LX9" s="25"/>
    </row>
    <row r="10" spans="1:337" s="26" customFormat="1" ht="24" x14ac:dyDescent="0.25">
      <c r="A10" s="21">
        <v>3</v>
      </c>
      <c r="B10" s="22" t="str">
        <f>VLOOKUP($A10,'Indicadores Financeiros'!$A$118:$J$240,2,FALSE)</f>
        <v>CAIEIRAS II</v>
      </c>
      <c r="C10" s="21">
        <v>680034</v>
      </c>
      <c r="D10" s="7" t="s">
        <v>139</v>
      </c>
      <c r="E10" s="7" t="s">
        <v>135</v>
      </c>
      <c r="F10" s="4">
        <v>1</v>
      </c>
      <c r="G10" s="201">
        <v>21</v>
      </c>
      <c r="H10" s="249"/>
      <c r="I10" s="71">
        <f>ROUND((IF(VLOOKUP($C10,'Indicadores Financeiros'!$A$107:$J$115,4,FALSE)="S",'Indicadores Financeiros'!$J$91+'Indicadores Financeiros'!$J$92+'Indicadores Financeiros'!$J$93+'Indicadores Financeiros'!$J$94+IF(E10="posto/dia",'Indicadores Financeiros'!$J$95,0)+IF(E10="posto/hora extra",'Indicadores Financeiros'!$J$85*('Indicadores Financeiros'!$J$91+'Indicadores Financeiros'!$J$92+'Indicadores Financeiros'!$J$93+'Indicadores Financeiros'!$J$94),0),'Indicadores Financeiros'!$J$91+'Indicadores Financeiros'!$J$92+IF(E10="posto/dia líder",'Indicadores Financeiros'!$J$96,0)+IF(E10="posto/hora extra",'Indicadores Financeiros'!$J$85*('Indicadores Financeiros'!$J$91+'Indicadores Financeiros'!$J$92),0))),2)</f>
        <v>0</v>
      </c>
      <c r="J10" s="71">
        <f>ROUND(I10*'Indicadores Financeiros'!$J$62,2)</f>
        <v>0</v>
      </c>
      <c r="K10" s="48">
        <f>IF(OR(E10="posto/dia",E10="posto/dia líder"),ROUND('Indicadores Financeiros'!$J$98+'Indicadores Financeiros'!$J$99+'Indicadores Financeiros'!$J$101+'Indicadores Financeiros'!$J$102+ROUND(('Indicadores Financeiros'!$J$103*'Horas adicionais'!$G10),2)+'Indicadores Financeiros'!$J$100,2)+IF(ROUND((VLOOKUP($A10,'Indicadores Financeiros'!$A$118:$J$240,9,FALSE)*G10)-('Indicadores Financeiros'!$J$91*6%),2)&lt;0,0,ROUND((VLOOKUP($A10,'Indicadores Financeiros'!$A$118:$J$240,9,FALSE)*G10)-('Indicadores Financeiros'!$J$91*6%),2)),IF(E10="posto/hora",IF('Indicadores Financeiros'!$J$91=0,0,ROUND((VLOOKUP($B10,'Indicadores Financeiros'!$B$118:$I$143,8,FALSE)+'Indicadores Financeiros'!$J$103+'Indicadores Financeiros'!$J$86)*$G10,2)),0))</f>
        <v>0</v>
      </c>
      <c r="L10" s="48">
        <f>IF($E10="posto/hora extra",0,IF(OR(E10="posto/dia",E10="posto/dia líder"),VLOOKUP($C10,'Indicadores Financeiros'!$A$107:$J$115,8,FALSE)+VLOOKUP($C10,'Indicadores Financeiros'!$A$107:$J$115,9,FALSE)+VLOOKUP($C10,'Indicadores Financeiros'!$A$107:$J$115,10,FALSE),IF('Indicadores Financeiros'!$J$91=0,0,(VLOOKUP($C10,'Indicadores Financeiros'!$A$107:$J$115,9,FALSE)+VLOOKUP('Horas adicionais'!$C10,'Indicadores Financeiros'!$A$107:$J$115,10,FALSE)+('Indicadores Financeiros'!$J$87*'Horas adicionais'!$G10)))))</f>
        <v>0</v>
      </c>
      <c r="M10" s="48">
        <f>ROUND((I10+J10+K10+L10)*VLOOKUP($C10,'Indicadores Financeiros'!$A$107:$M$115,5,FALSE),2)</f>
        <v>0</v>
      </c>
      <c r="N10" s="74">
        <f t="shared" ref="N10" si="8">SUM(I10:M10)</f>
        <v>0</v>
      </c>
      <c r="O10" s="74">
        <f t="shared" si="1"/>
        <v>0</v>
      </c>
      <c r="P10" s="205">
        <f t="shared" si="2"/>
        <v>0</v>
      </c>
      <c r="Q10" s="46">
        <f>VLOOKUP($A10,'Indicadores Financeiros'!$A$118:$J$240,8,FALSE)</f>
        <v>5.2600000000000001E-2</v>
      </c>
      <c r="R10" s="76">
        <f t="shared" si="3"/>
        <v>0</v>
      </c>
      <c r="S10" s="24">
        <f t="shared" si="4"/>
        <v>0</v>
      </c>
      <c r="T10" s="20"/>
      <c r="U10" s="116"/>
      <c r="V10" s="117"/>
      <c r="W10" s="117"/>
      <c r="X10" s="31"/>
      <c r="Y10" s="31"/>
      <c r="Z10" s="31"/>
      <c r="AA10" s="31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  <c r="EC10" s="25"/>
      <c r="ED10" s="25"/>
      <c r="EE10" s="25"/>
      <c r="EF10" s="25"/>
      <c r="EG10" s="25"/>
      <c r="EH10" s="25"/>
      <c r="EI10" s="25"/>
      <c r="EJ10" s="25"/>
      <c r="EK10" s="25"/>
      <c r="EL10" s="25"/>
      <c r="EM10" s="25"/>
      <c r="EN10" s="25"/>
      <c r="EO10" s="25"/>
      <c r="EP10" s="25"/>
      <c r="EQ10" s="25"/>
      <c r="ER10" s="25"/>
      <c r="ES10" s="25"/>
      <c r="ET10" s="25"/>
      <c r="EU10" s="25"/>
      <c r="EV10" s="25"/>
      <c r="EW10" s="25"/>
      <c r="EX10" s="25"/>
      <c r="EY10" s="25"/>
      <c r="EZ10" s="25"/>
      <c r="FA10" s="25"/>
      <c r="FB10" s="25"/>
      <c r="FC10" s="25"/>
      <c r="FD10" s="25"/>
      <c r="FE10" s="25"/>
      <c r="FF10" s="25"/>
      <c r="FG10" s="25"/>
      <c r="FH10" s="25"/>
      <c r="FI10" s="25"/>
      <c r="FJ10" s="25"/>
      <c r="FK10" s="25"/>
      <c r="FL10" s="25"/>
      <c r="FM10" s="25"/>
      <c r="FN10" s="25"/>
      <c r="FO10" s="25"/>
      <c r="FP10" s="25"/>
      <c r="FQ10" s="25"/>
      <c r="FR10" s="25"/>
      <c r="FS10" s="25"/>
      <c r="FT10" s="25"/>
      <c r="FU10" s="25"/>
      <c r="FV10" s="25"/>
      <c r="FW10" s="25"/>
      <c r="FX10" s="25"/>
      <c r="FY10" s="25"/>
      <c r="FZ10" s="25"/>
      <c r="GA10" s="25"/>
      <c r="GB10" s="25"/>
      <c r="GC10" s="25"/>
      <c r="GD10" s="25"/>
      <c r="GE10" s="25"/>
      <c r="GF10" s="25"/>
      <c r="GG10" s="25"/>
      <c r="GH10" s="25"/>
      <c r="GI10" s="25"/>
      <c r="GJ10" s="25"/>
      <c r="GK10" s="25"/>
      <c r="GL10" s="25"/>
      <c r="GM10" s="25"/>
      <c r="GN10" s="25"/>
      <c r="GO10" s="25"/>
      <c r="GP10" s="25"/>
      <c r="GQ10" s="25"/>
      <c r="GR10" s="25"/>
      <c r="GS10" s="25"/>
      <c r="GT10" s="25"/>
      <c r="GU10" s="25"/>
      <c r="GV10" s="25"/>
      <c r="GW10" s="25"/>
      <c r="GX10" s="25"/>
      <c r="GY10" s="25"/>
      <c r="GZ10" s="25"/>
      <c r="HA10" s="25"/>
      <c r="HB10" s="25"/>
      <c r="HC10" s="25"/>
      <c r="HD10" s="25"/>
      <c r="HE10" s="25"/>
      <c r="HF10" s="25"/>
      <c r="HG10" s="25"/>
      <c r="HH10" s="25"/>
      <c r="HI10" s="25"/>
      <c r="HJ10" s="25"/>
      <c r="HK10" s="25"/>
      <c r="HL10" s="25"/>
      <c r="HM10" s="25"/>
      <c r="HN10" s="25"/>
      <c r="HO10" s="25"/>
      <c r="HP10" s="25"/>
      <c r="HQ10" s="25"/>
      <c r="HR10" s="25"/>
      <c r="HS10" s="25"/>
      <c r="HT10" s="25"/>
      <c r="HU10" s="25"/>
      <c r="HV10" s="25"/>
      <c r="HW10" s="25"/>
      <c r="HX10" s="25"/>
      <c r="HY10" s="25"/>
      <c r="HZ10" s="25"/>
      <c r="IA10" s="25"/>
      <c r="IB10" s="25"/>
      <c r="IC10" s="25"/>
      <c r="ID10" s="25"/>
      <c r="IE10" s="25"/>
      <c r="IF10" s="25"/>
      <c r="IG10" s="25"/>
      <c r="IH10" s="25"/>
      <c r="II10" s="25"/>
      <c r="IJ10" s="25"/>
      <c r="IK10" s="25"/>
      <c r="IL10" s="25"/>
      <c r="IM10" s="25"/>
      <c r="IN10" s="25"/>
      <c r="IO10" s="25"/>
      <c r="IP10" s="25"/>
      <c r="IQ10" s="25"/>
      <c r="IR10" s="25"/>
      <c r="IS10" s="25"/>
      <c r="IT10" s="25"/>
      <c r="IU10" s="25"/>
      <c r="IV10" s="25"/>
      <c r="IW10" s="25"/>
      <c r="IX10" s="25"/>
      <c r="IY10" s="25"/>
      <c r="IZ10" s="25"/>
      <c r="JA10" s="25"/>
      <c r="JB10" s="25"/>
      <c r="JC10" s="25"/>
      <c r="JD10" s="25"/>
      <c r="JE10" s="25"/>
      <c r="JF10" s="25"/>
      <c r="JG10" s="25"/>
      <c r="JH10" s="25"/>
      <c r="JI10" s="25"/>
      <c r="JJ10" s="25"/>
      <c r="JK10" s="25"/>
      <c r="JL10" s="25"/>
      <c r="JM10" s="25"/>
      <c r="JN10" s="25"/>
      <c r="JO10" s="25"/>
      <c r="JP10" s="25"/>
      <c r="JQ10" s="25"/>
      <c r="JR10" s="25"/>
      <c r="JS10" s="25"/>
      <c r="JT10" s="25"/>
      <c r="JU10" s="25"/>
      <c r="JV10" s="25"/>
      <c r="JW10" s="25"/>
      <c r="JX10" s="25"/>
      <c r="JY10" s="25"/>
      <c r="JZ10" s="25"/>
      <c r="KA10" s="25"/>
      <c r="KB10" s="25"/>
      <c r="KC10" s="25"/>
      <c r="KD10" s="25"/>
      <c r="KE10" s="25"/>
      <c r="KF10" s="25"/>
      <c r="KG10" s="25"/>
      <c r="KH10" s="25"/>
      <c r="KI10" s="25"/>
      <c r="KJ10" s="25"/>
      <c r="KK10" s="25"/>
      <c r="KL10" s="25"/>
      <c r="KM10" s="25"/>
      <c r="KN10" s="25"/>
      <c r="KO10" s="25"/>
      <c r="KP10" s="25"/>
      <c r="KQ10" s="25"/>
      <c r="KR10" s="25"/>
      <c r="KS10" s="25"/>
      <c r="KT10" s="25"/>
      <c r="KU10" s="25"/>
      <c r="KV10" s="25"/>
      <c r="KW10" s="25"/>
      <c r="KX10" s="25"/>
      <c r="KY10" s="25"/>
      <c r="KZ10" s="25"/>
      <c r="LA10" s="25"/>
      <c r="LB10" s="25"/>
      <c r="LC10" s="25"/>
      <c r="LD10" s="25"/>
      <c r="LE10" s="25"/>
      <c r="LF10" s="25"/>
      <c r="LG10" s="25"/>
      <c r="LH10" s="25"/>
      <c r="LI10" s="25"/>
      <c r="LJ10" s="25"/>
      <c r="LK10" s="25"/>
      <c r="LL10" s="25"/>
      <c r="LM10" s="25"/>
      <c r="LN10" s="25"/>
      <c r="LO10" s="25"/>
      <c r="LP10" s="25"/>
      <c r="LQ10" s="25"/>
      <c r="LR10" s="25"/>
      <c r="LS10" s="25"/>
      <c r="LT10" s="25"/>
      <c r="LU10" s="25"/>
      <c r="LV10" s="25"/>
      <c r="LW10" s="25"/>
      <c r="LX10" s="25"/>
    </row>
    <row r="11" spans="1:337" s="26" customFormat="1" ht="24" x14ac:dyDescent="0.25">
      <c r="A11" s="21">
        <v>4</v>
      </c>
      <c r="B11" s="22" t="str">
        <f>VLOOKUP($A11,'Indicadores Financeiros'!$A$118:$J$240,2,FALSE)</f>
        <v>CAJAMAR</v>
      </c>
      <c r="C11" s="21">
        <v>680030</v>
      </c>
      <c r="D11" s="7" t="s">
        <v>136</v>
      </c>
      <c r="E11" s="7" t="s">
        <v>135</v>
      </c>
      <c r="F11" s="4">
        <v>1</v>
      </c>
      <c r="G11" s="201">
        <v>21</v>
      </c>
      <c r="H11" s="249"/>
      <c r="I11" s="71">
        <f>ROUND((IF(VLOOKUP($C11,'Indicadores Financeiros'!$A$107:$J$115,4,FALSE)="S",'Indicadores Financeiros'!$J$91+'Indicadores Financeiros'!$J$92+'Indicadores Financeiros'!$J$93+'Indicadores Financeiros'!$J$94+IF(E11="posto/dia",'Indicadores Financeiros'!$J$95,0)+IF(E11="posto/hora extra",'Indicadores Financeiros'!$J$85*('Indicadores Financeiros'!$J$91+'Indicadores Financeiros'!$J$92+'Indicadores Financeiros'!$J$93+'Indicadores Financeiros'!$J$94),0),'Indicadores Financeiros'!$J$91+'Indicadores Financeiros'!$J$92+IF(E11="posto/dia líder",'Indicadores Financeiros'!$J$96,0)+IF(E11="posto/hora extra",'Indicadores Financeiros'!$J$85*('Indicadores Financeiros'!$J$91+'Indicadores Financeiros'!$J$92),0))),2)</f>
        <v>0</v>
      </c>
      <c r="J11" s="71">
        <f>ROUND(I11*'Indicadores Financeiros'!$J$62,2)</f>
        <v>0</v>
      </c>
      <c r="K11" s="48">
        <f>IF(OR(E11="posto/dia",E11="posto/dia líder"),ROUND('Indicadores Financeiros'!$J$98+'Indicadores Financeiros'!$J$99+'Indicadores Financeiros'!$J$101+'Indicadores Financeiros'!$J$102+ROUND(('Indicadores Financeiros'!$J$103*'Horas adicionais'!$G11),2)+'Indicadores Financeiros'!$J$100,2)+IF(ROUND((VLOOKUP($A11,'Indicadores Financeiros'!$A$118:$J$240,9,FALSE)*G11)-('Indicadores Financeiros'!$J$91*6%),2)&lt;0,0,ROUND((VLOOKUP($A11,'Indicadores Financeiros'!$A$118:$J$240,9,FALSE)*G11)-('Indicadores Financeiros'!$J$91*6%),2)),IF(E11="posto/hora",IF('Indicadores Financeiros'!$J$91=0,0,ROUND((VLOOKUP($B11,'Indicadores Financeiros'!$B$118:$I$143,8,FALSE)+'Indicadores Financeiros'!$J$103+'Indicadores Financeiros'!$J$86)*$G11,2)),0))</f>
        <v>0</v>
      </c>
      <c r="L11" s="48">
        <f>IF($E11="posto/hora extra",0,IF(OR(E11="posto/dia",E11="posto/dia líder"),VLOOKUP($C11,'Indicadores Financeiros'!$A$107:$J$115,8,FALSE)+VLOOKUP($C11,'Indicadores Financeiros'!$A$107:$J$115,9,FALSE)+VLOOKUP($C11,'Indicadores Financeiros'!$A$107:$J$115,10,FALSE),IF('Indicadores Financeiros'!$J$91=0,0,(VLOOKUP($C11,'Indicadores Financeiros'!$A$107:$J$115,9,FALSE)+VLOOKUP('Horas adicionais'!$C11,'Indicadores Financeiros'!$A$107:$J$115,10,FALSE)+('Indicadores Financeiros'!$J$87*'Horas adicionais'!$G11)))))</f>
        <v>0</v>
      </c>
      <c r="M11" s="48">
        <f>ROUND((I11+J11+K11+L11)*VLOOKUP($C11,'Indicadores Financeiros'!$A$107:$M$115,5,FALSE),2)</f>
        <v>0</v>
      </c>
      <c r="N11" s="74">
        <f t="shared" ref="N11:N13" si="9">SUM(I11:M11)</f>
        <v>0</v>
      </c>
      <c r="O11" s="74">
        <f t="shared" ref="O11:O26" si="10">ROUND(N11*F11,2)</f>
        <v>0</v>
      </c>
      <c r="P11" s="205">
        <f t="shared" ref="P11:P26" si="11">ROUND(O11/IF(OR(E11="Posto/Hora",E11="Posto/hora extra"),220,G11*IF(F11=2,F11,1)),2)</f>
        <v>0</v>
      </c>
      <c r="Q11" s="46">
        <f>VLOOKUP($A11,'Indicadores Financeiros'!$A$118:$J$240,8,FALSE)</f>
        <v>3.09E-2</v>
      </c>
      <c r="R11" s="76">
        <f t="shared" ref="R11:R26" si="12">ROUND(P11*(1+Q11),2)</f>
        <v>0</v>
      </c>
      <c r="S11" s="24">
        <f t="shared" ref="S11:S26" si="13">ROUND(H11*R11,2)</f>
        <v>0</v>
      </c>
      <c r="T11" s="20"/>
      <c r="U11" s="116"/>
      <c r="V11" s="117"/>
      <c r="W11" s="117"/>
      <c r="X11" s="31"/>
      <c r="Y11" s="31"/>
      <c r="Z11" s="31"/>
      <c r="AA11" s="31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  <c r="HX11" s="25"/>
      <c r="HY11" s="25"/>
      <c r="HZ11" s="25"/>
      <c r="IA11" s="25"/>
      <c r="IB11" s="25"/>
      <c r="IC11" s="25"/>
      <c r="ID11" s="25"/>
      <c r="IE11" s="25"/>
      <c r="IF11" s="25"/>
      <c r="IG11" s="25"/>
      <c r="IH11" s="25"/>
      <c r="II11" s="25"/>
      <c r="IJ11" s="25"/>
      <c r="IK11" s="25"/>
      <c r="IL11" s="25"/>
      <c r="IM11" s="25"/>
      <c r="IN11" s="25"/>
      <c r="IO11" s="25"/>
      <c r="IP11" s="25"/>
      <c r="IQ11" s="25"/>
      <c r="IR11" s="25"/>
      <c r="IS11" s="25"/>
      <c r="IT11" s="25"/>
      <c r="IU11" s="25"/>
      <c r="IV11" s="25"/>
      <c r="IW11" s="25"/>
      <c r="IX11" s="25"/>
      <c r="IY11" s="25"/>
      <c r="IZ11" s="25"/>
      <c r="JA11" s="25"/>
      <c r="JB11" s="25"/>
      <c r="JC11" s="25"/>
      <c r="JD11" s="25"/>
      <c r="JE11" s="25"/>
      <c r="JF11" s="25"/>
      <c r="JG11" s="25"/>
      <c r="JH11" s="25"/>
      <c r="JI11" s="25"/>
      <c r="JJ11" s="25"/>
      <c r="JK11" s="25"/>
      <c r="JL11" s="25"/>
      <c r="JM11" s="25"/>
      <c r="JN11" s="25"/>
      <c r="JO11" s="25"/>
      <c r="JP11" s="25"/>
      <c r="JQ11" s="25"/>
      <c r="JR11" s="25"/>
      <c r="JS11" s="25"/>
      <c r="JT11" s="25"/>
      <c r="JU11" s="25"/>
      <c r="JV11" s="25"/>
      <c r="JW11" s="25"/>
      <c r="JX11" s="25"/>
      <c r="JY11" s="25"/>
      <c r="JZ11" s="25"/>
      <c r="KA11" s="25"/>
      <c r="KB11" s="25"/>
      <c r="KC11" s="25"/>
      <c r="KD11" s="25"/>
      <c r="KE11" s="25"/>
      <c r="KF11" s="25"/>
      <c r="KG11" s="25"/>
      <c r="KH11" s="25"/>
      <c r="KI11" s="25"/>
      <c r="KJ11" s="25"/>
      <c r="KK11" s="25"/>
      <c r="KL11" s="25"/>
      <c r="KM11" s="25"/>
      <c r="KN11" s="25"/>
      <c r="KO11" s="25"/>
      <c r="KP11" s="25"/>
      <c r="KQ11" s="25"/>
      <c r="KR11" s="25"/>
      <c r="KS11" s="25"/>
      <c r="KT11" s="25"/>
      <c r="KU11" s="25"/>
      <c r="KV11" s="25"/>
      <c r="KW11" s="25"/>
      <c r="KX11" s="25"/>
      <c r="KY11" s="25"/>
      <c r="KZ11" s="25"/>
      <c r="LA11" s="25"/>
      <c r="LB11" s="25"/>
      <c r="LC11" s="25"/>
      <c r="LD11" s="25"/>
      <c r="LE11" s="25"/>
      <c r="LF11" s="25"/>
      <c r="LG11" s="25"/>
      <c r="LH11" s="25"/>
      <c r="LI11" s="25"/>
      <c r="LJ11" s="25"/>
      <c r="LK11" s="25"/>
      <c r="LL11" s="25"/>
      <c r="LM11" s="25"/>
      <c r="LN11" s="25"/>
      <c r="LO11" s="25"/>
      <c r="LP11" s="25"/>
      <c r="LQ11" s="25"/>
      <c r="LR11" s="25"/>
      <c r="LS11" s="25"/>
      <c r="LT11" s="25"/>
      <c r="LU11" s="25"/>
      <c r="LV11" s="25"/>
      <c r="LW11" s="25"/>
      <c r="LX11" s="25"/>
    </row>
    <row r="12" spans="1:337" s="26" customFormat="1" ht="24" x14ac:dyDescent="0.25">
      <c r="A12" s="21">
        <v>4</v>
      </c>
      <c r="B12" s="22" t="str">
        <f>VLOOKUP($A12,'Indicadores Financeiros'!$A$118:$J$240,2,FALSE)</f>
        <v>CAJAMAR</v>
      </c>
      <c r="C12" s="21">
        <v>680031</v>
      </c>
      <c r="D12" s="7" t="s">
        <v>137</v>
      </c>
      <c r="E12" s="7" t="s">
        <v>138</v>
      </c>
      <c r="F12" s="4">
        <v>1</v>
      </c>
      <c r="G12" s="201">
        <v>21</v>
      </c>
      <c r="H12" s="249"/>
      <c r="I12" s="71">
        <f>ROUND((IF(VLOOKUP($C12,'Indicadores Financeiros'!$A$107:$J$115,4,FALSE)="S",'Indicadores Financeiros'!$J$91+'Indicadores Financeiros'!$J$92+'Indicadores Financeiros'!$J$93+'Indicadores Financeiros'!$J$94+IF(E12="posto/dia",'Indicadores Financeiros'!$J$95,0)+IF(E12="posto/hora extra",'Indicadores Financeiros'!$J$85*('Indicadores Financeiros'!$J$91+'Indicadores Financeiros'!$J$92+'Indicadores Financeiros'!$J$93+'Indicadores Financeiros'!$J$94),0),'Indicadores Financeiros'!$J$91+'Indicadores Financeiros'!$J$92+IF(E12="posto/dia líder",'Indicadores Financeiros'!$J$96,0)+IF(E12="posto/hora extra",'Indicadores Financeiros'!$J$85*('Indicadores Financeiros'!$J$91+'Indicadores Financeiros'!$J$92),0))),2)</f>
        <v>0</v>
      </c>
      <c r="J12" s="71">
        <f>ROUND(I12*'Indicadores Financeiros'!$J$62,2)</f>
        <v>0</v>
      </c>
      <c r="K12" s="48">
        <f>IF(OR(E12="posto/dia",E12="posto/dia líder"),ROUND('Indicadores Financeiros'!$J$98+'Indicadores Financeiros'!$J$99+'Indicadores Financeiros'!$J$101+'Indicadores Financeiros'!$J$102+ROUND(('Indicadores Financeiros'!$J$103*'Horas adicionais'!$G12),2)+'Indicadores Financeiros'!$J$100,2)+IF(ROUND((VLOOKUP($A12,'Indicadores Financeiros'!$A$118:$J$240,9,FALSE)*G12)-('Indicadores Financeiros'!$J$91*6%),2)&lt;0,0,ROUND((VLOOKUP($A12,'Indicadores Financeiros'!$A$118:$J$240,9,FALSE)*G12)-('Indicadores Financeiros'!$J$91*6%),2)),IF(E12="posto/hora",IF('Indicadores Financeiros'!$J$91=0,0,ROUND((VLOOKUP($B12,'Indicadores Financeiros'!$B$118:$I$143,8,FALSE)+'Indicadores Financeiros'!$J$103+'Indicadores Financeiros'!$J$86)*$G12,2)),0))</f>
        <v>0</v>
      </c>
      <c r="L12" s="48">
        <f>IF($E12="posto/hora extra",0,IF(OR(E12="posto/dia",E12="posto/dia líder"),VLOOKUP($C12,'Indicadores Financeiros'!$A$107:$J$115,8,FALSE)+VLOOKUP($C12,'Indicadores Financeiros'!$A$107:$J$115,9,FALSE)+VLOOKUP($C12,'Indicadores Financeiros'!$A$107:$J$115,10,FALSE),IF('Indicadores Financeiros'!$J$91=0,0,(VLOOKUP($C12,'Indicadores Financeiros'!$A$107:$J$115,9,FALSE)+VLOOKUP('Horas adicionais'!$C12,'Indicadores Financeiros'!$A$107:$J$115,10,FALSE)+('Indicadores Financeiros'!$J$87*'Horas adicionais'!$G12)))))</f>
        <v>0</v>
      </c>
      <c r="M12" s="48">
        <f>ROUND((I12+J12+K12+L12)*VLOOKUP($C12,'Indicadores Financeiros'!$A$107:$M$115,5,FALSE),2)</f>
        <v>0</v>
      </c>
      <c r="N12" s="74">
        <f t="shared" si="9"/>
        <v>0</v>
      </c>
      <c r="O12" s="74">
        <f t="shared" si="10"/>
        <v>0</v>
      </c>
      <c r="P12" s="205">
        <f t="shared" si="11"/>
        <v>0</v>
      </c>
      <c r="Q12" s="46">
        <f>VLOOKUP($A12,'Indicadores Financeiros'!$A$118:$J$240,8,FALSE)</f>
        <v>3.09E-2</v>
      </c>
      <c r="R12" s="76">
        <f t="shared" si="12"/>
        <v>0</v>
      </c>
      <c r="S12" s="24">
        <f t="shared" si="13"/>
        <v>0</v>
      </c>
      <c r="T12" s="20"/>
      <c r="U12" s="116"/>
      <c r="V12" s="117"/>
      <c r="W12" s="117"/>
      <c r="X12" s="31"/>
      <c r="Y12" s="31"/>
      <c r="Z12" s="31"/>
      <c r="AA12" s="31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  <c r="EN12" s="25"/>
      <c r="EO12" s="25"/>
      <c r="EP12" s="25"/>
      <c r="EQ12" s="25"/>
      <c r="ER12" s="25"/>
      <c r="ES12" s="25"/>
      <c r="ET12" s="25"/>
      <c r="EU12" s="25"/>
      <c r="EV12" s="25"/>
      <c r="EW12" s="25"/>
      <c r="EX12" s="25"/>
      <c r="EY12" s="25"/>
      <c r="EZ12" s="25"/>
      <c r="FA12" s="25"/>
      <c r="FB12" s="25"/>
      <c r="FC12" s="25"/>
      <c r="FD12" s="25"/>
      <c r="FE12" s="25"/>
      <c r="FF12" s="25"/>
      <c r="FG12" s="25"/>
      <c r="FH12" s="25"/>
      <c r="FI12" s="25"/>
      <c r="FJ12" s="25"/>
      <c r="FK12" s="25"/>
      <c r="FL12" s="25"/>
      <c r="FM12" s="25"/>
      <c r="FN12" s="25"/>
      <c r="FO12" s="25"/>
      <c r="FP12" s="25"/>
      <c r="FQ12" s="25"/>
      <c r="FR12" s="25"/>
      <c r="FS12" s="25"/>
      <c r="FT12" s="25"/>
      <c r="FU12" s="25"/>
      <c r="FV12" s="25"/>
      <c r="FW12" s="25"/>
      <c r="FX12" s="25"/>
      <c r="FY12" s="25"/>
      <c r="FZ12" s="25"/>
      <c r="GA12" s="25"/>
      <c r="GB12" s="25"/>
      <c r="GC12" s="25"/>
      <c r="GD12" s="25"/>
      <c r="GE12" s="25"/>
      <c r="GF12" s="25"/>
      <c r="GG12" s="25"/>
      <c r="GH12" s="25"/>
      <c r="GI12" s="25"/>
      <c r="GJ12" s="25"/>
      <c r="GK12" s="25"/>
      <c r="GL12" s="25"/>
      <c r="GM12" s="25"/>
      <c r="GN12" s="25"/>
      <c r="GO12" s="25"/>
      <c r="GP12" s="25"/>
      <c r="GQ12" s="25"/>
      <c r="GR12" s="25"/>
      <c r="GS12" s="25"/>
      <c r="GT12" s="25"/>
      <c r="GU12" s="25"/>
      <c r="GV12" s="25"/>
      <c r="GW12" s="25"/>
      <c r="GX12" s="25"/>
      <c r="GY12" s="25"/>
      <c r="GZ12" s="25"/>
      <c r="HA12" s="25"/>
      <c r="HB12" s="25"/>
      <c r="HC12" s="25"/>
      <c r="HD12" s="25"/>
      <c r="HE12" s="25"/>
      <c r="HF12" s="25"/>
      <c r="HG12" s="25"/>
      <c r="HH12" s="25"/>
      <c r="HI12" s="25"/>
      <c r="HJ12" s="25"/>
      <c r="HK12" s="25"/>
      <c r="HL12" s="25"/>
      <c r="HM12" s="25"/>
      <c r="HN12" s="25"/>
      <c r="HO12" s="25"/>
      <c r="HP12" s="25"/>
      <c r="HQ12" s="25"/>
      <c r="HR12" s="25"/>
      <c r="HS12" s="25"/>
      <c r="HT12" s="25"/>
      <c r="HU12" s="25"/>
      <c r="HV12" s="25"/>
      <c r="HW12" s="25"/>
      <c r="HX12" s="25"/>
      <c r="HY12" s="25"/>
      <c r="HZ12" s="25"/>
      <c r="IA12" s="25"/>
      <c r="IB12" s="25"/>
      <c r="IC12" s="25"/>
      <c r="ID12" s="25"/>
      <c r="IE12" s="25"/>
      <c r="IF12" s="25"/>
      <c r="IG12" s="25"/>
      <c r="IH12" s="25"/>
      <c r="II12" s="25"/>
      <c r="IJ12" s="25"/>
      <c r="IK12" s="25"/>
      <c r="IL12" s="25"/>
      <c r="IM12" s="25"/>
      <c r="IN12" s="25"/>
      <c r="IO12" s="25"/>
      <c r="IP12" s="25"/>
      <c r="IQ12" s="25"/>
      <c r="IR12" s="25"/>
      <c r="IS12" s="25"/>
      <c r="IT12" s="25"/>
      <c r="IU12" s="25"/>
      <c r="IV12" s="25"/>
      <c r="IW12" s="25"/>
      <c r="IX12" s="25"/>
      <c r="IY12" s="25"/>
      <c r="IZ12" s="25"/>
      <c r="JA12" s="25"/>
      <c r="JB12" s="25"/>
      <c r="JC12" s="25"/>
      <c r="JD12" s="25"/>
      <c r="JE12" s="25"/>
      <c r="JF12" s="25"/>
      <c r="JG12" s="25"/>
      <c r="JH12" s="25"/>
      <c r="JI12" s="25"/>
      <c r="JJ12" s="25"/>
      <c r="JK12" s="25"/>
      <c r="JL12" s="25"/>
      <c r="JM12" s="25"/>
      <c r="JN12" s="25"/>
      <c r="JO12" s="25"/>
      <c r="JP12" s="25"/>
      <c r="JQ12" s="25"/>
      <c r="JR12" s="25"/>
      <c r="JS12" s="25"/>
      <c r="JT12" s="25"/>
      <c r="JU12" s="25"/>
      <c r="JV12" s="25"/>
      <c r="JW12" s="25"/>
      <c r="JX12" s="25"/>
      <c r="JY12" s="25"/>
      <c r="JZ12" s="25"/>
      <c r="KA12" s="25"/>
      <c r="KB12" s="25"/>
      <c r="KC12" s="25"/>
      <c r="KD12" s="25"/>
      <c r="KE12" s="25"/>
      <c r="KF12" s="25"/>
      <c r="KG12" s="25"/>
      <c r="KH12" s="25"/>
      <c r="KI12" s="25"/>
      <c r="KJ12" s="25"/>
      <c r="KK12" s="25"/>
      <c r="KL12" s="25"/>
      <c r="KM12" s="25"/>
      <c r="KN12" s="25"/>
      <c r="KO12" s="25"/>
      <c r="KP12" s="25"/>
      <c r="KQ12" s="25"/>
      <c r="KR12" s="25"/>
      <c r="KS12" s="25"/>
      <c r="KT12" s="25"/>
      <c r="KU12" s="25"/>
      <c r="KV12" s="25"/>
      <c r="KW12" s="25"/>
      <c r="KX12" s="25"/>
      <c r="KY12" s="25"/>
      <c r="KZ12" s="25"/>
      <c r="LA12" s="25"/>
      <c r="LB12" s="25"/>
      <c r="LC12" s="25"/>
      <c r="LD12" s="25"/>
      <c r="LE12" s="25"/>
      <c r="LF12" s="25"/>
      <c r="LG12" s="25"/>
      <c r="LH12" s="25"/>
      <c r="LI12" s="25"/>
      <c r="LJ12" s="25"/>
      <c r="LK12" s="25"/>
      <c r="LL12" s="25"/>
      <c r="LM12" s="25"/>
      <c r="LN12" s="25"/>
      <c r="LO12" s="25"/>
      <c r="LP12" s="25"/>
      <c r="LQ12" s="25"/>
      <c r="LR12" s="25"/>
      <c r="LS12" s="25"/>
      <c r="LT12" s="25"/>
      <c r="LU12" s="25"/>
      <c r="LV12" s="25"/>
      <c r="LW12" s="25"/>
      <c r="LX12" s="25"/>
    </row>
    <row r="13" spans="1:337" s="26" customFormat="1" ht="24" x14ac:dyDescent="0.25">
      <c r="A13" s="21">
        <v>4</v>
      </c>
      <c r="B13" s="22" t="str">
        <f>VLOOKUP($A13,'Indicadores Financeiros'!$A$118:$J$240,2,FALSE)</f>
        <v>CAJAMAR</v>
      </c>
      <c r="C13" s="21">
        <v>680032</v>
      </c>
      <c r="D13" s="7" t="s">
        <v>139</v>
      </c>
      <c r="E13" s="7" t="s">
        <v>138</v>
      </c>
      <c r="F13" s="4">
        <v>1</v>
      </c>
      <c r="G13" s="201">
        <v>21</v>
      </c>
      <c r="H13" s="249"/>
      <c r="I13" s="71">
        <f>ROUND((IF(VLOOKUP($C13,'Indicadores Financeiros'!$A$107:$J$115,4,FALSE)="S",'Indicadores Financeiros'!$J$91+'Indicadores Financeiros'!$J$92+'Indicadores Financeiros'!$J$93+'Indicadores Financeiros'!$J$94+IF(E13="posto/dia",'Indicadores Financeiros'!$J$95,0)+IF(E13="posto/hora extra",'Indicadores Financeiros'!$J$85*('Indicadores Financeiros'!$J$91+'Indicadores Financeiros'!$J$92+'Indicadores Financeiros'!$J$93+'Indicadores Financeiros'!$J$94),0),'Indicadores Financeiros'!$J$91+'Indicadores Financeiros'!$J$92+IF(E13="posto/dia líder",'Indicadores Financeiros'!$J$96,0)+IF(E13="posto/hora extra",'Indicadores Financeiros'!$J$85*('Indicadores Financeiros'!$J$91+'Indicadores Financeiros'!$J$92),0))),2)</f>
        <v>0</v>
      </c>
      <c r="J13" s="71">
        <f>ROUND(I13*'Indicadores Financeiros'!$J$62,2)</f>
        <v>0</v>
      </c>
      <c r="K13" s="48">
        <f>IF(OR(E13="posto/dia",E13="posto/dia líder"),ROUND('Indicadores Financeiros'!$J$98+'Indicadores Financeiros'!$J$99+'Indicadores Financeiros'!$J$101+'Indicadores Financeiros'!$J$102+ROUND(('Indicadores Financeiros'!$J$103*'Horas adicionais'!$G13),2)+'Indicadores Financeiros'!$J$100,2)+IF(ROUND((VLOOKUP($A13,'Indicadores Financeiros'!$A$118:$J$240,9,FALSE)*G13)-('Indicadores Financeiros'!$J$91*6%),2)&lt;0,0,ROUND((VLOOKUP($A13,'Indicadores Financeiros'!$A$118:$J$240,9,FALSE)*G13)-('Indicadores Financeiros'!$J$91*6%),2)),IF(E13="posto/hora",IF('Indicadores Financeiros'!$J$91=0,0,ROUND((VLOOKUP($B13,'Indicadores Financeiros'!$B$118:$I$143,8,FALSE)+'Indicadores Financeiros'!$J$103+'Indicadores Financeiros'!$J$86)*$G13,2)),0))</f>
        <v>0</v>
      </c>
      <c r="L13" s="48">
        <f>IF($E13="posto/hora extra",0,IF(OR(E13="posto/dia",E13="posto/dia líder"),VLOOKUP($C13,'Indicadores Financeiros'!$A$107:$J$115,8,FALSE)+VLOOKUP($C13,'Indicadores Financeiros'!$A$107:$J$115,9,FALSE)+VLOOKUP($C13,'Indicadores Financeiros'!$A$107:$J$115,10,FALSE),IF('Indicadores Financeiros'!$J$91=0,0,(VLOOKUP($C13,'Indicadores Financeiros'!$A$107:$J$115,9,FALSE)+VLOOKUP('Horas adicionais'!$C13,'Indicadores Financeiros'!$A$107:$J$115,10,FALSE)+('Indicadores Financeiros'!$J$87*'Horas adicionais'!$G13)))))</f>
        <v>0</v>
      </c>
      <c r="M13" s="48">
        <f>ROUND((I13+J13+K13+L13)*VLOOKUP($C13,'Indicadores Financeiros'!$A$107:$M$115,5,FALSE),2)</f>
        <v>0</v>
      </c>
      <c r="N13" s="74">
        <f t="shared" si="9"/>
        <v>0</v>
      </c>
      <c r="O13" s="74">
        <f t="shared" si="10"/>
        <v>0</v>
      </c>
      <c r="P13" s="205">
        <f t="shared" si="11"/>
        <v>0</v>
      </c>
      <c r="Q13" s="46">
        <f>VLOOKUP($A13,'Indicadores Financeiros'!$A$118:$J$240,8,FALSE)</f>
        <v>3.09E-2</v>
      </c>
      <c r="R13" s="76">
        <f t="shared" si="12"/>
        <v>0</v>
      </c>
      <c r="S13" s="24">
        <f t="shared" si="13"/>
        <v>0</v>
      </c>
      <c r="T13" s="20"/>
      <c r="U13" s="116"/>
      <c r="V13" s="117"/>
      <c r="W13" s="117"/>
      <c r="X13" s="31"/>
      <c r="Y13" s="31"/>
      <c r="Z13" s="31"/>
      <c r="AA13" s="31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  <c r="EC13" s="25"/>
      <c r="ED13" s="25"/>
      <c r="EE13" s="25"/>
      <c r="EF13" s="25"/>
      <c r="EG13" s="25"/>
      <c r="EH13" s="25"/>
      <c r="EI13" s="25"/>
      <c r="EJ13" s="25"/>
      <c r="EK13" s="25"/>
      <c r="EL13" s="25"/>
      <c r="EM13" s="25"/>
      <c r="EN13" s="25"/>
      <c r="EO13" s="25"/>
      <c r="EP13" s="25"/>
      <c r="EQ13" s="25"/>
      <c r="ER13" s="25"/>
      <c r="ES13" s="25"/>
      <c r="ET13" s="25"/>
      <c r="EU13" s="25"/>
      <c r="EV13" s="25"/>
      <c r="EW13" s="25"/>
      <c r="EX13" s="25"/>
      <c r="EY13" s="25"/>
      <c r="EZ13" s="25"/>
      <c r="FA13" s="25"/>
      <c r="FB13" s="25"/>
      <c r="FC13" s="25"/>
      <c r="FD13" s="25"/>
      <c r="FE13" s="25"/>
      <c r="FF13" s="25"/>
      <c r="FG13" s="25"/>
      <c r="FH13" s="25"/>
      <c r="FI13" s="25"/>
      <c r="FJ13" s="25"/>
      <c r="FK13" s="25"/>
      <c r="FL13" s="25"/>
      <c r="FM13" s="25"/>
      <c r="FN13" s="25"/>
      <c r="FO13" s="25"/>
      <c r="FP13" s="25"/>
      <c r="FQ13" s="25"/>
      <c r="FR13" s="25"/>
      <c r="FS13" s="25"/>
      <c r="FT13" s="25"/>
      <c r="FU13" s="25"/>
      <c r="FV13" s="25"/>
      <c r="FW13" s="25"/>
      <c r="FX13" s="25"/>
      <c r="FY13" s="25"/>
      <c r="FZ13" s="25"/>
      <c r="GA13" s="25"/>
      <c r="GB13" s="25"/>
      <c r="GC13" s="25"/>
      <c r="GD13" s="25"/>
      <c r="GE13" s="25"/>
      <c r="GF13" s="25"/>
      <c r="GG13" s="25"/>
      <c r="GH13" s="25"/>
      <c r="GI13" s="25"/>
      <c r="GJ13" s="25"/>
      <c r="GK13" s="25"/>
      <c r="GL13" s="25"/>
      <c r="GM13" s="25"/>
      <c r="GN13" s="25"/>
      <c r="GO13" s="25"/>
      <c r="GP13" s="25"/>
      <c r="GQ13" s="25"/>
      <c r="GR13" s="25"/>
      <c r="GS13" s="25"/>
      <c r="GT13" s="25"/>
      <c r="GU13" s="25"/>
      <c r="GV13" s="25"/>
      <c r="GW13" s="25"/>
      <c r="GX13" s="25"/>
      <c r="GY13" s="25"/>
      <c r="GZ13" s="25"/>
      <c r="HA13" s="25"/>
      <c r="HB13" s="25"/>
      <c r="HC13" s="25"/>
      <c r="HD13" s="25"/>
      <c r="HE13" s="25"/>
      <c r="HF13" s="25"/>
      <c r="HG13" s="25"/>
      <c r="HH13" s="25"/>
      <c r="HI13" s="25"/>
      <c r="HJ13" s="25"/>
      <c r="HK13" s="25"/>
      <c r="HL13" s="25"/>
      <c r="HM13" s="25"/>
      <c r="HN13" s="25"/>
      <c r="HO13" s="25"/>
      <c r="HP13" s="25"/>
      <c r="HQ13" s="25"/>
      <c r="HR13" s="25"/>
      <c r="HS13" s="25"/>
      <c r="HT13" s="25"/>
      <c r="HU13" s="25"/>
      <c r="HV13" s="25"/>
      <c r="HW13" s="25"/>
      <c r="HX13" s="25"/>
      <c r="HY13" s="25"/>
      <c r="HZ13" s="25"/>
      <c r="IA13" s="25"/>
      <c r="IB13" s="25"/>
      <c r="IC13" s="25"/>
      <c r="ID13" s="25"/>
      <c r="IE13" s="25"/>
      <c r="IF13" s="25"/>
      <c r="IG13" s="25"/>
      <c r="IH13" s="25"/>
      <c r="II13" s="25"/>
      <c r="IJ13" s="25"/>
      <c r="IK13" s="25"/>
      <c r="IL13" s="25"/>
      <c r="IM13" s="25"/>
      <c r="IN13" s="25"/>
      <c r="IO13" s="25"/>
      <c r="IP13" s="25"/>
      <c r="IQ13" s="25"/>
      <c r="IR13" s="25"/>
      <c r="IS13" s="25"/>
      <c r="IT13" s="25"/>
      <c r="IU13" s="25"/>
      <c r="IV13" s="25"/>
      <c r="IW13" s="25"/>
      <c r="IX13" s="25"/>
      <c r="IY13" s="25"/>
      <c r="IZ13" s="25"/>
      <c r="JA13" s="25"/>
      <c r="JB13" s="25"/>
      <c r="JC13" s="25"/>
      <c r="JD13" s="25"/>
      <c r="JE13" s="25"/>
      <c r="JF13" s="25"/>
      <c r="JG13" s="25"/>
      <c r="JH13" s="25"/>
      <c r="JI13" s="25"/>
      <c r="JJ13" s="25"/>
      <c r="JK13" s="25"/>
      <c r="JL13" s="25"/>
      <c r="JM13" s="25"/>
      <c r="JN13" s="25"/>
      <c r="JO13" s="25"/>
      <c r="JP13" s="25"/>
      <c r="JQ13" s="25"/>
      <c r="JR13" s="25"/>
      <c r="JS13" s="25"/>
      <c r="JT13" s="25"/>
      <c r="JU13" s="25"/>
      <c r="JV13" s="25"/>
      <c r="JW13" s="25"/>
      <c r="JX13" s="25"/>
      <c r="JY13" s="25"/>
      <c r="JZ13" s="25"/>
      <c r="KA13" s="25"/>
      <c r="KB13" s="25"/>
      <c r="KC13" s="25"/>
      <c r="KD13" s="25"/>
      <c r="KE13" s="25"/>
      <c r="KF13" s="25"/>
      <c r="KG13" s="25"/>
      <c r="KH13" s="25"/>
      <c r="KI13" s="25"/>
      <c r="KJ13" s="25"/>
      <c r="KK13" s="25"/>
      <c r="KL13" s="25"/>
      <c r="KM13" s="25"/>
      <c r="KN13" s="25"/>
      <c r="KO13" s="25"/>
      <c r="KP13" s="25"/>
      <c r="KQ13" s="25"/>
      <c r="KR13" s="25"/>
      <c r="KS13" s="25"/>
      <c r="KT13" s="25"/>
      <c r="KU13" s="25"/>
      <c r="KV13" s="25"/>
      <c r="KW13" s="25"/>
      <c r="KX13" s="25"/>
      <c r="KY13" s="25"/>
      <c r="KZ13" s="25"/>
      <c r="LA13" s="25"/>
      <c r="LB13" s="25"/>
      <c r="LC13" s="25"/>
      <c r="LD13" s="25"/>
      <c r="LE13" s="25"/>
      <c r="LF13" s="25"/>
      <c r="LG13" s="25"/>
      <c r="LH13" s="25"/>
      <c r="LI13" s="25"/>
      <c r="LJ13" s="25"/>
      <c r="LK13" s="25"/>
      <c r="LL13" s="25"/>
      <c r="LM13" s="25"/>
      <c r="LN13" s="25"/>
      <c r="LO13" s="25"/>
      <c r="LP13" s="25"/>
      <c r="LQ13" s="25"/>
      <c r="LR13" s="25"/>
      <c r="LS13" s="25"/>
      <c r="LT13" s="25"/>
      <c r="LU13" s="25"/>
      <c r="LV13" s="25"/>
      <c r="LW13" s="25"/>
      <c r="LX13" s="25"/>
    </row>
    <row r="14" spans="1:337" s="26" customFormat="1" ht="24" x14ac:dyDescent="0.25">
      <c r="A14" s="21">
        <v>4</v>
      </c>
      <c r="B14" s="22" t="str">
        <f>VLOOKUP($A14,'Indicadores Financeiros'!$A$118:$J$240,2,FALSE)</f>
        <v>CAJAMAR</v>
      </c>
      <c r="C14" s="21">
        <v>680034</v>
      </c>
      <c r="D14" s="7" t="s">
        <v>139</v>
      </c>
      <c r="E14" s="7" t="s">
        <v>135</v>
      </c>
      <c r="F14" s="4">
        <v>1</v>
      </c>
      <c r="G14" s="201">
        <v>21</v>
      </c>
      <c r="H14" s="249"/>
      <c r="I14" s="71">
        <f>ROUND((IF(VLOOKUP($C14,'Indicadores Financeiros'!$A$107:$J$115,4,FALSE)="S",'Indicadores Financeiros'!$J$91+'Indicadores Financeiros'!$J$92+'Indicadores Financeiros'!$J$93+'Indicadores Financeiros'!$J$94+IF(E14="posto/dia",'Indicadores Financeiros'!$J$95,0)+IF(E14="posto/hora extra",'Indicadores Financeiros'!$J$85*('Indicadores Financeiros'!$J$91+'Indicadores Financeiros'!$J$92+'Indicadores Financeiros'!$J$93+'Indicadores Financeiros'!$J$94),0),'Indicadores Financeiros'!$J$91+'Indicadores Financeiros'!$J$92+IF(E14="posto/dia líder",'Indicadores Financeiros'!$J$96,0)+IF(E14="posto/hora extra",'Indicadores Financeiros'!$J$85*('Indicadores Financeiros'!$J$91+'Indicadores Financeiros'!$J$92),0))),2)</f>
        <v>0</v>
      </c>
      <c r="J14" s="71">
        <f>ROUND(I14*'Indicadores Financeiros'!$J$62,2)</f>
        <v>0</v>
      </c>
      <c r="K14" s="48">
        <f>IF(OR(E14="posto/dia",E14="posto/dia líder"),ROUND('Indicadores Financeiros'!$J$98+'Indicadores Financeiros'!$J$99+'Indicadores Financeiros'!$J$101+'Indicadores Financeiros'!$J$102+ROUND(('Indicadores Financeiros'!$J$103*'Horas adicionais'!$G14),2)+'Indicadores Financeiros'!$J$100,2)+IF(ROUND((VLOOKUP($A14,'Indicadores Financeiros'!$A$118:$J$240,9,FALSE)*G14)-('Indicadores Financeiros'!$J$91*6%),2)&lt;0,0,ROUND((VLOOKUP($A14,'Indicadores Financeiros'!$A$118:$J$240,9,FALSE)*G14)-('Indicadores Financeiros'!$J$91*6%),2)),IF(E14="posto/hora",IF('Indicadores Financeiros'!$J$91=0,0,ROUND((VLOOKUP($B14,'Indicadores Financeiros'!$B$118:$I$143,8,FALSE)+'Indicadores Financeiros'!$J$103+'Indicadores Financeiros'!$J$86)*$G14,2)),0))</f>
        <v>0</v>
      </c>
      <c r="L14" s="48">
        <f>IF($E14="posto/hora extra",0,IF(OR(E14="posto/dia",E14="posto/dia líder"),VLOOKUP($C14,'Indicadores Financeiros'!$A$107:$J$115,8,FALSE)+VLOOKUP($C14,'Indicadores Financeiros'!$A$107:$J$115,9,FALSE)+VLOOKUP($C14,'Indicadores Financeiros'!$A$107:$J$115,10,FALSE),IF('Indicadores Financeiros'!$J$91=0,0,(VLOOKUP($C14,'Indicadores Financeiros'!$A$107:$J$115,9,FALSE)+VLOOKUP('Horas adicionais'!$C14,'Indicadores Financeiros'!$A$107:$J$115,10,FALSE)+('Indicadores Financeiros'!$J$87*'Horas adicionais'!$G14)))))</f>
        <v>0</v>
      </c>
      <c r="M14" s="48">
        <f>ROUND((I14+J14+K14+L14)*VLOOKUP($C14,'Indicadores Financeiros'!$A$107:$M$115,5,FALSE),2)</f>
        <v>0</v>
      </c>
      <c r="N14" s="74">
        <f t="shared" ref="N14" si="14">SUM(I14:M14)</f>
        <v>0</v>
      </c>
      <c r="O14" s="74">
        <f t="shared" si="10"/>
        <v>0</v>
      </c>
      <c r="P14" s="205">
        <f t="shared" si="11"/>
        <v>0</v>
      </c>
      <c r="Q14" s="46">
        <f>VLOOKUP($A14,'Indicadores Financeiros'!$A$118:$J$240,8,FALSE)</f>
        <v>3.09E-2</v>
      </c>
      <c r="R14" s="76">
        <f t="shared" si="12"/>
        <v>0</v>
      </c>
      <c r="S14" s="24">
        <f t="shared" si="13"/>
        <v>0</v>
      </c>
      <c r="T14" s="20"/>
      <c r="U14" s="116"/>
      <c r="V14" s="117"/>
      <c r="W14" s="117"/>
      <c r="X14" s="31"/>
      <c r="Y14" s="31"/>
      <c r="Z14" s="31"/>
      <c r="AA14" s="31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25"/>
      <c r="EH14" s="25"/>
      <c r="EI14" s="25"/>
      <c r="EJ14" s="25"/>
      <c r="EK14" s="25"/>
      <c r="EL14" s="25"/>
      <c r="EM14" s="25"/>
      <c r="EN14" s="25"/>
      <c r="EO14" s="25"/>
      <c r="EP14" s="25"/>
      <c r="EQ14" s="25"/>
      <c r="ER14" s="25"/>
      <c r="ES14" s="25"/>
      <c r="ET14" s="25"/>
      <c r="EU14" s="25"/>
      <c r="EV14" s="25"/>
      <c r="EW14" s="25"/>
      <c r="EX14" s="25"/>
      <c r="EY14" s="25"/>
      <c r="EZ14" s="25"/>
      <c r="FA14" s="25"/>
      <c r="FB14" s="25"/>
      <c r="FC14" s="25"/>
      <c r="FD14" s="25"/>
      <c r="FE14" s="25"/>
      <c r="FF14" s="25"/>
      <c r="FG14" s="25"/>
      <c r="FH14" s="25"/>
      <c r="FI14" s="25"/>
      <c r="FJ14" s="25"/>
      <c r="FK14" s="25"/>
      <c r="FL14" s="25"/>
      <c r="FM14" s="25"/>
      <c r="FN14" s="25"/>
      <c r="FO14" s="25"/>
      <c r="FP14" s="25"/>
      <c r="FQ14" s="25"/>
      <c r="FR14" s="25"/>
      <c r="FS14" s="25"/>
      <c r="FT14" s="25"/>
      <c r="FU14" s="25"/>
      <c r="FV14" s="25"/>
      <c r="FW14" s="25"/>
      <c r="FX14" s="25"/>
      <c r="FY14" s="25"/>
      <c r="FZ14" s="25"/>
      <c r="GA14" s="25"/>
      <c r="GB14" s="25"/>
      <c r="GC14" s="25"/>
      <c r="GD14" s="25"/>
      <c r="GE14" s="25"/>
      <c r="GF14" s="25"/>
      <c r="GG14" s="25"/>
      <c r="GH14" s="25"/>
      <c r="GI14" s="25"/>
      <c r="GJ14" s="25"/>
      <c r="GK14" s="25"/>
      <c r="GL14" s="25"/>
      <c r="GM14" s="25"/>
      <c r="GN14" s="25"/>
      <c r="GO14" s="25"/>
      <c r="GP14" s="25"/>
      <c r="GQ14" s="25"/>
      <c r="GR14" s="25"/>
      <c r="GS14" s="25"/>
      <c r="GT14" s="25"/>
      <c r="GU14" s="25"/>
      <c r="GV14" s="25"/>
      <c r="GW14" s="25"/>
      <c r="GX14" s="25"/>
      <c r="GY14" s="25"/>
      <c r="GZ14" s="25"/>
      <c r="HA14" s="25"/>
      <c r="HB14" s="25"/>
      <c r="HC14" s="25"/>
      <c r="HD14" s="25"/>
      <c r="HE14" s="25"/>
      <c r="HF14" s="25"/>
      <c r="HG14" s="25"/>
      <c r="HH14" s="25"/>
      <c r="HI14" s="25"/>
      <c r="HJ14" s="25"/>
      <c r="HK14" s="25"/>
      <c r="HL14" s="25"/>
      <c r="HM14" s="25"/>
      <c r="HN14" s="25"/>
      <c r="HO14" s="25"/>
      <c r="HP14" s="25"/>
      <c r="HQ14" s="25"/>
      <c r="HR14" s="25"/>
      <c r="HS14" s="25"/>
      <c r="HT14" s="25"/>
      <c r="HU14" s="25"/>
      <c r="HV14" s="25"/>
      <c r="HW14" s="25"/>
      <c r="HX14" s="25"/>
      <c r="HY14" s="25"/>
      <c r="HZ14" s="25"/>
      <c r="IA14" s="25"/>
      <c r="IB14" s="25"/>
      <c r="IC14" s="25"/>
      <c r="ID14" s="25"/>
      <c r="IE14" s="25"/>
      <c r="IF14" s="25"/>
      <c r="IG14" s="25"/>
      <c r="IH14" s="25"/>
      <c r="II14" s="25"/>
      <c r="IJ14" s="25"/>
      <c r="IK14" s="25"/>
      <c r="IL14" s="25"/>
      <c r="IM14" s="25"/>
      <c r="IN14" s="25"/>
      <c r="IO14" s="25"/>
      <c r="IP14" s="25"/>
      <c r="IQ14" s="25"/>
      <c r="IR14" s="25"/>
      <c r="IS14" s="25"/>
      <c r="IT14" s="25"/>
      <c r="IU14" s="25"/>
      <c r="IV14" s="25"/>
      <c r="IW14" s="25"/>
      <c r="IX14" s="25"/>
      <c r="IY14" s="25"/>
      <c r="IZ14" s="25"/>
      <c r="JA14" s="25"/>
      <c r="JB14" s="25"/>
      <c r="JC14" s="25"/>
      <c r="JD14" s="25"/>
      <c r="JE14" s="25"/>
      <c r="JF14" s="25"/>
      <c r="JG14" s="25"/>
      <c r="JH14" s="25"/>
      <c r="JI14" s="25"/>
      <c r="JJ14" s="25"/>
      <c r="JK14" s="25"/>
      <c r="JL14" s="25"/>
      <c r="JM14" s="25"/>
      <c r="JN14" s="25"/>
      <c r="JO14" s="25"/>
      <c r="JP14" s="25"/>
      <c r="JQ14" s="25"/>
      <c r="JR14" s="25"/>
      <c r="JS14" s="25"/>
      <c r="JT14" s="25"/>
      <c r="JU14" s="25"/>
      <c r="JV14" s="25"/>
      <c r="JW14" s="25"/>
      <c r="JX14" s="25"/>
      <c r="JY14" s="25"/>
      <c r="JZ14" s="25"/>
      <c r="KA14" s="25"/>
      <c r="KB14" s="25"/>
      <c r="KC14" s="25"/>
      <c r="KD14" s="25"/>
      <c r="KE14" s="25"/>
      <c r="KF14" s="25"/>
      <c r="KG14" s="25"/>
      <c r="KH14" s="25"/>
      <c r="KI14" s="25"/>
      <c r="KJ14" s="25"/>
      <c r="KK14" s="25"/>
      <c r="KL14" s="25"/>
      <c r="KM14" s="25"/>
      <c r="KN14" s="25"/>
      <c r="KO14" s="25"/>
      <c r="KP14" s="25"/>
      <c r="KQ14" s="25"/>
      <c r="KR14" s="25"/>
      <c r="KS14" s="25"/>
      <c r="KT14" s="25"/>
      <c r="KU14" s="25"/>
      <c r="KV14" s="25"/>
      <c r="KW14" s="25"/>
      <c r="KX14" s="25"/>
      <c r="KY14" s="25"/>
      <c r="KZ14" s="25"/>
      <c r="LA14" s="25"/>
      <c r="LB14" s="25"/>
      <c r="LC14" s="25"/>
      <c r="LD14" s="25"/>
      <c r="LE14" s="25"/>
      <c r="LF14" s="25"/>
      <c r="LG14" s="25"/>
      <c r="LH14" s="25"/>
      <c r="LI14" s="25"/>
      <c r="LJ14" s="25"/>
      <c r="LK14" s="25"/>
      <c r="LL14" s="25"/>
      <c r="LM14" s="25"/>
      <c r="LN14" s="25"/>
      <c r="LO14" s="25"/>
      <c r="LP14" s="25"/>
      <c r="LQ14" s="25"/>
      <c r="LR14" s="25"/>
      <c r="LS14" s="25"/>
      <c r="LT14" s="25"/>
      <c r="LU14" s="25"/>
      <c r="LV14" s="25"/>
      <c r="LW14" s="25"/>
      <c r="LX14" s="25"/>
    </row>
    <row r="15" spans="1:337" s="26" customFormat="1" ht="24" x14ac:dyDescent="0.25">
      <c r="A15" s="21">
        <v>5</v>
      </c>
      <c r="B15" s="22" t="str">
        <f>VLOOKUP($A15,'Indicadores Financeiros'!$A$118:$J$240,2,FALSE)</f>
        <v>CAMPINAS</v>
      </c>
      <c r="C15" s="21">
        <v>680030</v>
      </c>
      <c r="D15" s="7" t="s">
        <v>139</v>
      </c>
      <c r="E15" s="7" t="s">
        <v>135</v>
      </c>
      <c r="F15" s="4">
        <v>1</v>
      </c>
      <c r="G15" s="201">
        <v>21</v>
      </c>
      <c r="H15" s="249"/>
      <c r="I15" s="71">
        <f>ROUND((IF(VLOOKUP($C15,'Indicadores Financeiros'!$A$107:$J$115,4,FALSE)="S",'Indicadores Financeiros'!$J$91+'Indicadores Financeiros'!$J$92+'Indicadores Financeiros'!$J$93+'Indicadores Financeiros'!$J$94+IF(E15="posto/dia",'Indicadores Financeiros'!$J$95,0)+IF(E15="posto/hora extra",'Indicadores Financeiros'!$J$85*('Indicadores Financeiros'!$J$91+'Indicadores Financeiros'!$J$92+'Indicadores Financeiros'!$J$93+'Indicadores Financeiros'!$J$94),0),'Indicadores Financeiros'!$J$91+'Indicadores Financeiros'!$J$92+IF(E15="posto/dia líder",'Indicadores Financeiros'!$J$96,0)+IF(E15="posto/hora extra",'Indicadores Financeiros'!$J$85*('Indicadores Financeiros'!$J$91+'Indicadores Financeiros'!$J$92),0))),2)</f>
        <v>0</v>
      </c>
      <c r="J15" s="71">
        <f>ROUND(I15*'Indicadores Financeiros'!$J$62,2)</f>
        <v>0</v>
      </c>
      <c r="K15" s="48">
        <f>IF(OR(E15="posto/dia",E15="posto/dia líder"),ROUND('Indicadores Financeiros'!$J$98+'Indicadores Financeiros'!$J$99+'Indicadores Financeiros'!$J$101+'Indicadores Financeiros'!$J$102+ROUND(('Indicadores Financeiros'!$J$103*'Horas adicionais'!$G15),2)+'Indicadores Financeiros'!$J$100,2)+IF(ROUND((VLOOKUP($A15,'Indicadores Financeiros'!$A$118:$J$240,9,FALSE)*G15)-('Indicadores Financeiros'!$J$91*6%),2)&lt;0,0,ROUND((VLOOKUP($A15,'Indicadores Financeiros'!$A$118:$J$240,9,FALSE)*G15)-('Indicadores Financeiros'!$J$91*6%),2)),IF(E15="posto/hora",IF('Indicadores Financeiros'!$J$91=0,0,ROUND((VLOOKUP($B15,'Indicadores Financeiros'!$B$118:$I$143,8,FALSE)+'Indicadores Financeiros'!$J$103+'Indicadores Financeiros'!$J$86)*$G15,2)),0))</f>
        <v>0</v>
      </c>
      <c r="L15" s="48">
        <f>IF($E15="posto/hora extra",0,IF(OR(E15="posto/dia",E15="posto/dia líder"),VLOOKUP($C15,'Indicadores Financeiros'!$A$107:$J$115,8,FALSE)+VLOOKUP($C15,'Indicadores Financeiros'!$A$107:$J$115,9,FALSE)+VLOOKUP($C15,'Indicadores Financeiros'!$A$107:$J$115,10,FALSE),IF('Indicadores Financeiros'!$J$91=0,0,(VLOOKUP($C15,'Indicadores Financeiros'!$A$107:$J$115,9,FALSE)+VLOOKUP('Horas adicionais'!$C15,'Indicadores Financeiros'!$A$107:$J$115,10,FALSE)+('Indicadores Financeiros'!$J$87*'Horas adicionais'!$G15)))))</f>
        <v>0</v>
      </c>
      <c r="M15" s="48">
        <f>ROUND((I15+J15+K15+L15)*VLOOKUP($C15,'Indicadores Financeiros'!$A$107:$M$115,5,FALSE),2)</f>
        <v>0</v>
      </c>
      <c r="N15" s="74">
        <f t="shared" ref="N15:N17" si="15">SUM(I15:M15)</f>
        <v>0</v>
      </c>
      <c r="O15" s="74">
        <f t="shared" si="10"/>
        <v>0</v>
      </c>
      <c r="P15" s="205">
        <f t="shared" si="11"/>
        <v>0</v>
      </c>
      <c r="Q15" s="46">
        <f>VLOOKUP($A15,'Indicadores Financeiros'!$A$118:$J$240,8,FALSE)</f>
        <v>5.2600000000000001E-2</v>
      </c>
      <c r="R15" s="76">
        <f t="shared" si="12"/>
        <v>0</v>
      </c>
      <c r="S15" s="24">
        <f t="shared" si="13"/>
        <v>0</v>
      </c>
      <c r="T15" s="20"/>
      <c r="U15" s="116"/>
      <c r="V15" s="117"/>
      <c r="W15" s="117"/>
      <c r="X15" s="31"/>
      <c r="Y15" s="31"/>
      <c r="Z15" s="31"/>
      <c r="AA15" s="31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  <c r="EC15" s="25"/>
      <c r="ED15" s="25"/>
      <c r="EE15" s="25"/>
      <c r="EF15" s="25"/>
      <c r="EG15" s="25"/>
      <c r="EH15" s="25"/>
      <c r="EI15" s="25"/>
      <c r="EJ15" s="25"/>
      <c r="EK15" s="25"/>
      <c r="EL15" s="25"/>
      <c r="EM15" s="25"/>
      <c r="EN15" s="25"/>
      <c r="EO15" s="25"/>
      <c r="EP15" s="25"/>
      <c r="EQ15" s="25"/>
      <c r="ER15" s="25"/>
      <c r="ES15" s="25"/>
      <c r="ET15" s="25"/>
      <c r="EU15" s="25"/>
      <c r="EV15" s="25"/>
      <c r="EW15" s="25"/>
      <c r="EX15" s="25"/>
      <c r="EY15" s="25"/>
      <c r="EZ15" s="25"/>
      <c r="FA15" s="25"/>
      <c r="FB15" s="25"/>
      <c r="FC15" s="25"/>
      <c r="FD15" s="25"/>
      <c r="FE15" s="25"/>
      <c r="FF15" s="25"/>
      <c r="FG15" s="25"/>
      <c r="FH15" s="25"/>
      <c r="FI15" s="25"/>
      <c r="FJ15" s="25"/>
      <c r="FK15" s="25"/>
      <c r="FL15" s="25"/>
      <c r="FM15" s="25"/>
      <c r="FN15" s="25"/>
      <c r="FO15" s="25"/>
      <c r="FP15" s="25"/>
      <c r="FQ15" s="25"/>
      <c r="FR15" s="25"/>
      <c r="FS15" s="25"/>
      <c r="FT15" s="25"/>
      <c r="FU15" s="25"/>
      <c r="FV15" s="25"/>
      <c r="FW15" s="25"/>
      <c r="FX15" s="25"/>
      <c r="FY15" s="25"/>
      <c r="FZ15" s="25"/>
      <c r="GA15" s="25"/>
      <c r="GB15" s="25"/>
      <c r="GC15" s="25"/>
      <c r="GD15" s="25"/>
      <c r="GE15" s="25"/>
      <c r="GF15" s="25"/>
      <c r="GG15" s="25"/>
      <c r="GH15" s="25"/>
      <c r="GI15" s="25"/>
      <c r="GJ15" s="25"/>
      <c r="GK15" s="25"/>
      <c r="GL15" s="25"/>
      <c r="GM15" s="25"/>
      <c r="GN15" s="25"/>
      <c r="GO15" s="25"/>
      <c r="GP15" s="25"/>
      <c r="GQ15" s="25"/>
      <c r="GR15" s="25"/>
      <c r="GS15" s="25"/>
      <c r="GT15" s="25"/>
      <c r="GU15" s="25"/>
      <c r="GV15" s="25"/>
      <c r="GW15" s="25"/>
      <c r="GX15" s="25"/>
      <c r="GY15" s="25"/>
      <c r="GZ15" s="25"/>
      <c r="HA15" s="25"/>
      <c r="HB15" s="25"/>
      <c r="HC15" s="25"/>
      <c r="HD15" s="25"/>
      <c r="HE15" s="25"/>
      <c r="HF15" s="25"/>
      <c r="HG15" s="25"/>
      <c r="HH15" s="25"/>
      <c r="HI15" s="25"/>
      <c r="HJ15" s="25"/>
      <c r="HK15" s="25"/>
      <c r="HL15" s="25"/>
      <c r="HM15" s="25"/>
      <c r="HN15" s="25"/>
      <c r="HO15" s="25"/>
      <c r="HP15" s="25"/>
      <c r="HQ15" s="25"/>
      <c r="HR15" s="25"/>
      <c r="HS15" s="25"/>
      <c r="HT15" s="25"/>
      <c r="HU15" s="25"/>
      <c r="HV15" s="25"/>
      <c r="HW15" s="25"/>
      <c r="HX15" s="25"/>
      <c r="HY15" s="25"/>
      <c r="HZ15" s="25"/>
      <c r="IA15" s="25"/>
      <c r="IB15" s="25"/>
      <c r="IC15" s="25"/>
      <c r="ID15" s="25"/>
      <c r="IE15" s="25"/>
      <c r="IF15" s="25"/>
      <c r="IG15" s="25"/>
      <c r="IH15" s="25"/>
      <c r="II15" s="25"/>
      <c r="IJ15" s="25"/>
      <c r="IK15" s="25"/>
      <c r="IL15" s="25"/>
      <c r="IM15" s="25"/>
      <c r="IN15" s="25"/>
      <c r="IO15" s="25"/>
      <c r="IP15" s="25"/>
      <c r="IQ15" s="25"/>
      <c r="IR15" s="25"/>
      <c r="IS15" s="25"/>
      <c r="IT15" s="25"/>
      <c r="IU15" s="25"/>
      <c r="IV15" s="25"/>
      <c r="IW15" s="25"/>
      <c r="IX15" s="25"/>
      <c r="IY15" s="25"/>
      <c r="IZ15" s="25"/>
      <c r="JA15" s="25"/>
      <c r="JB15" s="25"/>
      <c r="JC15" s="25"/>
      <c r="JD15" s="25"/>
      <c r="JE15" s="25"/>
      <c r="JF15" s="25"/>
      <c r="JG15" s="25"/>
      <c r="JH15" s="25"/>
      <c r="JI15" s="25"/>
      <c r="JJ15" s="25"/>
      <c r="JK15" s="25"/>
      <c r="JL15" s="25"/>
      <c r="JM15" s="25"/>
      <c r="JN15" s="25"/>
      <c r="JO15" s="25"/>
      <c r="JP15" s="25"/>
      <c r="JQ15" s="25"/>
      <c r="JR15" s="25"/>
      <c r="JS15" s="25"/>
      <c r="JT15" s="25"/>
      <c r="JU15" s="25"/>
      <c r="JV15" s="25"/>
      <c r="JW15" s="25"/>
      <c r="JX15" s="25"/>
      <c r="JY15" s="25"/>
      <c r="JZ15" s="25"/>
      <c r="KA15" s="25"/>
      <c r="KB15" s="25"/>
      <c r="KC15" s="25"/>
      <c r="KD15" s="25"/>
      <c r="KE15" s="25"/>
      <c r="KF15" s="25"/>
      <c r="KG15" s="25"/>
      <c r="KH15" s="25"/>
      <c r="KI15" s="25"/>
      <c r="KJ15" s="25"/>
      <c r="KK15" s="25"/>
      <c r="KL15" s="25"/>
      <c r="KM15" s="25"/>
      <c r="KN15" s="25"/>
      <c r="KO15" s="25"/>
      <c r="KP15" s="25"/>
      <c r="KQ15" s="25"/>
      <c r="KR15" s="25"/>
      <c r="KS15" s="25"/>
      <c r="KT15" s="25"/>
      <c r="KU15" s="25"/>
      <c r="KV15" s="25"/>
      <c r="KW15" s="25"/>
      <c r="KX15" s="25"/>
      <c r="KY15" s="25"/>
      <c r="KZ15" s="25"/>
      <c r="LA15" s="25"/>
      <c r="LB15" s="25"/>
      <c r="LC15" s="25"/>
      <c r="LD15" s="25"/>
      <c r="LE15" s="25"/>
      <c r="LF15" s="25"/>
      <c r="LG15" s="25"/>
      <c r="LH15" s="25"/>
      <c r="LI15" s="25"/>
      <c r="LJ15" s="25"/>
      <c r="LK15" s="25"/>
      <c r="LL15" s="25"/>
      <c r="LM15" s="25"/>
      <c r="LN15" s="25"/>
      <c r="LO15" s="25"/>
      <c r="LP15" s="25"/>
      <c r="LQ15" s="25"/>
      <c r="LR15" s="25"/>
      <c r="LS15" s="25"/>
      <c r="LT15" s="25"/>
      <c r="LU15" s="25"/>
      <c r="LV15" s="25"/>
      <c r="LW15" s="25"/>
      <c r="LX15" s="25"/>
    </row>
    <row r="16" spans="1:337" s="26" customFormat="1" ht="24" x14ac:dyDescent="0.25">
      <c r="A16" s="21">
        <v>5</v>
      </c>
      <c r="B16" s="22" t="str">
        <f>VLOOKUP($A16,'Indicadores Financeiros'!$A$118:$J$240,2,FALSE)</f>
        <v>CAMPINAS</v>
      </c>
      <c r="C16" s="21">
        <v>680031</v>
      </c>
      <c r="D16" s="7" t="s">
        <v>139</v>
      </c>
      <c r="E16" s="7" t="s">
        <v>138</v>
      </c>
      <c r="F16" s="4">
        <v>1</v>
      </c>
      <c r="G16" s="201">
        <v>21</v>
      </c>
      <c r="H16" s="249"/>
      <c r="I16" s="71">
        <f>ROUND((IF(VLOOKUP($C16,'Indicadores Financeiros'!$A$107:$J$115,4,FALSE)="S",'Indicadores Financeiros'!$J$91+'Indicadores Financeiros'!$J$92+'Indicadores Financeiros'!$J$93+'Indicadores Financeiros'!$J$94+IF(E16="posto/dia",'Indicadores Financeiros'!$J$95,0)+IF(E16="posto/hora extra",'Indicadores Financeiros'!$J$85*('Indicadores Financeiros'!$J$91+'Indicadores Financeiros'!$J$92+'Indicadores Financeiros'!$J$93+'Indicadores Financeiros'!$J$94),0),'Indicadores Financeiros'!$J$91+'Indicadores Financeiros'!$J$92+IF(E16="posto/dia líder",'Indicadores Financeiros'!$J$96,0)+IF(E16="posto/hora extra",'Indicadores Financeiros'!$J$85*('Indicadores Financeiros'!$J$91+'Indicadores Financeiros'!$J$92),0))),2)</f>
        <v>0</v>
      </c>
      <c r="J16" s="71">
        <f>ROUND(I16*'Indicadores Financeiros'!$J$62,2)</f>
        <v>0</v>
      </c>
      <c r="K16" s="48">
        <f>IF(OR(E16="posto/dia",E16="posto/dia líder"),ROUND('Indicadores Financeiros'!$J$98+'Indicadores Financeiros'!$J$99+'Indicadores Financeiros'!$J$101+'Indicadores Financeiros'!$J$102+ROUND(('Indicadores Financeiros'!$J$103*'Horas adicionais'!$G16),2)+'Indicadores Financeiros'!$J$100,2)+IF(ROUND((VLOOKUP($A16,'Indicadores Financeiros'!$A$118:$J$240,9,FALSE)*G16)-('Indicadores Financeiros'!$J$91*6%),2)&lt;0,0,ROUND((VLOOKUP($A16,'Indicadores Financeiros'!$A$118:$J$240,9,FALSE)*G16)-('Indicadores Financeiros'!$J$91*6%),2)),IF(E16="posto/hora",IF('Indicadores Financeiros'!$J$91=0,0,ROUND((VLOOKUP($B16,'Indicadores Financeiros'!$B$118:$I$143,8,FALSE)+'Indicadores Financeiros'!$J$103+'Indicadores Financeiros'!$J$86)*$G16,2)),0))</f>
        <v>0</v>
      </c>
      <c r="L16" s="48">
        <f>IF($E16="posto/hora extra",0,IF(OR(E16="posto/dia",E16="posto/dia líder"),VLOOKUP($C16,'Indicadores Financeiros'!$A$107:$J$115,8,FALSE)+VLOOKUP($C16,'Indicadores Financeiros'!$A$107:$J$115,9,FALSE)+VLOOKUP($C16,'Indicadores Financeiros'!$A$107:$J$115,10,FALSE),IF('Indicadores Financeiros'!$J$91=0,0,(VLOOKUP($C16,'Indicadores Financeiros'!$A$107:$J$115,9,FALSE)+VLOOKUP('Horas adicionais'!$C16,'Indicadores Financeiros'!$A$107:$J$115,10,FALSE)+('Indicadores Financeiros'!$J$87*'Horas adicionais'!$G16)))))</f>
        <v>0</v>
      </c>
      <c r="M16" s="48">
        <f>ROUND((I16+J16+K16+L16)*VLOOKUP($C16,'Indicadores Financeiros'!$A$107:$M$115,5,FALSE),2)</f>
        <v>0</v>
      </c>
      <c r="N16" s="74">
        <f t="shared" si="15"/>
        <v>0</v>
      </c>
      <c r="O16" s="74">
        <f t="shared" si="10"/>
        <v>0</v>
      </c>
      <c r="P16" s="205">
        <f t="shared" si="11"/>
        <v>0</v>
      </c>
      <c r="Q16" s="46">
        <f>VLOOKUP($A16,'Indicadores Financeiros'!$A$118:$J$240,8,FALSE)</f>
        <v>5.2600000000000001E-2</v>
      </c>
      <c r="R16" s="76">
        <f t="shared" si="12"/>
        <v>0</v>
      </c>
      <c r="S16" s="24">
        <f t="shared" si="13"/>
        <v>0</v>
      </c>
      <c r="T16" s="20"/>
      <c r="U16" s="116"/>
      <c r="V16" s="117"/>
      <c r="W16" s="117"/>
      <c r="X16" s="31"/>
      <c r="Y16" s="31"/>
      <c r="Z16" s="31"/>
      <c r="AA16" s="31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25"/>
      <c r="EV16" s="25"/>
      <c r="EW16" s="25"/>
      <c r="EX16" s="25"/>
      <c r="EY16" s="25"/>
      <c r="EZ16" s="25"/>
      <c r="FA16" s="25"/>
      <c r="FB16" s="25"/>
      <c r="FC16" s="25"/>
      <c r="FD16" s="25"/>
      <c r="FE16" s="25"/>
      <c r="FF16" s="25"/>
      <c r="FG16" s="25"/>
      <c r="FH16" s="25"/>
      <c r="FI16" s="25"/>
      <c r="FJ16" s="25"/>
      <c r="FK16" s="25"/>
      <c r="FL16" s="25"/>
      <c r="FM16" s="25"/>
      <c r="FN16" s="25"/>
      <c r="FO16" s="25"/>
      <c r="FP16" s="25"/>
      <c r="FQ16" s="25"/>
      <c r="FR16" s="25"/>
      <c r="FS16" s="25"/>
      <c r="FT16" s="25"/>
      <c r="FU16" s="25"/>
      <c r="FV16" s="25"/>
      <c r="FW16" s="25"/>
      <c r="FX16" s="25"/>
      <c r="FY16" s="25"/>
      <c r="FZ16" s="25"/>
      <c r="GA16" s="25"/>
      <c r="GB16" s="25"/>
      <c r="GC16" s="25"/>
      <c r="GD16" s="25"/>
      <c r="GE16" s="25"/>
      <c r="GF16" s="25"/>
      <c r="GG16" s="25"/>
      <c r="GH16" s="25"/>
      <c r="GI16" s="25"/>
      <c r="GJ16" s="25"/>
      <c r="GK16" s="25"/>
      <c r="GL16" s="25"/>
      <c r="GM16" s="25"/>
      <c r="GN16" s="25"/>
      <c r="GO16" s="25"/>
      <c r="GP16" s="25"/>
      <c r="GQ16" s="25"/>
      <c r="GR16" s="25"/>
      <c r="GS16" s="25"/>
      <c r="GT16" s="25"/>
      <c r="GU16" s="25"/>
      <c r="GV16" s="25"/>
      <c r="GW16" s="25"/>
      <c r="GX16" s="25"/>
      <c r="GY16" s="25"/>
      <c r="GZ16" s="25"/>
      <c r="HA16" s="25"/>
      <c r="HB16" s="25"/>
      <c r="HC16" s="25"/>
      <c r="HD16" s="25"/>
      <c r="HE16" s="25"/>
      <c r="HF16" s="25"/>
      <c r="HG16" s="25"/>
      <c r="HH16" s="25"/>
      <c r="HI16" s="25"/>
      <c r="HJ16" s="25"/>
      <c r="HK16" s="25"/>
      <c r="HL16" s="25"/>
      <c r="HM16" s="25"/>
      <c r="HN16" s="25"/>
      <c r="HO16" s="25"/>
      <c r="HP16" s="25"/>
      <c r="HQ16" s="25"/>
      <c r="HR16" s="25"/>
      <c r="HS16" s="25"/>
      <c r="HT16" s="25"/>
      <c r="HU16" s="25"/>
      <c r="HV16" s="25"/>
      <c r="HW16" s="25"/>
      <c r="HX16" s="25"/>
      <c r="HY16" s="25"/>
      <c r="HZ16" s="25"/>
      <c r="IA16" s="25"/>
      <c r="IB16" s="25"/>
      <c r="IC16" s="25"/>
      <c r="ID16" s="25"/>
      <c r="IE16" s="25"/>
      <c r="IF16" s="25"/>
      <c r="IG16" s="25"/>
      <c r="IH16" s="25"/>
      <c r="II16" s="25"/>
      <c r="IJ16" s="25"/>
      <c r="IK16" s="25"/>
      <c r="IL16" s="25"/>
      <c r="IM16" s="25"/>
      <c r="IN16" s="25"/>
      <c r="IO16" s="25"/>
      <c r="IP16" s="25"/>
      <c r="IQ16" s="25"/>
      <c r="IR16" s="25"/>
      <c r="IS16" s="25"/>
      <c r="IT16" s="25"/>
      <c r="IU16" s="25"/>
      <c r="IV16" s="25"/>
      <c r="IW16" s="25"/>
      <c r="IX16" s="25"/>
      <c r="IY16" s="25"/>
      <c r="IZ16" s="25"/>
      <c r="JA16" s="25"/>
      <c r="JB16" s="25"/>
      <c r="JC16" s="25"/>
      <c r="JD16" s="25"/>
      <c r="JE16" s="25"/>
      <c r="JF16" s="25"/>
      <c r="JG16" s="25"/>
      <c r="JH16" s="25"/>
      <c r="JI16" s="25"/>
      <c r="JJ16" s="25"/>
      <c r="JK16" s="25"/>
      <c r="JL16" s="25"/>
      <c r="JM16" s="25"/>
      <c r="JN16" s="25"/>
      <c r="JO16" s="25"/>
      <c r="JP16" s="25"/>
      <c r="JQ16" s="25"/>
      <c r="JR16" s="25"/>
      <c r="JS16" s="25"/>
      <c r="JT16" s="25"/>
      <c r="JU16" s="25"/>
      <c r="JV16" s="25"/>
      <c r="JW16" s="25"/>
      <c r="JX16" s="25"/>
      <c r="JY16" s="25"/>
      <c r="JZ16" s="25"/>
      <c r="KA16" s="25"/>
      <c r="KB16" s="25"/>
      <c r="KC16" s="25"/>
      <c r="KD16" s="25"/>
      <c r="KE16" s="25"/>
      <c r="KF16" s="25"/>
      <c r="KG16" s="25"/>
      <c r="KH16" s="25"/>
      <c r="KI16" s="25"/>
      <c r="KJ16" s="25"/>
      <c r="KK16" s="25"/>
      <c r="KL16" s="25"/>
      <c r="KM16" s="25"/>
      <c r="KN16" s="25"/>
      <c r="KO16" s="25"/>
      <c r="KP16" s="25"/>
      <c r="KQ16" s="25"/>
      <c r="KR16" s="25"/>
      <c r="KS16" s="25"/>
      <c r="KT16" s="25"/>
      <c r="KU16" s="25"/>
      <c r="KV16" s="25"/>
      <c r="KW16" s="25"/>
      <c r="KX16" s="25"/>
      <c r="KY16" s="25"/>
      <c r="KZ16" s="25"/>
      <c r="LA16" s="25"/>
      <c r="LB16" s="25"/>
      <c r="LC16" s="25"/>
      <c r="LD16" s="25"/>
      <c r="LE16" s="25"/>
      <c r="LF16" s="25"/>
      <c r="LG16" s="25"/>
      <c r="LH16" s="25"/>
      <c r="LI16" s="25"/>
      <c r="LJ16" s="25"/>
      <c r="LK16" s="25"/>
      <c r="LL16" s="25"/>
      <c r="LM16" s="25"/>
      <c r="LN16" s="25"/>
      <c r="LO16" s="25"/>
      <c r="LP16" s="25"/>
      <c r="LQ16" s="25"/>
      <c r="LR16" s="25"/>
      <c r="LS16" s="25"/>
      <c r="LT16" s="25"/>
      <c r="LU16" s="25"/>
      <c r="LV16" s="25"/>
      <c r="LW16" s="25"/>
      <c r="LX16" s="25"/>
    </row>
    <row r="17" spans="1:336" s="26" customFormat="1" ht="24" x14ac:dyDescent="0.25">
      <c r="A17" s="21">
        <v>5</v>
      </c>
      <c r="B17" s="22" t="str">
        <f>VLOOKUP($A17,'Indicadores Financeiros'!$A$118:$J$240,2,FALSE)</f>
        <v>CAMPINAS</v>
      </c>
      <c r="C17" s="21">
        <v>680032</v>
      </c>
      <c r="D17" s="7" t="s">
        <v>139</v>
      </c>
      <c r="E17" s="7" t="s">
        <v>138</v>
      </c>
      <c r="F17" s="4">
        <v>1</v>
      </c>
      <c r="G17" s="201">
        <v>21</v>
      </c>
      <c r="H17" s="249"/>
      <c r="I17" s="71">
        <f>ROUND((IF(VLOOKUP($C17,'Indicadores Financeiros'!$A$107:$J$115,4,FALSE)="S",'Indicadores Financeiros'!$J$91+'Indicadores Financeiros'!$J$92+'Indicadores Financeiros'!$J$93+'Indicadores Financeiros'!$J$94+IF(E17="posto/dia",'Indicadores Financeiros'!$J$95,0)+IF(E17="posto/hora extra",'Indicadores Financeiros'!$J$85*('Indicadores Financeiros'!$J$91+'Indicadores Financeiros'!$J$92+'Indicadores Financeiros'!$J$93+'Indicadores Financeiros'!$J$94),0),'Indicadores Financeiros'!$J$91+'Indicadores Financeiros'!$J$92+IF(E17="posto/dia líder",'Indicadores Financeiros'!$J$96,0)+IF(E17="posto/hora extra",'Indicadores Financeiros'!$J$85*('Indicadores Financeiros'!$J$91+'Indicadores Financeiros'!$J$92),0))),2)</f>
        <v>0</v>
      </c>
      <c r="J17" s="71">
        <f>ROUND(I17*'Indicadores Financeiros'!$J$62,2)</f>
        <v>0</v>
      </c>
      <c r="K17" s="48">
        <f>IF(OR(E17="posto/dia",E17="posto/dia líder"),ROUND('Indicadores Financeiros'!$J$98+'Indicadores Financeiros'!$J$99+'Indicadores Financeiros'!$J$101+'Indicadores Financeiros'!$J$102+ROUND(('Indicadores Financeiros'!$J$103*'Horas adicionais'!$G17),2)+'Indicadores Financeiros'!$J$100,2)+IF(ROUND((VLOOKUP($A17,'Indicadores Financeiros'!$A$118:$J$240,9,FALSE)*G17)-('Indicadores Financeiros'!$J$91*6%),2)&lt;0,0,ROUND((VLOOKUP($A17,'Indicadores Financeiros'!$A$118:$J$240,9,FALSE)*G17)-('Indicadores Financeiros'!$J$91*6%),2)),IF(E17="posto/hora",IF('Indicadores Financeiros'!$J$91=0,0,ROUND((VLOOKUP($B17,'Indicadores Financeiros'!$B$118:$I$143,8,FALSE)+'Indicadores Financeiros'!$J$103+'Indicadores Financeiros'!$J$86)*$G17,2)),0))</f>
        <v>0</v>
      </c>
      <c r="L17" s="48">
        <f>IF($E17="posto/hora extra",0,IF(OR(E17="posto/dia",E17="posto/dia líder"),VLOOKUP($C17,'Indicadores Financeiros'!$A$107:$J$115,8,FALSE)+VLOOKUP($C17,'Indicadores Financeiros'!$A$107:$J$115,9,FALSE)+VLOOKUP($C17,'Indicadores Financeiros'!$A$107:$J$115,10,FALSE),IF('Indicadores Financeiros'!$J$91=0,0,(VLOOKUP($C17,'Indicadores Financeiros'!$A$107:$J$115,9,FALSE)+VLOOKUP('Horas adicionais'!$C17,'Indicadores Financeiros'!$A$107:$J$115,10,FALSE)+('Indicadores Financeiros'!$J$87*'Horas adicionais'!$G17)))))</f>
        <v>0</v>
      </c>
      <c r="M17" s="48">
        <f>ROUND((I17+J17+K17+L17)*VLOOKUP($C17,'Indicadores Financeiros'!$A$107:$M$115,5,FALSE),2)</f>
        <v>0</v>
      </c>
      <c r="N17" s="74">
        <f t="shared" si="15"/>
        <v>0</v>
      </c>
      <c r="O17" s="74">
        <f t="shared" si="10"/>
        <v>0</v>
      </c>
      <c r="P17" s="205">
        <f t="shared" si="11"/>
        <v>0</v>
      </c>
      <c r="Q17" s="46">
        <f>VLOOKUP($A17,'Indicadores Financeiros'!$A$118:$J$240,8,FALSE)</f>
        <v>5.2600000000000001E-2</v>
      </c>
      <c r="R17" s="76">
        <f t="shared" si="12"/>
        <v>0</v>
      </c>
      <c r="S17" s="24">
        <f t="shared" si="13"/>
        <v>0</v>
      </c>
      <c r="T17" s="20"/>
      <c r="U17" s="116"/>
      <c r="V17" s="117"/>
      <c r="W17" s="117"/>
      <c r="X17" s="31"/>
      <c r="Y17" s="31"/>
      <c r="Z17" s="31"/>
      <c r="AA17" s="31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25"/>
      <c r="EW17" s="25"/>
      <c r="EX17" s="25"/>
      <c r="EY17" s="25"/>
      <c r="EZ17" s="25"/>
      <c r="FA17" s="25"/>
      <c r="FB17" s="25"/>
      <c r="FC17" s="25"/>
      <c r="FD17" s="25"/>
      <c r="FE17" s="25"/>
      <c r="FF17" s="25"/>
      <c r="FG17" s="25"/>
      <c r="FH17" s="25"/>
      <c r="FI17" s="25"/>
      <c r="FJ17" s="25"/>
      <c r="FK17" s="25"/>
      <c r="FL17" s="25"/>
      <c r="FM17" s="25"/>
      <c r="FN17" s="25"/>
      <c r="FO17" s="25"/>
      <c r="FP17" s="25"/>
      <c r="FQ17" s="25"/>
      <c r="FR17" s="25"/>
      <c r="FS17" s="25"/>
      <c r="FT17" s="25"/>
      <c r="FU17" s="25"/>
      <c r="FV17" s="25"/>
      <c r="FW17" s="25"/>
      <c r="FX17" s="25"/>
      <c r="FY17" s="25"/>
      <c r="FZ17" s="25"/>
      <c r="GA17" s="25"/>
      <c r="GB17" s="25"/>
      <c r="GC17" s="25"/>
      <c r="GD17" s="25"/>
      <c r="GE17" s="25"/>
      <c r="GF17" s="25"/>
      <c r="GG17" s="25"/>
      <c r="GH17" s="25"/>
      <c r="GI17" s="25"/>
      <c r="GJ17" s="25"/>
      <c r="GK17" s="25"/>
      <c r="GL17" s="25"/>
      <c r="GM17" s="25"/>
      <c r="GN17" s="25"/>
      <c r="GO17" s="25"/>
      <c r="GP17" s="25"/>
      <c r="GQ17" s="25"/>
      <c r="GR17" s="25"/>
      <c r="GS17" s="25"/>
      <c r="GT17" s="25"/>
      <c r="GU17" s="25"/>
      <c r="GV17" s="25"/>
      <c r="GW17" s="25"/>
      <c r="GX17" s="25"/>
      <c r="GY17" s="25"/>
      <c r="GZ17" s="25"/>
      <c r="HA17" s="25"/>
      <c r="HB17" s="25"/>
      <c r="HC17" s="25"/>
      <c r="HD17" s="25"/>
      <c r="HE17" s="25"/>
      <c r="HF17" s="25"/>
      <c r="HG17" s="25"/>
      <c r="HH17" s="25"/>
      <c r="HI17" s="25"/>
      <c r="HJ17" s="25"/>
      <c r="HK17" s="25"/>
      <c r="HL17" s="25"/>
      <c r="HM17" s="25"/>
      <c r="HN17" s="25"/>
      <c r="HO17" s="25"/>
      <c r="HP17" s="25"/>
      <c r="HQ17" s="25"/>
      <c r="HR17" s="25"/>
      <c r="HS17" s="25"/>
      <c r="HT17" s="25"/>
      <c r="HU17" s="25"/>
      <c r="HV17" s="25"/>
      <c r="HW17" s="25"/>
      <c r="HX17" s="25"/>
      <c r="HY17" s="25"/>
      <c r="HZ17" s="25"/>
      <c r="IA17" s="25"/>
      <c r="IB17" s="25"/>
      <c r="IC17" s="25"/>
      <c r="ID17" s="25"/>
      <c r="IE17" s="25"/>
      <c r="IF17" s="25"/>
      <c r="IG17" s="25"/>
      <c r="IH17" s="25"/>
      <c r="II17" s="25"/>
      <c r="IJ17" s="25"/>
      <c r="IK17" s="25"/>
      <c r="IL17" s="25"/>
      <c r="IM17" s="25"/>
      <c r="IN17" s="25"/>
      <c r="IO17" s="25"/>
      <c r="IP17" s="25"/>
      <c r="IQ17" s="25"/>
      <c r="IR17" s="25"/>
      <c r="IS17" s="25"/>
      <c r="IT17" s="25"/>
      <c r="IU17" s="25"/>
      <c r="IV17" s="25"/>
      <c r="IW17" s="25"/>
      <c r="IX17" s="25"/>
      <c r="IY17" s="25"/>
      <c r="IZ17" s="25"/>
      <c r="JA17" s="25"/>
      <c r="JB17" s="25"/>
      <c r="JC17" s="25"/>
      <c r="JD17" s="25"/>
      <c r="JE17" s="25"/>
      <c r="JF17" s="25"/>
      <c r="JG17" s="25"/>
      <c r="JH17" s="25"/>
      <c r="JI17" s="25"/>
      <c r="JJ17" s="25"/>
      <c r="JK17" s="25"/>
      <c r="JL17" s="25"/>
      <c r="JM17" s="25"/>
      <c r="JN17" s="25"/>
      <c r="JO17" s="25"/>
      <c r="JP17" s="25"/>
      <c r="JQ17" s="25"/>
      <c r="JR17" s="25"/>
      <c r="JS17" s="25"/>
      <c r="JT17" s="25"/>
      <c r="JU17" s="25"/>
      <c r="JV17" s="25"/>
      <c r="JW17" s="25"/>
      <c r="JX17" s="25"/>
      <c r="JY17" s="25"/>
      <c r="JZ17" s="25"/>
      <c r="KA17" s="25"/>
      <c r="KB17" s="25"/>
      <c r="KC17" s="25"/>
      <c r="KD17" s="25"/>
      <c r="KE17" s="25"/>
      <c r="KF17" s="25"/>
      <c r="KG17" s="25"/>
      <c r="KH17" s="25"/>
      <c r="KI17" s="25"/>
      <c r="KJ17" s="25"/>
      <c r="KK17" s="25"/>
      <c r="KL17" s="25"/>
      <c r="KM17" s="25"/>
      <c r="KN17" s="25"/>
      <c r="KO17" s="25"/>
      <c r="KP17" s="25"/>
      <c r="KQ17" s="25"/>
      <c r="KR17" s="25"/>
      <c r="KS17" s="25"/>
      <c r="KT17" s="25"/>
      <c r="KU17" s="25"/>
      <c r="KV17" s="25"/>
      <c r="KW17" s="25"/>
      <c r="KX17" s="25"/>
      <c r="KY17" s="25"/>
      <c r="KZ17" s="25"/>
      <c r="LA17" s="25"/>
      <c r="LB17" s="25"/>
      <c r="LC17" s="25"/>
      <c r="LD17" s="25"/>
      <c r="LE17" s="25"/>
      <c r="LF17" s="25"/>
      <c r="LG17" s="25"/>
      <c r="LH17" s="25"/>
      <c r="LI17" s="25"/>
      <c r="LJ17" s="25"/>
      <c r="LK17" s="25"/>
      <c r="LL17" s="25"/>
      <c r="LM17" s="25"/>
      <c r="LN17" s="25"/>
      <c r="LO17" s="25"/>
      <c r="LP17" s="25"/>
      <c r="LQ17" s="25"/>
      <c r="LR17" s="25"/>
      <c r="LS17" s="25"/>
      <c r="LT17" s="25"/>
      <c r="LU17" s="25"/>
      <c r="LV17" s="25"/>
      <c r="LW17" s="25"/>
      <c r="LX17" s="25"/>
    </row>
    <row r="18" spans="1:336" s="26" customFormat="1" ht="24" x14ac:dyDescent="0.25">
      <c r="A18" s="21">
        <v>5</v>
      </c>
      <c r="B18" s="22" t="str">
        <f>VLOOKUP($A18,'Indicadores Financeiros'!$A$118:$J$240,2,FALSE)</f>
        <v>CAMPINAS</v>
      </c>
      <c r="C18" s="21">
        <v>680034</v>
      </c>
      <c r="D18" s="7" t="s">
        <v>139</v>
      </c>
      <c r="E18" s="7" t="s">
        <v>135</v>
      </c>
      <c r="F18" s="4">
        <v>1</v>
      </c>
      <c r="G18" s="201">
        <v>21</v>
      </c>
      <c r="H18" s="249"/>
      <c r="I18" s="71">
        <f>ROUND((IF(VLOOKUP($C18,'Indicadores Financeiros'!$A$107:$J$115,4,FALSE)="S",'Indicadores Financeiros'!$J$91+'Indicadores Financeiros'!$J$92+'Indicadores Financeiros'!$J$93+'Indicadores Financeiros'!$J$94+IF(E18="posto/dia",'Indicadores Financeiros'!$J$95,0)+IF(E18="posto/hora extra",'Indicadores Financeiros'!$J$85*('Indicadores Financeiros'!$J$91+'Indicadores Financeiros'!$J$92+'Indicadores Financeiros'!$J$93+'Indicadores Financeiros'!$J$94),0),'Indicadores Financeiros'!$J$91+'Indicadores Financeiros'!$J$92+IF(E18="posto/dia líder",'Indicadores Financeiros'!$J$96,0)+IF(E18="posto/hora extra",'Indicadores Financeiros'!$J$85*('Indicadores Financeiros'!$J$91+'Indicadores Financeiros'!$J$92),0))),2)</f>
        <v>0</v>
      </c>
      <c r="J18" s="71">
        <f>ROUND(I18*'Indicadores Financeiros'!$J$62,2)</f>
        <v>0</v>
      </c>
      <c r="K18" s="48">
        <f>IF(OR(E18="posto/dia",E18="posto/dia líder"),ROUND('Indicadores Financeiros'!$J$98+'Indicadores Financeiros'!$J$99+'Indicadores Financeiros'!$J$101+'Indicadores Financeiros'!$J$102+ROUND(('Indicadores Financeiros'!$J$103*'Horas adicionais'!$G18),2)+'Indicadores Financeiros'!$J$100,2)+IF(ROUND((VLOOKUP($A18,'Indicadores Financeiros'!$A$118:$J$240,9,FALSE)*G18)-('Indicadores Financeiros'!$J$91*6%),2)&lt;0,0,ROUND((VLOOKUP($A18,'Indicadores Financeiros'!$A$118:$J$240,9,FALSE)*G18)-('Indicadores Financeiros'!$J$91*6%),2)),IF(E18="posto/hora",IF('Indicadores Financeiros'!$J$91=0,0,ROUND((VLOOKUP($B18,'Indicadores Financeiros'!$B$118:$I$143,8,FALSE)+'Indicadores Financeiros'!$J$103+'Indicadores Financeiros'!$J$86)*$G18,2)),0))</f>
        <v>0</v>
      </c>
      <c r="L18" s="48">
        <f>IF($E18="posto/hora extra",0,IF(OR(E18="posto/dia",E18="posto/dia líder"),VLOOKUP($C18,'Indicadores Financeiros'!$A$107:$J$115,8,FALSE)+VLOOKUP($C18,'Indicadores Financeiros'!$A$107:$J$115,9,FALSE)+VLOOKUP($C18,'Indicadores Financeiros'!$A$107:$J$115,10,FALSE),IF('Indicadores Financeiros'!$J$91=0,0,(VLOOKUP($C18,'Indicadores Financeiros'!$A$107:$J$115,9,FALSE)+VLOOKUP('Horas adicionais'!$C18,'Indicadores Financeiros'!$A$107:$J$115,10,FALSE)+('Indicadores Financeiros'!$J$87*'Horas adicionais'!$G18)))))</f>
        <v>0</v>
      </c>
      <c r="M18" s="48">
        <f>ROUND((I18+J18+K18+L18)*VLOOKUP($C18,'Indicadores Financeiros'!$A$107:$M$115,5,FALSE),2)</f>
        <v>0</v>
      </c>
      <c r="N18" s="74">
        <f t="shared" ref="N18" si="16">SUM(I18:M18)</f>
        <v>0</v>
      </c>
      <c r="O18" s="74">
        <f t="shared" si="10"/>
        <v>0</v>
      </c>
      <c r="P18" s="205">
        <f t="shared" si="11"/>
        <v>0</v>
      </c>
      <c r="Q18" s="46">
        <f>VLOOKUP($A18,'Indicadores Financeiros'!$A$118:$J$240,8,FALSE)</f>
        <v>5.2600000000000001E-2</v>
      </c>
      <c r="R18" s="76">
        <f t="shared" si="12"/>
        <v>0</v>
      </c>
      <c r="S18" s="24">
        <f t="shared" si="13"/>
        <v>0</v>
      </c>
      <c r="T18" s="20"/>
      <c r="U18" s="116"/>
      <c r="V18" s="117"/>
      <c r="W18" s="117"/>
      <c r="X18" s="31"/>
      <c r="Y18" s="31"/>
      <c r="Z18" s="31"/>
      <c r="AA18" s="31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5"/>
      <c r="ED18" s="25"/>
      <c r="EE18" s="25"/>
      <c r="EF18" s="25"/>
      <c r="EG18" s="25"/>
      <c r="EH18" s="25"/>
      <c r="EI18" s="25"/>
      <c r="EJ18" s="25"/>
      <c r="EK18" s="25"/>
      <c r="EL18" s="25"/>
      <c r="EM18" s="25"/>
      <c r="EN18" s="25"/>
      <c r="EO18" s="25"/>
      <c r="EP18" s="25"/>
      <c r="EQ18" s="25"/>
      <c r="ER18" s="25"/>
      <c r="ES18" s="25"/>
      <c r="ET18" s="25"/>
      <c r="EU18" s="25"/>
      <c r="EV18" s="25"/>
      <c r="EW18" s="25"/>
      <c r="EX18" s="25"/>
      <c r="EY18" s="25"/>
      <c r="EZ18" s="25"/>
      <c r="FA18" s="25"/>
      <c r="FB18" s="25"/>
      <c r="FC18" s="25"/>
      <c r="FD18" s="25"/>
      <c r="FE18" s="25"/>
      <c r="FF18" s="25"/>
      <c r="FG18" s="25"/>
      <c r="FH18" s="25"/>
      <c r="FI18" s="25"/>
      <c r="FJ18" s="25"/>
      <c r="FK18" s="25"/>
      <c r="FL18" s="25"/>
      <c r="FM18" s="25"/>
      <c r="FN18" s="25"/>
      <c r="FO18" s="25"/>
      <c r="FP18" s="25"/>
      <c r="FQ18" s="25"/>
      <c r="FR18" s="25"/>
      <c r="FS18" s="25"/>
      <c r="FT18" s="25"/>
      <c r="FU18" s="25"/>
      <c r="FV18" s="25"/>
      <c r="FW18" s="25"/>
      <c r="FX18" s="25"/>
      <c r="FY18" s="25"/>
      <c r="FZ18" s="25"/>
      <c r="GA18" s="25"/>
      <c r="GB18" s="25"/>
      <c r="GC18" s="25"/>
      <c r="GD18" s="25"/>
      <c r="GE18" s="25"/>
      <c r="GF18" s="25"/>
      <c r="GG18" s="25"/>
      <c r="GH18" s="25"/>
      <c r="GI18" s="25"/>
      <c r="GJ18" s="25"/>
      <c r="GK18" s="25"/>
      <c r="GL18" s="25"/>
      <c r="GM18" s="25"/>
      <c r="GN18" s="25"/>
      <c r="GO18" s="25"/>
      <c r="GP18" s="25"/>
      <c r="GQ18" s="25"/>
      <c r="GR18" s="25"/>
      <c r="GS18" s="25"/>
      <c r="GT18" s="25"/>
      <c r="GU18" s="25"/>
      <c r="GV18" s="25"/>
      <c r="GW18" s="25"/>
      <c r="GX18" s="25"/>
      <c r="GY18" s="25"/>
      <c r="GZ18" s="25"/>
      <c r="HA18" s="25"/>
      <c r="HB18" s="25"/>
      <c r="HC18" s="25"/>
      <c r="HD18" s="25"/>
      <c r="HE18" s="25"/>
      <c r="HF18" s="25"/>
      <c r="HG18" s="25"/>
      <c r="HH18" s="25"/>
      <c r="HI18" s="25"/>
      <c r="HJ18" s="25"/>
      <c r="HK18" s="25"/>
      <c r="HL18" s="25"/>
      <c r="HM18" s="25"/>
      <c r="HN18" s="25"/>
      <c r="HO18" s="25"/>
      <c r="HP18" s="25"/>
      <c r="HQ18" s="25"/>
      <c r="HR18" s="25"/>
      <c r="HS18" s="25"/>
      <c r="HT18" s="25"/>
      <c r="HU18" s="25"/>
      <c r="HV18" s="25"/>
      <c r="HW18" s="25"/>
      <c r="HX18" s="25"/>
      <c r="HY18" s="25"/>
      <c r="HZ18" s="25"/>
      <c r="IA18" s="25"/>
      <c r="IB18" s="25"/>
      <c r="IC18" s="25"/>
      <c r="ID18" s="25"/>
      <c r="IE18" s="25"/>
      <c r="IF18" s="25"/>
      <c r="IG18" s="25"/>
      <c r="IH18" s="25"/>
      <c r="II18" s="25"/>
      <c r="IJ18" s="25"/>
      <c r="IK18" s="25"/>
      <c r="IL18" s="25"/>
      <c r="IM18" s="25"/>
      <c r="IN18" s="25"/>
      <c r="IO18" s="25"/>
      <c r="IP18" s="25"/>
      <c r="IQ18" s="25"/>
      <c r="IR18" s="25"/>
      <c r="IS18" s="25"/>
      <c r="IT18" s="25"/>
      <c r="IU18" s="25"/>
      <c r="IV18" s="25"/>
      <c r="IW18" s="25"/>
      <c r="IX18" s="25"/>
      <c r="IY18" s="25"/>
      <c r="IZ18" s="25"/>
      <c r="JA18" s="25"/>
      <c r="JB18" s="25"/>
      <c r="JC18" s="25"/>
      <c r="JD18" s="25"/>
      <c r="JE18" s="25"/>
      <c r="JF18" s="25"/>
      <c r="JG18" s="25"/>
      <c r="JH18" s="25"/>
      <c r="JI18" s="25"/>
      <c r="JJ18" s="25"/>
      <c r="JK18" s="25"/>
      <c r="JL18" s="25"/>
      <c r="JM18" s="25"/>
      <c r="JN18" s="25"/>
      <c r="JO18" s="25"/>
      <c r="JP18" s="25"/>
      <c r="JQ18" s="25"/>
      <c r="JR18" s="25"/>
      <c r="JS18" s="25"/>
      <c r="JT18" s="25"/>
      <c r="JU18" s="25"/>
      <c r="JV18" s="25"/>
      <c r="JW18" s="25"/>
      <c r="JX18" s="25"/>
      <c r="JY18" s="25"/>
      <c r="JZ18" s="25"/>
      <c r="KA18" s="25"/>
      <c r="KB18" s="25"/>
      <c r="KC18" s="25"/>
      <c r="KD18" s="25"/>
      <c r="KE18" s="25"/>
      <c r="KF18" s="25"/>
      <c r="KG18" s="25"/>
      <c r="KH18" s="25"/>
      <c r="KI18" s="25"/>
      <c r="KJ18" s="25"/>
      <c r="KK18" s="25"/>
      <c r="KL18" s="25"/>
      <c r="KM18" s="25"/>
      <c r="KN18" s="25"/>
      <c r="KO18" s="25"/>
      <c r="KP18" s="25"/>
      <c r="KQ18" s="25"/>
      <c r="KR18" s="25"/>
      <c r="KS18" s="25"/>
      <c r="KT18" s="25"/>
      <c r="KU18" s="25"/>
      <c r="KV18" s="25"/>
      <c r="KW18" s="25"/>
      <c r="KX18" s="25"/>
      <c r="KY18" s="25"/>
      <c r="KZ18" s="25"/>
      <c r="LA18" s="25"/>
      <c r="LB18" s="25"/>
      <c r="LC18" s="25"/>
      <c r="LD18" s="25"/>
      <c r="LE18" s="25"/>
      <c r="LF18" s="25"/>
      <c r="LG18" s="25"/>
      <c r="LH18" s="25"/>
      <c r="LI18" s="25"/>
      <c r="LJ18" s="25"/>
      <c r="LK18" s="25"/>
      <c r="LL18" s="25"/>
      <c r="LM18" s="25"/>
      <c r="LN18" s="25"/>
      <c r="LO18" s="25"/>
      <c r="LP18" s="25"/>
      <c r="LQ18" s="25"/>
      <c r="LR18" s="25"/>
      <c r="LS18" s="25"/>
      <c r="LT18" s="25"/>
      <c r="LU18" s="25"/>
      <c r="LV18" s="25"/>
      <c r="LW18" s="25"/>
      <c r="LX18" s="25"/>
    </row>
    <row r="19" spans="1:336" s="26" customFormat="1" ht="24" x14ac:dyDescent="0.25">
      <c r="A19" s="21">
        <v>6</v>
      </c>
      <c r="B19" s="22" t="str">
        <f>VLOOKUP($A19,'Indicadores Financeiros'!$A$118:$J$240,2,FALSE)</f>
        <v>CAMPO LIMPO PAULISTA</v>
      </c>
      <c r="C19" s="21">
        <v>680030</v>
      </c>
      <c r="D19" s="7" t="s">
        <v>136</v>
      </c>
      <c r="E19" s="7" t="s">
        <v>135</v>
      </c>
      <c r="F19" s="4">
        <v>1</v>
      </c>
      <c r="G19" s="201">
        <v>21</v>
      </c>
      <c r="H19" s="249"/>
      <c r="I19" s="71">
        <f>ROUND((IF(VLOOKUP($C19,'Indicadores Financeiros'!$A$107:$J$115,4,FALSE)="S",'Indicadores Financeiros'!$J$91+'Indicadores Financeiros'!$J$92+'Indicadores Financeiros'!$J$93+'Indicadores Financeiros'!$J$94+IF(E19="posto/dia",'Indicadores Financeiros'!$J$95,0)+IF(E19="posto/hora extra",'Indicadores Financeiros'!$J$85*('Indicadores Financeiros'!$J$91+'Indicadores Financeiros'!$J$92+'Indicadores Financeiros'!$J$93+'Indicadores Financeiros'!$J$94),0),'Indicadores Financeiros'!$J$91+'Indicadores Financeiros'!$J$92+IF(E19="posto/dia líder",'Indicadores Financeiros'!$J$96,0)+IF(E19="posto/hora extra",'Indicadores Financeiros'!$J$85*('Indicadores Financeiros'!$J$91+'Indicadores Financeiros'!$J$92),0))),2)</f>
        <v>0</v>
      </c>
      <c r="J19" s="71">
        <f>ROUND(I19*'Indicadores Financeiros'!$J$62,2)</f>
        <v>0</v>
      </c>
      <c r="K19" s="48">
        <f>IF(OR(E19="posto/dia",E19="posto/dia líder"),ROUND('Indicadores Financeiros'!$J$98+'Indicadores Financeiros'!$J$99+'Indicadores Financeiros'!$J$101+'Indicadores Financeiros'!$J$102+ROUND(('Indicadores Financeiros'!$J$103*'Horas adicionais'!$G19),2)+'Indicadores Financeiros'!$J$100,2)+IF(ROUND((VLOOKUP($A19,'Indicadores Financeiros'!$A$118:$J$240,9,FALSE)*G19)-('Indicadores Financeiros'!$J$91*6%),2)&lt;0,0,ROUND((VLOOKUP($A19,'Indicadores Financeiros'!$A$118:$J$240,9,FALSE)*G19)-('Indicadores Financeiros'!$J$91*6%),2)),IF(E19="posto/hora",IF('Indicadores Financeiros'!$J$91=0,0,ROUND((VLOOKUP($B19,'Indicadores Financeiros'!$B$118:$I$143,8,FALSE)+'Indicadores Financeiros'!$J$103+'Indicadores Financeiros'!$J$86)*$G19,2)),0))</f>
        <v>0</v>
      </c>
      <c r="L19" s="48">
        <f>IF($E19="posto/hora extra",0,IF(OR(E19="posto/dia",E19="posto/dia líder"),VLOOKUP($C19,'Indicadores Financeiros'!$A$107:$J$115,8,FALSE)+VLOOKUP($C19,'Indicadores Financeiros'!$A$107:$J$115,9,FALSE)+VLOOKUP($C19,'Indicadores Financeiros'!$A$107:$J$115,10,FALSE),IF('Indicadores Financeiros'!$J$91=0,0,(VLOOKUP($C19,'Indicadores Financeiros'!$A$107:$J$115,9,FALSE)+VLOOKUP('Horas adicionais'!$C19,'Indicadores Financeiros'!$A$107:$J$115,10,FALSE)+('Indicadores Financeiros'!$J$87*'Horas adicionais'!$G19)))))</f>
        <v>0</v>
      </c>
      <c r="M19" s="48">
        <f>ROUND((I19+J19+K19+L19)*VLOOKUP($C19,'Indicadores Financeiros'!$A$107:$M$115,5,FALSE),2)</f>
        <v>0</v>
      </c>
      <c r="N19" s="74">
        <f t="shared" ref="N19:N21" si="17">SUM(I19:M19)</f>
        <v>0</v>
      </c>
      <c r="O19" s="74">
        <f t="shared" si="10"/>
        <v>0</v>
      </c>
      <c r="P19" s="205">
        <f t="shared" si="11"/>
        <v>0</v>
      </c>
      <c r="Q19" s="46">
        <f>VLOOKUP($A19,'Indicadores Financeiros'!$A$118:$J$240,8,FALSE)</f>
        <v>3.09E-2</v>
      </c>
      <c r="R19" s="76">
        <f t="shared" si="12"/>
        <v>0</v>
      </c>
      <c r="S19" s="24">
        <f t="shared" si="13"/>
        <v>0</v>
      </c>
      <c r="T19" s="20"/>
      <c r="U19" s="116"/>
      <c r="V19" s="117"/>
      <c r="W19" s="117"/>
      <c r="X19" s="31"/>
      <c r="Y19" s="31"/>
      <c r="Z19" s="31"/>
      <c r="AA19" s="31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5"/>
      <c r="ED19" s="25"/>
      <c r="EE19" s="25"/>
      <c r="EF19" s="25"/>
      <c r="EG19" s="25"/>
      <c r="EH19" s="25"/>
      <c r="EI19" s="25"/>
      <c r="EJ19" s="25"/>
      <c r="EK19" s="25"/>
      <c r="EL19" s="25"/>
      <c r="EM19" s="25"/>
      <c r="EN19" s="25"/>
      <c r="EO19" s="25"/>
      <c r="EP19" s="25"/>
      <c r="EQ19" s="25"/>
      <c r="ER19" s="25"/>
      <c r="ES19" s="25"/>
      <c r="ET19" s="25"/>
      <c r="EU19" s="25"/>
      <c r="EV19" s="25"/>
      <c r="EW19" s="25"/>
      <c r="EX19" s="25"/>
      <c r="EY19" s="25"/>
      <c r="EZ19" s="25"/>
      <c r="FA19" s="25"/>
      <c r="FB19" s="25"/>
      <c r="FC19" s="25"/>
      <c r="FD19" s="25"/>
      <c r="FE19" s="25"/>
      <c r="FF19" s="25"/>
      <c r="FG19" s="25"/>
      <c r="FH19" s="25"/>
      <c r="FI19" s="25"/>
      <c r="FJ19" s="25"/>
      <c r="FK19" s="25"/>
      <c r="FL19" s="25"/>
      <c r="FM19" s="25"/>
      <c r="FN19" s="25"/>
      <c r="FO19" s="25"/>
      <c r="FP19" s="25"/>
      <c r="FQ19" s="25"/>
      <c r="FR19" s="25"/>
      <c r="FS19" s="25"/>
      <c r="FT19" s="25"/>
      <c r="FU19" s="25"/>
      <c r="FV19" s="25"/>
      <c r="FW19" s="25"/>
      <c r="FX19" s="25"/>
      <c r="FY19" s="25"/>
      <c r="FZ19" s="25"/>
      <c r="GA19" s="25"/>
      <c r="GB19" s="25"/>
      <c r="GC19" s="25"/>
      <c r="GD19" s="25"/>
      <c r="GE19" s="25"/>
      <c r="GF19" s="25"/>
      <c r="GG19" s="25"/>
      <c r="GH19" s="25"/>
      <c r="GI19" s="25"/>
      <c r="GJ19" s="25"/>
      <c r="GK19" s="25"/>
      <c r="GL19" s="25"/>
      <c r="GM19" s="25"/>
      <c r="GN19" s="25"/>
      <c r="GO19" s="25"/>
      <c r="GP19" s="25"/>
      <c r="GQ19" s="25"/>
      <c r="GR19" s="25"/>
      <c r="GS19" s="25"/>
      <c r="GT19" s="25"/>
      <c r="GU19" s="25"/>
      <c r="GV19" s="25"/>
      <c r="GW19" s="25"/>
      <c r="GX19" s="25"/>
      <c r="GY19" s="25"/>
      <c r="GZ19" s="25"/>
      <c r="HA19" s="25"/>
      <c r="HB19" s="25"/>
      <c r="HC19" s="25"/>
      <c r="HD19" s="25"/>
      <c r="HE19" s="25"/>
      <c r="HF19" s="25"/>
      <c r="HG19" s="25"/>
      <c r="HH19" s="25"/>
      <c r="HI19" s="25"/>
      <c r="HJ19" s="25"/>
      <c r="HK19" s="25"/>
      <c r="HL19" s="25"/>
      <c r="HM19" s="25"/>
      <c r="HN19" s="25"/>
      <c r="HO19" s="25"/>
      <c r="HP19" s="25"/>
      <c r="HQ19" s="25"/>
      <c r="HR19" s="25"/>
      <c r="HS19" s="25"/>
      <c r="HT19" s="25"/>
      <c r="HU19" s="25"/>
      <c r="HV19" s="25"/>
      <c r="HW19" s="25"/>
      <c r="HX19" s="25"/>
      <c r="HY19" s="25"/>
      <c r="HZ19" s="25"/>
      <c r="IA19" s="25"/>
      <c r="IB19" s="25"/>
      <c r="IC19" s="25"/>
      <c r="ID19" s="25"/>
      <c r="IE19" s="25"/>
      <c r="IF19" s="25"/>
      <c r="IG19" s="25"/>
      <c r="IH19" s="25"/>
      <c r="II19" s="25"/>
      <c r="IJ19" s="25"/>
      <c r="IK19" s="25"/>
      <c r="IL19" s="25"/>
      <c r="IM19" s="25"/>
      <c r="IN19" s="25"/>
      <c r="IO19" s="25"/>
      <c r="IP19" s="25"/>
      <c r="IQ19" s="25"/>
      <c r="IR19" s="25"/>
      <c r="IS19" s="25"/>
      <c r="IT19" s="25"/>
      <c r="IU19" s="25"/>
      <c r="IV19" s="25"/>
      <c r="IW19" s="25"/>
      <c r="IX19" s="25"/>
      <c r="IY19" s="25"/>
      <c r="IZ19" s="25"/>
      <c r="JA19" s="25"/>
      <c r="JB19" s="25"/>
      <c r="JC19" s="25"/>
      <c r="JD19" s="25"/>
      <c r="JE19" s="25"/>
      <c r="JF19" s="25"/>
      <c r="JG19" s="25"/>
      <c r="JH19" s="25"/>
      <c r="JI19" s="25"/>
      <c r="JJ19" s="25"/>
      <c r="JK19" s="25"/>
      <c r="JL19" s="25"/>
      <c r="JM19" s="25"/>
      <c r="JN19" s="25"/>
      <c r="JO19" s="25"/>
      <c r="JP19" s="25"/>
      <c r="JQ19" s="25"/>
      <c r="JR19" s="25"/>
      <c r="JS19" s="25"/>
      <c r="JT19" s="25"/>
      <c r="JU19" s="25"/>
      <c r="JV19" s="25"/>
      <c r="JW19" s="25"/>
      <c r="JX19" s="25"/>
      <c r="JY19" s="25"/>
      <c r="JZ19" s="25"/>
      <c r="KA19" s="25"/>
      <c r="KB19" s="25"/>
      <c r="KC19" s="25"/>
      <c r="KD19" s="25"/>
      <c r="KE19" s="25"/>
      <c r="KF19" s="25"/>
      <c r="KG19" s="25"/>
      <c r="KH19" s="25"/>
      <c r="KI19" s="25"/>
      <c r="KJ19" s="25"/>
      <c r="KK19" s="25"/>
      <c r="KL19" s="25"/>
      <c r="KM19" s="25"/>
      <c r="KN19" s="25"/>
      <c r="KO19" s="25"/>
      <c r="KP19" s="25"/>
      <c r="KQ19" s="25"/>
      <c r="KR19" s="25"/>
      <c r="KS19" s="25"/>
      <c r="KT19" s="25"/>
      <c r="KU19" s="25"/>
      <c r="KV19" s="25"/>
      <c r="KW19" s="25"/>
      <c r="KX19" s="25"/>
      <c r="KY19" s="25"/>
      <c r="KZ19" s="25"/>
      <c r="LA19" s="25"/>
      <c r="LB19" s="25"/>
      <c r="LC19" s="25"/>
      <c r="LD19" s="25"/>
      <c r="LE19" s="25"/>
      <c r="LF19" s="25"/>
      <c r="LG19" s="25"/>
      <c r="LH19" s="25"/>
      <c r="LI19" s="25"/>
      <c r="LJ19" s="25"/>
      <c r="LK19" s="25"/>
      <c r="LL19" s="25"/>
      <c r="LM19" s="25"/>
      <c r="LN19" s="25"/>
      <c r="LO19" s="25"/>
      <c r="LP19" s="25"/>
      <c r="LQ19" s="25"/>
      <c r="LR19" s="25"/>
      <c r="LS19" s="25"/>
      <c r="LT19" s="25"/>
      <c r="LU19" s="25"/>
      <c r="LV19" s="25"/>
      <c r="LW19" s="25"/>
      <c r="LX19" s="25"/>
    </row>
    <row r="20" spans="1:336" s="26" customFormat="1" ht="24" x14ac:dyDescent="0.25">
      <c r="A20" s="21">
        <v>6</v>
      </c>
      <c r="B20" s="22" t="str">
        <f>VLOOKUP($A20,'Indicadores Financeiros'!$A$118:$J$240,2,FALSE)</f>
        <v>CAMPO LIMPO PAULISTA</v>
      </c>
      <c r="C20" s="21">
        <v>680031</v>
      </c>
      <c r="D20" s="7" t="s">
        <v>137</v>
      </c>
      <c r="E20" s="7" t="s">
        <v>138</v>
      </c>
      <c r="F20" s="4">
        <v>1</v>
      </c>
      <c r="G20" s="201">
        <v>21</v>
      </c>
      <c r="H20" s="249"/>
      <c r="I20" s="71">
        <f>ROUND((IF(VLOOKUP($C20,'Indicadores Financeiros'!$A$107:$J$115,4,FALSE)="S",'Indicadores Financeiros'!$J$91+'Indicadores Financeiros'!$J$92+'Indicadores Financeiros'!$J$93+'Indicadores Financeiros'!$J$94+IF(E20="posto/dia",'Indicadores Financeiros'!$J$95,0)+IF(E20="posto/hora extra",'Indicadores Financeiros'!$J$85*('Indicadores Financeiros'!$J$91+'Indicadores Financeiros'!$J$92+'Indicadores Financeiros'!$J$93+'Indicadores Financeiros'!$J$94),0),'Indicadores Financeiros'!$J$91+'Indicadores Financeiros'!$J$92+IF(E20="posto/dia líder",'Indicadores Financeiros'!$J$96,0)+IF(E20="posto/hora extra",'Indicadores Financeiros'!$J$85*('Indicadores Financeiros'!$J$91+'Indicadores Financeiros'!$J$92),0))),2)</f>
        <v>0</v>
      </c>
      <c r="J20" s="71">
        <f>ROUND(I20*'Indicadores Financeiros'!$J$62,2)</f>
        <v>0</v>
      </c>
      <c r="K20" s="48">
        <f>IF(OR(E20="posto/dia",E20="posto/dia líder"),ROUND('Indicadores Financeiros'!$J$98+'Indicadores Financeiros'!$J$99+'Indicadores Financeiros'!$J$101+'Indicadores Financeiros'!$J$102+ROUND(('Indicadores Financeiros'!$J$103*'Horas adicionais'!$G20),2)+'Indicadores Financeiros'!$J$100,2)+IF(ROUND((VLOOKUP($A20,'Indicadores Financeiros'!$A$118:$J$240,9,FALSE)*G20)-('Indicadores Financeiros'!$J$91*6%),2)&lt;0,0,ROUND((VLOOKUP($A20,'Indicadores Financeiros'!$A$118:$J$240,9,FALSE)*G20)-('Indicadores Financeiros'!$J$91*6%),2)),IF(E20="posto/hora",IF('Indicadores Financeiros'!$J$91=0,0,ROUND((VLOOKUP($B20,'Indicadores Financeiros'!$B$118:$I$143,8,FALSE)+'Indicadores Financeiros'!$J$103+'Indicadores Financeiros'!$J$86)*$G20,2)),0))</f>
        <v>0</v>
      </c>
      <c r="L20" s="48">
        <f>IF($E20="posto/hora extra",0,IF(OR(E20="posto/dia",E20="posto/dia líder"),VLOOKUP($C20,'Indicadores Financeiros'!$A$107:$J$115,8,FALSE)+VLOOKUP($C20,'Indicadores Financeiros'!$A$107:$J$115,9,FALSE)+VLOOKUP($C20,'Indicadores Financeiros'!$A$107:$J$115,10,FALSE),IF('Indicadores Financeiros'!$J$91=0,0,(VLOOKUP($C20,'Indicadores Financeiros'!$A$107:$J$115,9,FALSE)+VLOOKUP('Horas adicionais'!$C20,'Indicadores Financeiros'!$A$107:$J$115,10,FALSE)+('Indicadores Financeiros'!$J$87*'Horas adicionais'!$G20)))))</f>
        <v>0</v>
      </c>
      <c r="M20" s="48">
        <f>ROUND((I20+J20+K20+L20)*VLOOKUP($C20,'Indicadores Financeiros'!$A$107:$M$115,5,FALSE),2)</f>
        <v>0</v>
      </c>
      <c r="N20" s="74">
        <f t="shared" si="17"/>
        <v>0</v>
      </c>
      <c r="O20" s="74">
        <f t="shared" si="10"/>
        <v>0</v>
      </c>
      <c r="P20" s="205">
        <f t="shared" si="11"/>
        <v>0</v>
      </c>
      <c r="Q20" s="46">
        <f>VLOOKUP($A20,'Indicadores Financeiros'!$A$118:$J$240,8,FALSE)</f>
        <v>3.09E-2</v>
      </c>
      <c r="R20" s="76">
        <f t="shared" si="12"/>
        <v>0</v>
      </c>
      <c r="S20" s="24">
        <f t="shared" si="13"/>
        <v>0</v>
      </c>
      <c r="T20" s="20"/>
      <c r="U20" s="116"/>
      <c r="V20" s="117"/>
      <c r="W20" s="117"/>
      <c r="X20" s="31"/>
      <c r="Y20" s="31"/>
      <c r="Z20" s="31"/>
      <c r="AA20" s="31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  <c r="EC20" s="25"/>
      <c r="ED20" s="25"/>
      <c r="EE20" s="25"/>
      <c r="EF20" s="25"/>
      <c r="EG20" s="25"/>
      <c r="EH20" s="25"/>
      <c r="EI20" s="25"/>
      <c r="EJ20" s="25"/>
      <c r="EK20" s="25"/>
      <c r="EL20" s="25"/>
      <c r="EM20" s="25"/>
      <c r="EN20" s="25"/>
      <c r="EO20" s="25"/>
      <c r="EP20" s="25"/>
      <c r="EQ20" s="25"/>
      <c r="ER20" s="25"/>
      <c r="ES20" s="25"/>
      <c r="ET20" s="25"/>
      <c r="EU20" s="25"/>
      <c r="EV20" s="25"/>
      <c r="EW20" s="25"/>
      <c r="EX20" s="25"/>
      <c r="EY20" s="25"/>
      <c r="EZ20" s="25"/>
      <c r="FA20" s="25"/>
      <c r="FB20" s="25"/>
      <c r="FC20" s="25"/>
      <c r="FD20" s="25"/>
      <c r="FE20" s="25"/>
      <c r="FF20" s="25"/>
      <c r="FG20" s="25"/>
      <c r="FH20" s="25"/>
      <c r="FI20" s="25"/>
      <c r="FJ20" s="25"/>
      <c r="FK20" s="25"/>
      <c r="FL20" s="25"/>
      <c r="FM20" s="25"/>
      <c r="FN20" s="25"/>
      <c r="FO20" s="25"/>
      <c r="FP20" s="25"/>
      <c r="FQ20" s="25"/>
      <c r="FR20" s="25"/>
      <c r="FS20" s="25"/>
      <c r="FT20" s="25"/>
      <c r="FU20" s="25"/>
      <c r="FV20" s="25"/>
      <c r="FW20" s="25"/>
      <c r="FX20" s="25"/>
      <c r="FY20" s="25"/>
      <c r="FZ20" s="25"/>
      <c r="GA20" s="25"/>
      <c r="GB20" s="25"/>
      <c r="GC20" s="25"/>
      <c r="GD20" s="25"/>
      <c r="GE20" s="25"/>
      <c r="GF20" s="25"/>
      <c r="GG20" s="25"/>
      <c r="GH20" s="25"/>
      <c r="GI20" s="25"/>
      <c r="GJ20" s="25"/>
      <c r="GK20" s="25"/>
      <c r="GL20" s="25"/>
      <c r="GM20" s="25"/>
      <c r="GN20" s="25"/>
      <c r="GO20" s="25"/>
      <c r="GP20" s="25"/>
      <c r="GQ20" s="25"/>
      <c r="GR20" s="25"/>
      <c r="GS20" s="25"/>
      <c r="GT20" s="25"/>
      <c r="GU20" s="25"/>
      <c r="GV20" s="25"/>
      <c r="GW20" s="25"/>
      <c r="GX20" s="25"/>
      <c r="GY20" s="25"/>
      <c r="GZ20" s="25"/>
      <c r="HA20" s="25"/>
      <c r="HB20" s="25"/>
      <c r="HC20" s="25"/>
      <c r="HD20" s="25"/>
      <c r="HE20" s="25"/>
      <c r="HF20" s="25"/>
      <c r="HG20" s="25"/>
      <c r="HH20" s="25"/>
      <c r="HI20" s="25"/>
      <c r="HJ20" s="25"/>
      <c r="HK20" s="25"/>
      <c r="HL20" s="25"/>
      <c r="HM20" s="25"/>
      <c r="HN20" s="25"/>
      <c r="HO20" s="25"/>
      <c r="HP20" s="25"/>
      <c r="HQ20" s="25"/>
      <c r="HR20" s="25"/>
      <c r="HS20" s="25"/>
      <c r="HT20" s="25"/>
      <c r="HU20" s="25"/>
      <c r="HV20" s="25"/>
      <c r="HW20" s="25"/>
      <c r="HX20" s="25"/>
      <c r="HY20" s="25"/>
      <c r="HZ20" s="25"/>
      <c r="IA20" s="25"/>
      <c r="IB20" s="25"/>
      <c r="IC20" s="25"/>
      <c r="ID20" s="25"/>
      <c r="IE20" s="25"/>
      <c r="IF20" s="25"/>
      <c r="IG20" s="25"/>
      <c r="IH20" s="25"/>
      <c r="II20" s="25"/>
      <c r="IJ20" s="25"/>
      <c r="IK20" s="25"/>
      <c r="IL20" s="25"/>
      <c r="IM20" s="25"/>
      <c r="IN20" s="25"/>
      <c r="IO20" s="25"/>
      <c r="IP20" s="25"/>
      <c r="IQ20" s="25"/>
      <c r="IR20" s="25"/>
      <c r="IS20" s="25"/>
      <c r="IT20" s="25"/>
      <c r="IU20" s="25"/>
      <c r="IV20" s="25"/>
      <c r="IW20" s="25"/>
      <c r="IX20" s="25"/>
      <c r="IY20" s="25"/>
      <c r="IZ20" s="25"/>
      <c r="JA20" s="25"/>
      <c r="JB20" s="25"/>
      <c r="JC20" s="25"/>
      <c r="JD20" s="25"/>
      <c r="JE20" s="25"/>
      <c r="JF20" s="25"/>
      <c r="JG20" s="25"/>
      <c r="JH20" s="25"/>
      <c r="JI20" s="25"/>
      <c r="JJ20" s="25"/>
      <c r="JK20" s="25"/>
      <c r="JL20" s="25"/>
      <c r="JM20" s="25"/>
      <c r="JN20" s="25"/>
      <c r="JO20" s="25"/>
      <c r="JP20" s="25"/>
      <c r="JQ20" s="25"/>
      <c r="JR20" s="25"/>
      <c r="JS20" s="25"/>
      <c r="JT20" s="25"/>
      <c r="JU20" s="25"/>
      <c r="JV20" s="25"/>
      <c r="JW20" s="25"/>
      <c r="JX20" s="25"/>
      <c r="JY20" s="25"/>
      <c r="JZ20" s="25"/>
      <c r="KA20" s="25"/>
      <c r="KB20" s="25"/>
      <c r="KC20" s="25"/>
      <c r="KD20" s="25"/>
      <c r="KE20" s="25"/>
      <c r="KF20" s="25"/>
      <c r="KG20" s="25"/>
      <c r="KH20" s="25"/>
      <c r="KI20" s="25"/>
      <c r="KJ20" s="25"/>
      <c r="KK20" s="25"/>
      <c r="KL20" s="25"/>
      <c r="KM20" s="25"/>
      <c r="KN20" s="25"/>
      <c r="KO20" s="25"/>
      <c r="KP20" s="25"/>
      <c r="KQ20" s="25"/>
      <c r="KR20" s="25"/>
      <c r="KS20" s="25"/>
      <c r="KT20" s="25"/>
      <c r="KU20" s="25"/>
      <c r="KV20" s="25"/>
      <c r="KW20" s="25"/>
      <c r="KX20" s="25"/>
      <c r="KY20" s="25"/>
      <c r="KZ20" s="25"/>
      <c r="LA20" s="25"/>
      <c r="LB20" s="25"/>
      <c r="LC20" s="25"/>
      <c r="LD20" s="25"/>
      <c r="LE20" s="25"/>
      <c r="LF20" s="25"/>
      <c r="LG20" s="25"/>
      <c r="LH20" s="25"/>
      <c r="LI20" s="25"/>
      <c r="LJ20" s="25"/>
      <c r="LK20" s="25"/>
      <c r="LL20" s="25"/>
      <c r="LM20" s="25"/>
      <c r="LN20" s="25"/>
      <c r="LO20" s="25"/>
      <c r="LP20" s="25"/>
      <c r="LQ20" s="25"/>
      <c r="LR20" s="25"/>
      <c r="LS20" s="25"/>
      <c r="LT20" s="25"/>
      <c r="LU20" s="25"/>
      <c r="LV20" s="25"/>
      <c r="LW20" s="25"/>
      <c r="LX20" s="25"/>
    </row>
    <row r="21" spans="1:336" s="26" customFormat="1" ht="24" x14ac:dyDescent="0.25">
      <c r="A21" s="21">
        <v>6</v>
      </c>
      <c r="B21" s="22" t="str">
        <f>VLOOKUP($A21,'Indicadores Financeiros'!$A$118:$J$240,2,FALSE)</f>
        <v>CAMPO LIMPO PAULISTA</v>
      </c>
      <c r="C21" s="21">
        <v>680032</v>
      </c>
      <c r="D21" s="7" t="s">
        <v>139</v>
      </c>
      <c r="E21" s="7" t="s">
        <v>138</v>
      </c>
      <c r="F21" s="4">
        <v>1</v>
      </c>
      <c r="G21" s="201">
        <v>21</v>
      </c>
      <c r="H21" s="249"/>
      <c r="I21" s="71">
        <f>ROUND((IF(VLOOKUP($C21,'Indicadores Financeiros'!$A$107:$J$115,4,FALSE)="S",'Indicadores Financeiros'!$J$91+'Indicadores Financeiros'!$J$92+'Indicadores Financeiros'!$J$93+'Indicadores Financeiros'!$J$94+IF(E21="posto/dia",'Indicadores Financeiros'!$J$95,0)+IF(E21="posto/hora extra",'Indicadores Financeiros'!$J$85*('Indicadores Financeiros'!$J$91+'Indicadores Financeiros'!$J$92+'Indicadores Financeiros'!$J$93+'Indicadores Financeiros'!$J$94),0),'Indicadores Financeiros'!$J$91+'Indicadores Financeiros'!$J$92+IF(E21="posto/dia líder",'Indicadores Financeiros'!$J$96,0)+IF(E21="posto/hora extra",'Indicadores Financeiros'!$J$85*('Indicadores Financeiros'!$J$91+'Indicadores Financeiros'!$J$92),0))),2)</f>
        <v>0</v>
      </c>
      <c r="J21" s="71">
        <f>ROUND(I21*'Indicadores Financeiros'!$J$62,2)</f>
        <v>0</v>
      </c>
      <c r="K21" s="48">
        <f>IF(OR(E21="posto/dia",E21="posto/dia líder"),ROUND('Indicadores Financeiros'!$J$98+'Indicadores Financeiros'!$J$99+'Indicadores Financeiros'!$J$101+'Indicadores Financeiros'!$J$102+ROUND(('Indicadores Financeiros'!$J$103*'Horas adicionais'!$G21),2)+'Indicadores Financeiros'!$J$100,2)+IF(ROUND((VLOOKUP($A21,'Indicadores Financeiros'!$A$118:$J$240,9,FALSE)*G21)-('Indicadores Financeiros'!$J$91*6%),2)&lt;0,0,ROUND((VLOOKUP($A21,'Indicadores Financeiros'!$A$118:$J$240,9,FALSE)*G21)-('Indicadores Financeiros'!$J$91*6%),2)),IF(E21="posto/hora",IF('Indicadores Financeiros'!$J$91=0,0,ROUND((VLOOKUP($B21,'Indicadores Financeiros'!$B$118:$I$143,8,FALSE)+'Indicadores Financeiros'!$J$103+'Indicadores Financeiros'!$J$86)*$G21,2)),0))</f>
        <v>0</v>
      </c>
      <c r="L21" s="48">
        <f>IF($E21="posto/hora extra",0,IF(OR(E21="posto/dia",E21="posto/dia líder"),VLOOKUP($C21,'Indicadores Financeiros'!$A$107:$J$115,8,FALSE)+VLOOKUP($C21,'Indicadores Financeiros'!$A$107:$J$115,9,FALSE)+VLOOKUP($C21,'Indicadores Financeiros'!$A$107:$J$115,10,FALSE),IF('Indicadores Financeiros'!$J$91=0,0,(VLOOKUP($C21,'Indicadores Financeiros'!$A$107:$J$115,9,FALSE)+VLOOKUP('Horas adicionais'!$C21,'Indicadores Financeiros'!$A$107:$J$115,10,FALSE)+('Indicadores Financeiros'!$J$87*'Horas adicionais'!$G21)))))</f>
        <v>0</v>
      </c>
      <c r="M21" s="48">
        <f>ROUND((I21+J21+K21+L21)*VLOOKUP($C21,'Indicadores Financeiros'!$A$107:$M$115,5,FALSE),2)</f>
        <v>0</v>
      </c>
      <c r="N21" s="74">
        <f t="shared" si="17"/>
        <v>0</v>
      </c>
      <c r="O21" s="74">
        <f t="shared" si="10"/>
        <v>0</v>
      </c>
      <c r="P21" s="205">
        <f t="shared" si="11"/>
        <v>0</v>
      </c>
      <c r="Q21" s="46">
        <f>VLOOKUP($A21,'Indicadores Financeiros'!$A$118:$J$240,8,FALSE)</f>
        <v>3.09E-2</v>
      </c>
      <c r="R21" s="76">
        <f t="shared" si="12"/>
        <v>0</v>
      </c>
      <c r="S21" s="24">
        <f t="shared" si="13"/>
        <v>0</v>
      </c>
      <c r="T21" s="20"/>
      <c r="U21" s="116"/>
      <c r="V21" s="117"/>
      <c r="W21" s="117"/>
      <c r="X21" s="31"/>
      <c r="Y21" s="31"/>
      <c r="Z21" s="31"/>
      <c r="AA21" s="31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5"/>
      <c r="ED21" s="25"/>
      <c r="EE21" s="25"/>
      <c r="EF21" s="25"/>
      <c r="EG21" s="25"/>
      <c r="EH21" s="25"/>
      <c r="EI21" s="25"/>
      <c r="EJ21" s="25"/>
      <c r="EK21" s="25"/>
      <c r="EL21" s="25"/>
      <c r="EM21" s="25"/>
      <c r="EN21" s="25"/>
      <c r="EO21" s="25"/>
      <c r="EP21" s="25"/>
      <c r="EQ21" s="25"/>
      <c r="ER21" s="25"/>
      <c r="ES21" s="25"/>
      <c r="ET21" s="25"/>
      <c r="EU21" s="25"/>
      <c r="EV21" s="25"/>
      <c r="EW21" s="25"/>
      <c r="EX21" s="25"/>
      <c r="EY21" s="25"/>
      <c r="EZ21" s="25"/>
      <c r="FA21" s="25"/>
      <c r="FB21" s="25"/>
      <c r="FC21" s="25"/>
      <c r="FD21" s="25"/>
      <c r="FE21" s="25"/>
      <c r="FF21" s="25"/>
      <c r="FG21" s="25"/>
      <c r="FH21" s="25"/>
      <c r="FI21" s="25"/>
      <c r="FJ21" s="25"/>
      <c r="FK21" s="25"/>
      <c r="FL21" s="25"/>
      <c r="FM21" s="25"/>
      <c r="FN21" s="25"/>
      <c r="FO21" s="25"/>
      <c r="FP21" s="25"/>
      <c r="FQ21" s="25"/>
      <c r="FR21" s="25"/>
      <c r="FS21" s="25"/>
      <c r="FT21" s="25"/>
      <c r="FU21" s="25"/>
      <c r="FV21" s="25"/>
      <c r="FW21" s="25"/>
      <c r="FX21" s="25"/>
      <c r="FY21" s="25"/>
      <c r="FZ21" s="25"/>
      <c r="GA21" s="25"/>
      <c r="GB21" s="25"/>
      <c r="GC21" s="25"/>
      <c r="GD21" s="25"/>
      <c r="GE21" s="25"/>
      <c r="GF21" s="25"/>
      <c r="GG21" s="25"/>
      <c r="GH21" s="25"/>
      <c r="GI21" s="25"/>
      <c r="GJ21" s="25"/>
      <c r="GK21" s="25"/>
      <c r="GL21" s="25"/>
      <c r="GM21" s="25"/>
      <c r="GN21" s="25"/>
      <c r="GO21" s="25"/>
      <c r="GP21" s="25"/>
      <c r="GQ21" s="25"/>
      <c r="GR21" s="25"/>
      <c r="GS21" s="25"/>
      <c r="GT21" s="25"/>
      <c r="GU21" s="25"/>
      <c r="GV21" s="25"/>
      <c r="GW21" s="25"/>
      <c r="GX21" s="25"/>
      <c r="GY21" s="25"/>
      <c r="GZ21" s="25"/>
      <c r="HA21" s="25"/>
      <c r="HB21" s="25"/>
      <c r="HC21" s="25"/>
      <c r="HD21" s="25"/>
      <c r="HE21" s="25"/>
      <c r="HF21" s="25"/>
      <c r="HG21" s="25"/>
      <c r="HH21" s="25"/>
      <c r="HI21" s="25"/>
      <c r="HJ21" s="25"/>
      <c r="HK21" s="25"/>
      <c r="HL21" s="25"/>
      <c r="HM21" s="25"/>
      <c r="HN21" s="25"/>
      <c r="HO21" s="25"/>
      <c r="HP21" s="25"/>
      <c r="HQ21" s="25"/>
      <c r="HR21" s="25"/>
      <c r="HS21" s="25"/>
      <c r="HT21" s="25"/>
      <c r="HU21" s="25"/>
      <c r="HV21" s="25"/>
      <c r="HW21" s="25"/>
      <c r="HX21" s="25"/>
      <c r="HY21" s="25"/>
      <c r="HZ21" s="25"/>
      <c r="IA21" s="25"/>
      <c r="IB21" s="25"/>
      <c r="IC21" s="25"/>
      <c r="ID21" s="25"/>
      <c r="IE21" s="25"/>
      <c r="IF21" s="25"/>
      <c r="IG21" s="25"/>
      <c r="IH21" s="25"/>
      <c r="II21" s="25"/>
      <c r="IJ21" s="25"/>
      <c r="IK21" s="25"/>
      <c r="IL21" s="25"/>
      <c r="IM21" s="25"/>
      <c r="IN21" s="25"/>
      <c r="IO21" s="25"/>
      <c r="IP21" s="25"/>
      <c r="IQ21" s="25"/>
      <c r="IR21" s="25"/>
      <c r="IS21" s="25"/>
      <c r="IT21" s="25"/>
      <c r="IU21" s="25"/>
      <c r="IV21" s="25"/>
      <c r="IW21" s="25"/>
      <c r="IX21" s="25"/>
      <c r="IY21" s="25"/>
      <c r="IZ21" s="25"/>
      <c r="JA21" s="25"/>
      <c r="JB21" s="25"/>
      <c r="JC21" s="25"/>
      <c r="JD21" s="25"/>
      <c r="JE21" s="25"/>
      <c r="JF21" s="25"/>
      <c r="JG21" s="25"/>
      <c r="JH21" s="25"/>
      <c r="JI21" s="25"/>
      <c r="JJ21" s="25"/>
      <c r="JK21" s="25"/>
      <c r="JL21" s="25"/>
      <c r="JM21" s="25"/>
      <c r="JN21" s="25"/>
      <c r="JO21" s="25"/>
      <c r="JP21" s="25"/>
      <c r="JQ21" s="25"/>
      <c r="JR21" s="25"/>
      <c r="JS21" s="25"/>
      <c r="JT21" s="25"/>
      <c r="JU21" s="25"/>
      <c r="JV21" s="25"/>
      <c r="JW21" s="25"/>
      <c r="JX21" s="25"/>
      <c r="JY21" s="25"/>
      <c r="JZ21" s="25"/>
      <c r="KA21" s="25"/>
      <c r="KB21" s="25"/>
      <c r="KC21" s="25"/>
      <c r="KD21" s="25"/>
      <c r="KE21" s="25"/>
      <c r="KF21" s="25"/>
      <c r="KG21" s="25"/>
      <c r="KH21" s="25"/>
      <c r="KI21" s="25"/>
      <c r="KJ21" s="25"/>
      <c r="KK21" s="25"/>
      <c r="KL21" s="25"/>
      <c r="KM21" s="25"/>
      <c r="KN21" s="25"/>
      <c r="KO21" s="25"/>
      <c r="KP21" s="25"/>
      <c r="KQ21" s="25"/>
      <c r="KR21" s="25"/>
      <c r="KS21" s="25"/>
      <c r="KT21" s="25"/>
      <c r="KU21" s="25"/>
      <c r="KV21" s="25"/>
      <c r="KW21" s="25"/>
      <c r="KX21" s="25"/>
      <c r="KY21" s="25"/>
      <c r="KZ21" s="25"/>
      <c r="LA21" s="25"/>
      <c r="LB21" s="25"/>
      <c r="LC21" s="25"/>
      <c r="LD21" s="25"/>
      <c r="LE21" s="25"/>
      <c r="LF21" s="25"/>
      <c r="LG21" s="25"/>
      <c r="LH21" s="25"/>
      <c r="LI21" s="25"/>
      <c r="LJ21" s="25"/>
      <c r="LK21" s="25"/>
      <c r="LL21" s="25"/>
      <c r="LM21" s="25"/>
      <c r="LN21" s="25"/>
      <c r="LO21" s="25"/>
      <c r="LP21" s="25"/>
      <c r="LQ21" s="25"/>
      <c r="LR21" s="25"/>
      <c r="LS21" s="25"/>
      <c r="LT21" s="25"/>
      <c r="LU21" s="25"/>
      <c r="LV21" s="25"/>
      <c r="LW21" s="25"/>
      <c r="LX21" s="25"/>
    </row>
    <row r="22" spans="1:336" s="26" customFormat="1" ht="24" x14ac:dyDescent="0.25">
      <c r="A22" s="21">
        <v>6</v>
      </c>
      <c r="B22" s="22" t="str">
        <f>VLOOKUP($A22,'Indicadores Financeiros'!$A$118:$J$240,2,FALSE)</f>
        <v>CAMPO LIMPO PAULISTA</v>
      </c>
      <c r="C22" s="21">
        <v>680034</v>
      </c>
      <c r="D22" s="7" t="s">
        <v>139</v>
      </c>
      <c r="E22" s="7" t="s">
        <v>135</v>
      </c>
      <c r="F22" s="4">
        <v>1</v>
      </c>
      <c r="G22" s="201">
        <v>21</v>
      </c>
      <c r="H22" s="249"/>
      <c r="I22" s="71">
        <f>ROUND((IF(VLOOKUP($C22,'Indicadores Financeiros'!$A$107:$J$115,4,FALSE)="S",'Indicadores Financeiros'!$J$91+'Indicadores Financeiros'!$J$92+'Indicadores Financeiros'!$J$93+'Indicadores Financeiros'!$J$94+IF(E22="posto/dia",'Indicadores Financeiros'!$J$95,0)+IF(E22="posto/hora extra",'Indicadores Financeiros'!$J$85*('Indicadores Financeiros'!$J$91+'Indicadores Financeiros'!$J$92+'Indicadores Financeiros'!$J$93+'Indicadores Financeiros'!$J$94),0),'Indicadores Financeiros'!$J$91+'Indicadores Financeiros'!$J$92+IF(E22="posto/dia líder",'Indicadores Financeiros'!$J$96,0)+IF(E22="posto/hora extra",'Indicadores Financeiros'!$J$85*('Indicadores Financeiros'!$J$91+'Indicadores Financeiros'!$J$92),0))),2)</f>
        <v>0</v>
      </c>
      <c r="J22" s="71">
        <f>ROUND(I22*'Indicadores Financeiros'!$J$62,2)</f>
        <v>0</v>
      </c>
      <c r="K22" s="48">
        <f>IF(OR(E22="posto/dia",E22="posto/dia líder"),ROUND('Indicadores Financeiros'!$J$98+'Indicadores Financeiros'!$J$99+'Indicadores Financeiros'!$J$101+'Indicadores Financeiros'!$J$102+ROUND(('Indicadores Financeiros'!$J$103*'Horas adicionais'!$G22),2)+'Indicadores Financeiros'!$J$100,2)+IF(ROUND((VLOOKUP($A22,'Indicadores Financeiros'!$A$118:$J$240,9,FALSE)*G22)-('Indicadores Financeiros'!$J$91*6%),2)&lt;0,0,ROUND((VLOOKUP($A22,'Indicadores Financeiros'!$A$118:$J$240,9,FALSE)*G22)-('Indicadores Financeiros'!$J$91*6%),2)),IF(E22="posto/hora",IF('Indicadores Financeiros'!$J$91=0,0,ROUND((VLOOKUP($B22,'Indicadores Financeiros'!$B$118:$I$143,8,FALSE)+'Indicadores Financeiros'!$J$103+'Indicadores Financeiros'!$J$86)*$G22,2)),0))</f>
        <v>0</v>
      </c>
      <c r="L22" s="48">
        <f>IF($E22="posto/hora extra",0,IF(OR(E22="posto/dia",E22="posto/dia líder"),VLOOKUP($C22,'Indicadores Financeiros'!$A$107:$J$115,8,FALSE)+VLOOKUP($C22,'Indicadores Financeiros'!$A$107:$J$115,9,FALSE)+VLOOKUP($C22,'Indicadores Financeiros'!$A$107:$J$115,10,FALSE),IF('Indicadores Financeiros'!$J$91=0,0,(VLOOKUP($C22,'Indicadores Financeiros'!$A$107:$J$115,9,FALSE)+VLOOKUP('Horas adicionais'!$C22,'Indicadores Financeiros'!$A$107:$J$115,10,FALSE)+('Indicadores Financeiros'!$J$87*'Horas adicionais'!$G22)))))</f>
        <v>0</v>
      </c>
      <c r="M22" s="48">
        <f>ROUND((I22+J22+K22+L22)*VLOOKUP($C22,'Indicadores Financeiros'!$A$107:$M$115,5,FALSE),2)</f>
        <v>0</v>
      </c>
      <c r="N22" s="74">
        <f t="shared" ref="N22" si="18">SUM(I22:M22)</f>
        <v>0</v>
      </c>
      <c r="O22" s="74">
        <f t="shared" si="10"/>
        <v>0</v>
      </c>
      <c r="P22" s="205">
        <f t="shared" si="11"/>
        <v>0</v>
      </c>
      <c r="Q22" s="46">
        <f>VLOOKUP($A22,'Indicadores Financeiros'!$A$118:$J$240,8,FALSE)</f>
        <v>3.09E-2</v>
      </c>
      <c r="R22" s="76">
        <f t="shared" si="12"/>
        <v>0</v>
      </c>
      <c r="S22" s="24">
        <f t="shared" si="13"/>
        <v>0</v>
      </c>
      <c r="T22" s="20"/>
      <c r="U22" s="116"/>
      <c r="V22" s="117"/>
      <c r="W22" s="117"/>
      <c r="X22" s="31"/>
      <c r="Y22" s="31"/>
      <c r="Z22" s="31"/>
      <c r="AA22" s="31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5"/>
      <c r="ED22" s="25"/>
      <c r="EE22" s="25"/>
      <c r="EF22" s="25"/>
      <c r="EG22" s="25"/>
      <c r="EH22" s="25"/>
      <c r="EI22" s="25"/>
      <c r="EJ22" s="25"/>
      <c r="EK22" s="25"/>
      <c r="EL22" s="25"/>
      <c r="EM22" s="25"/>
      <c r="EN22" s="25"/>
      <c r="EO22" s="25"/>
      <c r="EP22" s="25"/>
      <c r="EQ22" s="25"/>
      <c r="ER22" s="25"/>
      <c r="ES22" s="25"/>
      <c r="ET22" s="25"/>
      <c r="EU22" s="25"/>
      <c r="EV22" s="25"/>
      <c r="EW22" s="25"/>
      <c r="EX22" s="25"/>
      <c r="EY22" s="25"/>
      <c r="EZ22" s="25"/>
      <c r="FA22" s="25"/>
      <c r="FB22" s="25"/>
      <c r="FC22" s="25"/>
      <c r="FD22" s="25"/>
      <c r="FE22" s="25"/>
      <c r="FF22" s="25"/>
      <c r="FG22" s="25"/>
      <c r="FH22" s="25"/>
      <c r="FI22" s="25"/>
      <c r="FJ22" s="25"/>
      <c r="FK22" s="25"/>
      <c r="FL22" s="25"/>
      <c r="FM22" s="25"/>
      <c r="FN22" s="25"/>
      <c r="FO22" s="25"/>
      <c r="FP22" s="25"/>
      <c r="FQ22" s="25"/>
      <c r="FR22" s="25"/>
      <c r="FS22" s="25"/>
      <c r="FT22" s="25"/>
      <c r="FU22" s="25"/>
      <c r="FV22" s="25"/>
      <c r="FW22" s="25"/>
      <c r="FX22" s="25"/>
      <c r="FY22" s="25"/>
      <c r="FZ22" s="25"/>
      <c r="GA22" s="25"/>
      <c r="GB22" s="25"/>
      <c r="GC22" s="25"/>
      <c r="GD22" s="25"/>
      <c r="GE22" s="25"/>
      <c r="GF22" s="25"/>
      <c r="GG22" s="25"/>
      <c r="GH22" s="25"/>
      <c r="GI22" s="25"/>
      <c r="GJ22" s="25"/>
      <c r="GK22" s="25"/>
      <c r="GL22" s="25"/>
      <c r="GM22" s="25"/>
      <c r="GN22" s="25"/>
      <c r="GO22" s="25"/>
      <c r="GP22" s="25"/>
      <c r="GQ22" s="25"/>
      <c r="GR22" s="25"/>
      <c r="GS22" s="25"/>
      <c r="GT22" s="25"/>
      <c r="GU22" s="25"/>
      <c r="GV22" s="25"/>
      <c r="GW22" s="25"/>
      <c r="GX22" s="25"/>
      <c r="GY22" s="25"/>
      <c r="GZ22" s="25"/>
      <c r="HA22" s="25"/>
      <c r="HB22" s="25"/>
      <c r="HC22" s="25"/>
      <c r="HD22" s="25"/>
      <c r="HE22" s="25"/>
      <c r="HF22" s="25"/>
      <c r="HG22" s="25"/>
      <c r="HH22" s="25"/>
      <c r="HI22" s="25"/>
      <c r="HJ22" s="25"/>
      <c r="HK22" s="25"/>
      <c r="HL22" s="25"/>
      <c r="HM22" s="25"/>
      <c r="HN22" s="25"/>
      <c r="HO22" s="25"/>
      <c r="HP22" s="25"/>
      <c r="HQ22" s="25"/>
      <c r="HR22" s="25"/>
      <c r="HS22" s="25"/>
      <c r="HT22" s="25"/>
      <c r="HU22" s="25"/>
      <c r="HV22" s="25"/>
      <c r="HW22" s="25"/>
      <c r="HX22" s="25"/>
      <c r="HY22" s="25"/>
      <c r="HZ22" s="25"/>
      <c r="IA22" s="25"/>
      <c r="IB22" s="25"/>
      <c r="IC22" s="25"/>
      <c r="ID22" s="25"/>
      <c r="IE22" s="25"/>
      <c r="IF22" s="25"/>
      <c r="IG22" s="25"/>
      <c r="IH22" s="25"/>
      <c r="II22" s="25"/>
      <c r="IJ22" s="25"/>
      <c r="IK22" s="25"/>
      <c r="IL22" s="25"/>
      <c r="IM22" s="25"/>
      <c r="IN22" s="25"/>
      <c r="IO22" s="25"/>
      <c r="IP22" s="25"/>
      <c r="IQ22" s="25"/>
      <c r="IR22" s="25"/>
      <c r="IS22" s="25"/>
      <c r="IT22" s="25"/>
      <c r="IU22" s="25"/>
      <c r="IV22" s="25"/>
      <c r="IW22" s="25"/>
      <c r="IX22" s="25"/>
      <c r="IY22" s="25"/>
      <c r="IZ22" s="25"/>
      <c r="JA22" s="25"/>
      <c r="JB22" s="25"/>
      <c r="JC22" s="25"/>
      <c r="JD22" s="25"/>
      <c r="JE22" s="25"/>
      <c r="JF22" s="25"/>
      <c r="JG22" s="25"/>
      <c r="JH22" s="25"/>
      <c r="JI22" s="25"/>
      <c r="JJ22" s="25"/>
      <c r="JK22" s="25"/>
      <c r="JL22" s="25"/>
      <c r="JM22" s="25"/>
      <c r="JN22" s="25"/>
      <c r="JO22" s="25"/>
      <c r="JP22" s="25"/>
      <c r="JQ22" s="25"/>
      <c r="JR22" s="25"/>
      <c r="JS22" s="25"/>
      <c r="JT22" s="25"/>
      <c r="JU22" s="25"/>
      <c r="JV22" s="25"/>
      <c r="JW22" s="25"/>
      <c r="JX22" s="25"/>
      <c r="JY22" s="25"/>
      <c r="JZ22" s="25"/>
      <c r="KA22" s="25"/>
      <c r="KB22" s="25"/>
      <c r="KC22" s="25"/>
      <c r="KD22" s="25"/>
      <c r="KE22" s="25"/>
      <c r="KF22" s="25"/>
      <c r="KG22" s="25"/>
      <c r="KH22" s="25"/>
      <c r="KI22" s="25"/>
      <c r="KJ22" s="25"/>
      <c r="KK22" s="25"/>
      <c r="KL22" s="25"/>
      <c r="KM22" s="25"/>
      <c r="KN22" s="25"/>
      <c r="KO22" s="25"/>
      <c r="KP22" s="25"/>
      <c r="KQ22" s="25"/>
      <c r="KR22" s="25"/>
      <c r="KS22" s="25"/>
      <c r="KT22" s="25"/>
      <c r="KU22" s="25"/>
      <c r="KV22" s="25"/>
      <c r="KW22" s="25"/>
      <c r="KX22" s="25"/>
      <c r="KY22" s="25"/>
      <c r="KZ22" s="25"/>
      <c r="LA22" s="25"/>
      <c r="LB22" s="25"/>
      <c r="LC22" s="25"/>
      <c r="LD22" s="25"/>
      <c r="LE22" s="25"/>
      <c r="LF22" s="25"/>
      <c r="LG22" s="25"/>
      <c r="LH22" s="25"/>
      <c r="LI22" s="25"/>
      <c r="LJ22" s="25"/>
      <c r="LK22" s="25"/>
      <c r="LL22" s="25"/>
      <c r="LM22" s="25"/>
      <c r="LN22" s="25"/>
      <c r="LO22" s="25"/>
      <c r="LP22" s="25"/>
      <c r="LQ22" s="25"/>
      <c r="LR22" s="25"/>
      <c r="LS22" s="25"/>
      <c r="LT22" s="25"/>
      <c r="LU22" s="25"/>
      <c r="LV22" s="25"/>
      <c r="LW22" s="25"/>
      <c r="LX22" s="25"/>
    </row>
    <row r="23" spans="1:336" s="26" customFormat="1" ht="24" x14ac:dyDescent="0.25">
      <c r="A23" s="21">
        <v>7</v>
      </c>
      <c r="B23" s="22" t="str">
        <f>VLOOKUP($A23,'Indicadores Financeiros'!$A$118:$J$240,2,FALSE)</f>
        <v>COSMÓPOLIS</v>
      </c>
      <c r="C23" s="21">
        <v>680030</v>
      </c>
      <c r="D23" s="7" t="s">
        <v>139</v>
      </c>
      <c r="E23" s="7" t="s">
        <v>135</v>
      </c>
      <c r="F23" s="4">
        <v>1</v>
      </c>
      <c r="G23" s="201">
        <v>21</v>
      </c>
      <c r="H23" s="249"/>
      <c r="I23" s="71">
        <f>ROUND((IF(VLOOKUP($C23,'Indicadores Financeiros'!$A$107:$J$115,4,FALSE)="S",'Indicadores Financeiros'!$J$91+'Indicadores Financeiros'!$J$92+'Indicadores Financeiros'!$J$93+'Indicadores Financeiros'!$J$94+IF(E23="posto/dia",'Indicadores Financeiros'!$J$95,0)+IF(E23="posto/hora extra",'Indicadores Financeiros'!$J$85*('Indicadores Financeiros'!$J$91+'Indicadores Financeiros'!$J$92+'Indicadores Financeiros'!$J$93+'Indicadores Financeiros'!$J$94),0),'Indicadores Financeiros'!$J$91+'Indicadores Financeiros'!$J$92+IF(E23="posto/dia líder",'Indicadores Financeiros'!$J$96,0)+IF(E23="posto/hora extra",'Indicadores Financeiros'!$J$85*('Indicadores Financeiros'!$J$91+'Indicadores Financeiros'!$J$92),0))),2)</f>
        <v>0</v>
      </c>
      <c r="J23" s="71">
        <f>ROUND(I23*'Indicadores Financeiros'!$J$62,2)</f>
        <v>0</v>
      </c>
      <c r="K23" s="48">
        <f>IF(OR(E23="posto/dia",E23="posto/dia líder"),ROUND('Indicadores Financeiros'!$J$98+'Indicadores Financeiros'!$J$99+'Indicadores Financeiros'!$J$101+'Indicadores Financeiros'!$J$102+ROUND(('Indicadores Financeiros'!$J$103*'Horas adicionais'!$G23),2)+'Indicadores Financeiros'!$J$100,2)+IF(ROUND((VLOOKUP($A23,'Indicadores Financeiros'!$A$118:$J$240,9,FALSE)*G23)-('Indicadores Financeiros'!$J$91*6%),2)&lt;0,0,ROUND((VLOOKUP($A23,'Indicadores Financeiros'!$A$118:$J$240,9,FALSE)*G23)-('Indicadores Financeiros'!$J$91*6%),2)),IF(E23="posto/hora",IF('Indicadores Financeiros'!$J$91=0,0,ROUND((VLOOKUP($B23,'Indicadores Financeiros'!$B$118:$I$143,8,FALSE)+'Indicadores Financeiros'!$J$103+'Indicadores Financeiros'!$J$86)*$G23,2)),0))</f>
        <v>0</v>
      </c>
      <c r="L23" s="48">
        <f>IF($E23="posto/hora extra",0,IF(OR(E23="posto/dia",E23="posto/dia líder"),VLOOKUP($C23,'Indicadores Financeiros'!$A$107:$J$115,8,FALSE)+VLOOKUP($C23,'Indicadores Financeiros'!$A$107:$J$115,9,FALSE)+VLOOKUP($C23,'Indicadores Financeiros'!$A$107:$J$115,10,FALSE),IF('Indicadores Financeiros'!$J$91=0,0,(VLOOKUP($C23,'Indicadores Financeiros'!$A$107:$J$115,9,FALSE)+VLOOKUP('Horas adicionais'!$C23,'Indicadores Financeiros'!$A$107:$J$115,10,FALSE)+('Indicadores Financeiros'!$J$87*'Horas adicionais'!$G23)))))</f>
        <v>0</v>
      </c>
      <c r="M23" s="48">
        <f>ROUND((I23+J23+K23+L23)*VLOOKUP($C23,'Indicadores Financeiros'!$A$107:$M$115,5,FALSE),2)</f>
        <v>0</v>
      </c>
      <c r="N23" s="74">
        <f t="shared" ref="N23:N25" si="19">SUM(I23:M23)</f>
        <v>0</v>
      </c>
      <c r="O23" s="74">
        <f t="shared" si="10"/>
        <v>0</v>
      </c>
      <c r="P23" s="205">
        <f t="shared" si="11"/>
        <v>0</v>
      </c>
      <c r="Q23" s="46">
        <f>VLOOKUP($A23,'Indicadores Financeiros'!$A$118:$J$240,8,FALSE)</f>
        <v>3.09E-2</v>
      </c>
      <c r="R23" s="76">
        <f t="shared" si="12"/>
        <v>0</v>
      </c>
      <c r="S23" s="24">
        <f t="shared" si="13"/>
        <v>0</v>
      </c>
      <c r="T23" s="20"/>
      <c r="U23" s="116"/>
      <c r="V23" s="117"/>
      <c r="W23" s="117"/>
      <c r="X23" s="31"/>
      <c r="Y23" s="31"/>
      <c r="Z23" s="31"/>
      <c r="AA23" s="31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25"/>
      <c r="EW23" s="25"/>
      <c r="EX23" s="25"/>
      <c r="EY23" s="25"/>
      <c r="EZ23" s="25"/>
      <c r="FA23" s="25"/>
      <c r="FB23" s="25"/>
      <c r="FC23" s="25"/>
      <c r="FD23" s="25"/>
      <c r="FE23" s="25"/>
      <c r="FF23" s="25"/>
      <c r="FG23" s="25"/>
      <c r="FH23" s="25"/>
      <c r="FI23" s="25"/>
      <c r="FJ23" s="25"/>
      <c r="FK23" s="25"/>
      <c r="FL23" s="25"/>
      <c r="FM23" s="25"/>
      <c r="FN23" s="25"/>
      <c r="FO23" s="25"/>
      <c r="FP23" s="25"/>
      <c r="FQ23" s="25"/>
      <c r="FR23" s="25"/>
      <c r="FS23" s="25"/>
      <c r="FT23" s="25"/>
      <c r="FU23" s="25"/>
      <c r="FV23" s="25"/>
      <c r="FW23" s="25"/>
      <c r="FX23" s="25"/>
      <c r="FY23" s="25"/>
      <c r="FZ23" s="25"/>
      <c r="GA23" s="25"/>
      <c r="GB23" s="25"/>
      <c r="GC23" s="25"/>
      <c r="GD23" s="25"/>
      <c r="GE23" s="25"/>
      <c r="GF23" s="25"/>
      <c r="GG23" s="25"/>
      <c r="GH23" s="25"/>
      <c r="GI23" s="25"/>
      <c r="GJ23" s="25"/>
      <c r="GK23" s="25"/>
      <c r="GL23" s="25"/>
      <c r="GM23" s="25"/>
      <c r="GN23" s="25"/>
      <c r="GO23" s="25"/>
      <c r="GP23" s="25"/>
      <c r="GQ23" s="25"/>
      <c r="GR23" s="25"/>
      <c r="GS23" s="25"/>
      <c r="GT23" s="25"/>
      <c r="GU23" s="25"/>
      <c r="GV23" s="25"/>
      <c r="GW23" s="25"/>
      <c r="GX23" s="25"/>
      <c r="GY23" s="25"/>
      <c r="GZ23" s="25"/>
      <c r="HA23" s="25"/>
      <c r="HB23" s="25"/>
      <c r="HC23" s="25"/>
      <c r="HD23" s="25"/>
      <c r="HE23" s="25"/>
      <c r="HF23" s="25"/>
      <c r="HG23" s="25"/>
      <c r="HH23" s="25"/>
      <c r="HI23" s="25"/>
      <c r="HJ23" s="25"/>
      <c r="HK23" s="25"/>
      <c r="HL23" s="25"/>
      <c r="HM23" s="25"/>
      <c r="HN23" s="25"/>
      <c r="HO23" s="25"/>
      <c r="HP23" s="25"/>
      <c r="HQ23" s="25"/>
      <c r="HR23" s="25"/>
      <c r="HS23" s="25"/>
      <c r="HT23" s="25"/>
      <c r="HU23" s="25"/>
      <c r="HV23" s="25"/>
      <c r="HW23" s="25"/>
      <c r="HX23" s="25"/>
      <c r="HY23" s="25"/>
      <c r="HZ23" s="25"/>
      <c r="IA23" s="25"/>
      <c r="IB23" s="25"/>
      <c r="IC23" s="25"/>
      <c r="ID23" s="25"/>
      <c r="IE23" s="25"/>
      <c r="IF23" s="25"/>
      <c r="IG23" s="25"/>
      <c r="IH23" s="25"/>
      <c r="II23" s="25"/>
      <c r="IJ23" s="25"/>
      <c r="IK23" s="25"/>
      <c r="IL23" s="25"/>
      <c r="IM23" s="25"/>
      <c r="IN23" s="25"/>
      <c r="IO23" s="25"/>
      <c r="IP23" s="25"/>
      <c r="IQ23" s="25"/>
      <c r="IR23" s="25"/>
      <c r="IS23" s="25"/>
      <c r="IT23" s="25"/>
      <c r="IU23" s="25"/>
      <c r="IV23" s="25"/>
      <c r="IW23" s="25"/>
      <c r="IX23" s="25"/>
      <c r="IY23" s="25"/>
      <c r="IZ23" s="25"/>
      <c r="JA23" s="25"/>
      <c r="JB23" s="25"/>
      <c r="JC23" s="25"/>
      <c r="JD23" s="25"/>
      <c r="JE23" s="25"/>
      <c r="JF23" s="25"/>
      <c r="JG23" s="25"/>
      <c r="JH23" s="25"/>
      <c r="JI23" s="25"/>
      <c r="JJ23" s="25"/>
      <c r="JK23" s="25"/>
      <c r="JL23" s="25"/>
      <c r="JM23" s="25"/>
      <c r="JN23" s="25"/>
      <c r="JO23" s="25"/>
      <c r="JP23" s="25"/>
      <c r="JQ23" s="25"/>
      <c r="JR23" s="25"/>
      <c r="JS23" s="25"/>
      <c r="JT23" s="25"/>
      <c r="JU23" s="25"/>
      <c r="JV23" s="25"/>
      <c r="JW23" s="25"/>
      <c r="JX23" s="25"/>
      <c r="JY23" s="25"/>
      <c r="JZ23" s="25"/>
      <c r="KA23" s="25"/>
      <c r="KB23" s="25"/>
      <c r="KC23" s="25"/>
      <c r="KD23" s="25"/>
      <c r="KE23" s="25"/>
      <c r="KF23" s="25"/>
      <c r="KG23" s="25"/>
      <c r="KH23" s="25"/>
      <c r="KI23" s="25"/>
      <c r="KJ23" s="25"/>
      <c r="KK23" s="25"/>
      <c r="KL23" s="25"/>
      <c r="KM23" s="25"/>
      <c r="KN23" s="25"/>
      <c r="KO23" s="25"/>
      <c r="KP23" s="25"/>
      <c r="KQ23" s="25"/>
      <c r="KR23" s="25"/>
      <c r="KS23" s="25"/>
      <c r="KT23" s="25"/>
      <c r="KU23" s="25"/>
      <c r="KV23" s="25"/>
      <c r="KW23" s="25"/>
      <c r="KX23" s="25"/>
      <c r="KY23" s="25"/>
      <c r="KZ23" s="25"/>
      <c r="LA23" s="25"/>
      <c r="LB23" s="25"/>
      <c r="LC23" s="25"/>
      <c r="LD23" s="25"/>
      <c r="LE23" s="25"/>
      <c r="LF23" s="25"/>
      <c r="LG23" s="25"/>
      <c r="LH23" s="25"/>
      <c r="LI23" s="25"/>
      <c r="LJ23" s="25"/>
      <c r="LK23" s="25"/>
      <c r="LL23" s="25"/>
      <c r="LM23" s="25"/>
      <c r="LN23" s="25"/>
      <c r="LO23" s="25"/>
      <c r="LP23" s="25"/>
      <c r="LQ23" s="25"/>
      <c r="LR23" s="25"/>
      <c r="LS23" s="25"/>
      <c r="LT23" s="25"/>
      <c r="LU23" s="25"/>
      <c r="LV23" s="25"/>
      <c r="LW23" s="25"/>
      <c r="LX23" s="25"/>
    </row>
    <row r="24" spans="1:336" s="26" customFormat="1" ht="24" x14ac:dyDescent="0.25">
      <c r="A24" s="21">
        <v>7</v>
      </c>
      <c r="B24" s="22" t="str">
        <f>VLOOKUP($A24,'Indicadores Financeiros'!$A$118:$J$240,2,FALSE)</f>
        <v>COSMÓPOLIS</v>
      </c>
      <c r="C24" s="21">
        <v>680031</v>
      </c>
      <c r="D24" s="7" t="s">
        <v>139</v>
      </c>
      <c r="E24" s="7" t="s">
        <v>138</v>
      </c>
      <c r="F24" s="4">
        <v>1</v>
      </c>
      <c r="G24" s="201">
        <v>21</v>
      </c>
      <c r="H24" s="249"/>
      <c r="I24" s="71">
        <f>ROUND((IF(VLOOKUP($C24,'Indicadores Financeiros'!$A$107:$J$115,4,FALSE)="S",'Indicadores Financeiros'!$J$91+'Indicadores Financeiros'!$J$92+'Indicadores Financeiros'!$J$93+'Indicadores Financeiros'!$J$94+IF(E24="posto/dia",'Indicadores Financeiros'!$J$95,0)+IF(E24="posto/hora extra",'Indicadores Financeiros'!$J$85*('Indicadores Financeiros'!$J$91+'Indicadores Financeiros'!$J$92+'Indicadores Financeiros'!$J$93+'Indicadores Financeiros'!$J$94),0),'Indicadores Financeiros'!$J$91+'Indicadores Financeiros'!$J$92+IF(E24="posto/dia líder",'Indicadores Financeiros'!$J$96,0)+IF(E24="posto/hora extra",'Indicadores Financeiros'!$J$85*('Indicadores Financeiros'!$J$91+'Indicadores Financeiros'!$J$92),0))),2)</f>
        <v>0</v>
      </c>
      <c r="J24" s="71">
        <f>ROUND(I24*'Indicadores Financeiros'!$J$62,2)</f>
        <v>0</v>
      </c>
      <c r="K24" s="48">
        <f>IF(OR(E24="posto/dia",E24="posto/dia líder"),ROUND('Indicadores Financeiros'!$J$98+'Indicadores Financeiros'!$J$99+'Indicadores Financeiros'!$J$101+'Indicadores Financeiros'!$J$102+ROUND(('Indicadores Financeiros'!$J$103*'Horas adicionais'!$G24),2)+'Indicadores Financeiros'!$J$100,2)+IF(ROUND((VLOOKUP($A24,'Indicadores Financeiros'!$A$118:$J$240,9,FALSE)*G24)-('Indicadores Financeiros'!$J$91*6%),2)&lt;0,0,ROUND((VLOOKUP($A24,'Indicadores Financeiros'!$A$118:$J$240,9,FALSE)*G24)-('Indicadores Financeiros'!$J$91*6%),2)),IF(E24="posto/hora",IF('Indicadores Financeiros'!$J$91=0,0,ROUND((VLOOKUP($B24,'Indicadores Financeiros'!$B$118:$I$143,8,FALSE)+'Indicadores Financeiros'!$J$103+'Indicadores Financeiros'!$J$86)*$G24,2)),0))</f>
        <v>0</v>
      </c>
      <c r="L24" s="48">
        <f>IF($E24="posto/hora extra",0,IF(OR(E24="posto/dia",E24="posto/dia líder"),VLOOKUP($C24,'Indicadores Financeiros'!$A$107:$J$115,8,FALSE)+VLOOKUP($C24,'Indicadores Financeiros'!$A$107:$J$115,9,FALSE)+VLOOKUP($C24,'Indicadores Financeiros'!$A$107:$J$115,10,FALSE),IF('Indicadores Financeiros'!$J$91=0,0,(VLOOKUP($C24,'Indicadores Financeiros'!$A$107:$J$115,9,FALSE)+VLOOKUP('Horas adicionais'!$C24,'Indicadores Financeiros'!$A$107:$J$115,10,FALSE)+('Indicadores Financeiros'!$J$87*'Horas adicionais'!$G24)))))</f>
        <v>0</v>
      </c>
      <c r="M24" s="48">
        <f>ROUND((I24+J24+K24+L24)*VLOOKUP($C24,'Indicadores Financeiros'!$A$107:$M$115,5,FALSE),2)</f>
        <v>0</v>
      </c>
      <c r="N24" s="74">
        <f t="shared" si="19"/>
        <v>0</v>
      </c>
      <c r="O24" s="74">
        <f t="shared" si="10"/>
        <v>0</v>
      </c>
      <c r="P24" s="205">
        <f t="shared" si="11"/>
        <v>0</v>
      </c>
      <c r="Q24" s="46">
        <f>VLOOKUP($A24,'Indicadores Financeiros'!$A$118:$J$240,8,FALSE)</f>
        <v>3.09E-2</v>
      </c>
      <c r="R24" s="76">
        <f t="shared" si="12"/>
        <v>0</v>
      </c>
      <c r="S24" s="24">
        <f t="shared" si="13"/>
        <v>0</v>
      </c>
      <c r="T24" s="20"/>
      <c r="U24" s="116"/>
      <c r="V24" s="117"/>
      <c r="W24" s="117"/>
      <c r="X24" s="31"/>
      <c r="Y24" s="31"/>
      <c r="Z24" s="31"/>
      <c r="AA24" s="31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  <c r="DD24" s="25"/>
      <c r="DE24" s="25"/>
      <c r="DF24" s="25"/>
      <c r="DG24" s="25"/>
      <c r="DH24" s="25"/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25"/>
      <c r="DZ24" s="25"/>
      <c r="EA24" s="25"/>
      <c r="EB24" s="25"/>
      <c r="EC24" s="25"/>
      <c r="ED24" s="25"/>
      <c r="EE24" s="25"/>
      <c r="EF24" s="25"/>
      <c r="EG24" s="25"/>
      <c r="EH24" s="25"/>
      <c r="EI24" s="25"/>
      <c r="EJ24" s="25"/>
      <c r="EK24" s="25"/>
      <c r="EL24" s="25"/>
      <c r="EM24" s="25"/>
      <c r="EN24" s="25"/>
      <c r="EO24" s="25"/>
      <c r="EP24" s="25"/>
      <c r="EQ24" s="25"/>
      <c r="ER24" s="25"/>
      <c r="ES24" s="25"/>
      <c r="ET24" s="25"/>
      <c r="EU24" s="25"/>
      <c r="EV24" s="25"/>
      <c r="EW24" s="25"/>
      <c r="EX24" s="25"/>
      <c r="EY24" s="25"/>
      <c r="EZ24" s="25"/>
      <c r="FA24" s="25"/>
      <c r="FB24" s="25"/>
      <c r="FC24" s="25"/>
      <c r="FD24" s="25"/>
      <c r="FE24" s="25"/>
      <c r="FF24" s="25"/>
      <c r="FG24" s="25"/>
      <c r="FH24" s="25"/>
      <c r="FI24" s="25"/>
      <c r="FJ24" s="25"/>
      <c r="FK24" s="25"/>
      <c r="FL24" s="25"/>
      <c r="FM24" s="25"/>
      <c r="FN24" s="25"/>
      <c r="FO24" s="25"/>
      <c r="FP24" s="25"/>
      <c r="FQ24" s="25"/>
      <c r="FR24" s="25"/>
      <c r="FS24" s="25"/>
      <c r="FT24" s="25"/>
      <c r="FU24" s="25"/>
      <c r="FV24" s="25"/>
      <c r="FW24" s="25"/>
      <c r="FX24" s="25"/>
      <c r="FY24" s="25"/>
      <c r="FZ24" s="25"/>
      <c r="GA24" s="25"/>
      <c r="GB24" s="25"/>
      <c r="GC24" s="25"/>
      <c r="GD24" s="25"/>
      <c r="GE24" s="25"/>
      <c r="GF24" s="25"/>
      <c r="GG24" s="25"/>
      <c r="GH24" s="25"/>
      <c r="GI24" s="25"/>
      <c r="GJ24" s="25"/>
      <c r="GK24" s="25"/>
      <c r="GL24" s="25"/>
      <c r="GM24" s="25"/>
      <c r="GN24" s="25"/>
      <c r="GO24" s="25"/>
      <c r="GP24" s="25"/>
      <c r="GQ24" s="25"/>
      <c r="GR24" s="25"/>
      <c r="GS24" s="25"/>
      <c r="GT24" s="25"/>
      <c r="GU24" s="25"/>
      <c r="GV24" s="25"/>
      <c r="GW24" s="25"/>
      <c r="GX24" s="25"/>
      <c r="GY24" s="25"/>
      <c r="GZ24" s="25"/>
      <c r="HA24" s="25"/>
      <c r="HB24" s="25"/>
      <c r="HC24" s="25"/>
      <c r="HD24" s="25"/>
      <c r="HE24" s="25"/>
      <c r="HF24" s="25"/>
      <c r="HG24" s="25"/>
      <c r="HH24" s="25"/>
      <c r="HI24" s="25"/>
      <c r="HJ24" s="25"/>
      <c r="HK24" s="25"/>
      <c r="HL24" s="25"/>
      <c r="HM24" s="25"/>
      <c r="HN24" s="25"/>
      <c r="HO24" s="25"/>
      <c r="HP24" s="25"/>
      <c r="HQ24" s="25"/>
      <c r="HR24" s="25"/>
      <c r="HS24" s="25"/>
      <c r="HT24" s="25"/>
      <c r="HU24" s="25"/>
      <c r="HV24" s="25"/>
      <c r="HW24" s="25"/>
      <c r="HX24" s="25"/>
      <c r="HY24" s="25"/>
      <c r="HZ24" s="25"/>
      <c r="IA24" s="25"/>
      <c r="IB24" s="25"/>
      <c r="IC24" s="25"/>
      <c r="ID24" s="25"/>
      <c r="IE24" s="25"/>
      <c r="IF24" s="25"/>
      <c r="IG24" s="25"/>
      <c r="IH24" s="25"/>
      <c r="II24" s="25"/>
      <c r="IJ24" s="25"/>
      <c r="IK24" s="25"/>
      <c r="IL24" s="25"/>
      <c r="IM24" s="25"/>
      <c r="IN24" s="25"/>
      <c r="IO24" s="25"/>
      <c r="IP24" s="25"/>
      <c r="IQ24" s="25"/>
      <c r="IR24" s="25"/>
      <c r="IS24" s="25"/>
      <c r="IT24" s="25"/>
      <c r="IU24" s="25"/>
      <c r="IV24" s="25"/>
      <c r="IW24" s="25"/>
      <c r="IX24" s="25"/>
      <c r="IY24" s="25"/>
      <c r="IZ24" s="25"/>
      <c r="JA24" s="25"/>
      <c r="JB24" s="25"/>
      <c r="JC24" s="25"/>
      <c r="JD24" s="25"/>
      <c r="JE24" s="25"/>
      <c r="JF24" s="25"/>
      <c r="JG24" s="25"/>
      <c r="JH24" s="25"/>
      <c r="JI24" s="25"/>
      <c r="JJ24" s="25"/>
      <c r="JK24" s="25"/>
      <c r="JL24" s="25"/>
      <c r="JM24" s="25"/>
      <c r="JN24" s="25"/>
      <c r="JO24" s="25"/>
      <c r="JP24" s="25"/>
      <c r="JQ24" s="25"/>
      <c r="JR24" s="25"/>
      <c r="JS24" s="25"/>
      <c r="JT24" s="25"/>
      <c r="JU24" s="25"/>
      <c r="JV24" s="25"/>
      <c r="JW24" s="25"/>
      <c r="JX24" s="25"/>
      <c r="JY24" s="25"/>
      <c r="JZ24" s="25"/>
      <c r="KA24" s="25"/>
      <c r="KB24" s="25"/>
      <c r="KC24" s="25"/>
      <c r="KD24" s="25"/>
      <c r="KE24" s="25"/>
      <c r="KF24" s="25"/>
      <c r="KG24" s="25"/>
      <c r="KH24" s="25"/>
      <c r="KI24" s="25"/>
      <c r="KJ24" s="25"/>
      <c r="KK24" s="25"/>
      <c r="KL24" s="25"/>
      <c r="KM24" s="25"/>
      <c r="KN24" s="25"/>
      <c r="KO24" s="25"/>
      <c r="KP24" s="25"/>
      <c r="KQ24" s="25"/>
      <c r="KR24" s="25"/>
      <c r="KS24" s="25"/>
      <c r="KT24" s="25"/>
      <c r="KU24" s="25"/>
      <c r="KV24" s="25"/>
      <c r="KW24" s="25"/>
      <c r="KX24" s="25"/>
      <c r="KY24" s="25"/>
      <c r="KZ24" s="25"/>
      <c r="LA24" s="25"/>
      <c r="LB24" s="25"/>
      <c r="LC24" s="25"/>
      <c r="LD24" s="25"/>
      <c r="LE24" s="25"/>
      <c r="LF24" s="25"/>
      <c r="LG24" s="25"/>
      <c r="LH24" s="25"/>
      <c r="LI24" s="25"/>
      <c r="LJ24" s="25"/>
      <c r="LK24" s="25"/>
      <c r="LL24" s="25"/>
      <c r="LM24" s="25"/>
      <c r="LN24" s="25"/>
      <c r="LO24" s="25"/>
      <c r="LP24" s="25"/>
      <c r="LQ24" s="25"/>
      <c r="LR24" s="25"/>
      <c r="LS24" s="25"/>
      <c r="LT24" s="25"/>
      <c r="LU24" s="25"/>
      <c r="LV24" s="25"/>
      <c r="LW24" s="25"/>
      <c r="LX24" s="25"/>
    </row>
    <row r="25" spans="1:336" s="26" customFormat="1" ht="24" x14ac:dyDescent="0.25">
      <c r="A25" s="21">
        <v>7</v>
      </c>
      <c r="B25" s="22" t="str">
        <f>VLOOKUP($A25,'Indicadores Financeiros'!$A$118:$J$240,2,FALSE)</f>
        <v>COSMÓPOLIS</v>
      </c>
      <c r="C25" s="21">
        <v>680032</v>
      </c>
      <c r="D25" s="7" t="s">
        <v>139</v>
      </c>
      <c r="E25" s="7" t="s">
        <v>138</v>
      </c>
      <c r="F25" s="4">
        <v>1</v>
      </c>
      <c r="G25" s="201">
        <v>21</v>
      </c>
      <c r="H25" s="249"/>
      <c r="I25" s="71">
        <f>ROUND((IF(VLOOKUP($C25,'Indicadores Financeiros'!$A$107:$J$115,4,FALSE)="S",'Indicadores Financeiros'!$J$91+'Indicadores Financeiros'!$J$92+'Indicadores Financeiros'!$J$93+'Indicadores Financeiros'!$J$94+IF(E25="posto/dia",'Indicadores Financeiros'!$J$95,0)+IF(E25="posto/hora extra",'Indicadores Financeiros'!$J$85*('Indicadores Financeiros'!$J$91+'Indicadores Financeiros'!$J$92+'Indicadores Financeiros'!$J$93+'Indicadores Financeiros'!$J$94),0),'Indicadores Financeiros'!$J$91+'Indicadores Financeiros'!$J$92+IF(E25="posto/dia líder",'Indicadores Financeiros'!$J$96,0)+IF(E25="posto/hora extra",'Indicadores Financeiros'!$J$85*('Indicadores Financeiros'!$J$91+'Indicadores Financeiros'!$J$92),0))),2)</f>
        <v>0</v>
      </c>
      <c r="J25" s="71">
        <f>ROUND(I25*'Indicadores Financeiros'!$J$62,2)</f>
        <v>0</v>
      </c>
      <c r="K25" s="48">
        <f>IF(OR(E25="posto/dia",E25="posto/dia líder"),ROUND('Indicadores Financeiros'!$J$98+'Indicadores Financeiros'!$J$99+'Indicadores Financeiros'!$J$101+'Indicadores Financeiros'!$J$102+ROUND(('Indicadores Financeiros'!$J$103*'Horas adicionais'!$G25),2)+'Indicadores Financeiros'!$J$100,2)+IF(ROUND((VLOOKUP($A25,'Indicadores Financeiros'!$A$118:$J$240,9,FALSE)*G25)-('Indicadores Financeiros'!$J$91*6%),2)&lt;0,0,ROUND((VLOOKUP($A25,'Indicadores Financeiros'!$A$118:$J$240,9,FALSE)*G25)-('Indicadores Financeiros'!$J$91*6%),2)),IF(E25="posto/hora",IF('Indicadores Financeiros'!$J$91=0,0,ROUND((VLOOKUP($B25,'Indicadores Financeiros'!$B$118:$I$143,8,FALSE)+'Indicadores Financeiros'!$J$103+'Indicadores Financeiros'!$J$86)*$G25,2)),0))</f>
        <v>0</v>
      </c>
      <c r="L25" s="48">
        <f>IF($E25="posto/hora extra",0,IF(OR(E25="posto/dia",E25="posto/dia líder"),VLOOKUP($C25,'Indicadores Financeiros'!$A$107:$J$115,8,FALSE)+VLOOKUP($C25,'Indicadores Financeiros'!$A$107:$J$115,9,FALSE)+VLOOKUP($C25,'Indicadores Financeiros'!$A$107:$J$115,10,FALSE),IF('Indicadores Financeiros'!$J$91=0,0,(VLOOKUP($C25,'Indicadores Financeiros'!$A$107:$J$115,9,FALSE)+VLOOKUP('Horas adicionais'!$C25,'Indicadores Financeiros'!$A$107:$J$115,10,FALSE)+('Indicadores Financeiros'!$J$87*'Horas adicionais'!$G25)))))</f>
        <v>0</v>
      </c>
      <c r="M25" s="48">
        <f>ROUND((I25+J25+K25+L25)*VLOOKUP($C25,'Indicadores Financeiros'!$A$107:$M$115,5,FALSE),2)</f>
        <v>0</v>
      </c>
      <c r="N25" s="74">
        <f t="shared" si="19"/>
        <v>0</v>
      </c>
      <c r="O25" s="74">
        <f t="shared" si="10"/>
        <v>0</v>
      </c>
      <c r="P25" s="205">
        <f t="shared" si="11"/>
        <v>0</v>
      </c>
      <c r="Q25" s="46">
        <f>VLOOKUP($A25,'Indicadores Financeiros'!$A$118:$J$240,8,FALSE)</f>
        <v>3.09E-2</v>
      </c>
      <c r="R25" s="76">
        <f t="shared" si="12"/>
        <v>0</v>
      </c>
      <c r="S25" s="24">
        <f t="shared" si="13"/>
        <v>0</v>
      </c>
      <c r="T25" s="20"/>
      <c r="U25" s="116"/>
      <c r="V25" s="117"/>
      <c r="W25" s="117"/>
      <c r="X25" s="31"/>
      <c r="Y25" s="31"/>
      <c r="Z25" s="31"/>
      <c r="AA25" s="31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25"/>
      <c r="EC25" s="25"/>
      <c r="ED25" s="25"/>
      <c r="EE25" s="25"/>
      <c r="EF25" s="25"/>
      <c r="EG25" s="25"/>
      <c r="EH25" s="25"/>
      <c r="EI25" s="25"/>
      <c r="EJ25" s="25"/>
      <c r="EK25" s="25"/>
      <c r="EL25" s="25"/>
      <c r="EM25" s="25"/>
      <c r="EN25" s="25"/>
      <c r="EO25" s="25"/>
      <c r="EP25" s="25"/>
      <c r="EQ25" s="25"/>
      <c r="ER25" s="25"/>
      <c r="ES25" s="25"/>
      <c r="ET25" s="25"/>
      <c r="EU25" s="25"/>
      <c r="EV25" s="25"/>
      <c r="EW25" s="25"/>
      <c r="EX25" s="25"/>
      <c r="EY25" s="25"/>
      <c r="EZ25" s="25"/>
      <c r="FA25" s="25"/>
      <c r="FB25" s="25"/>
      <c r="FC25" s="25"/>
      <c r="FD25" s="25"/>
      <c r="FE25" s="25"/>
      <c r="FF25" s="25"/>
      <c r="FG25" s="25"/>
      <c r="FH25" s="25"/>
      <c r="FI25" s="25"/>
      <c r="FJ25" s="25"/>
      <c r="FK25" s="25"/>
      <c r="FL25" s="25"/>
      <c r="FM25" s="25"/>
      <c r="FN25" s="25"/>
      <c r="FO25" s="25"/>
      <c r="FP25" s="25"/>
      <c r="FQ25" s="25"/>
      <c r="FR25" s="25"/>
      <c r="FS25" s="25"/>
      <c r="FT25" s="25"/>
      <c r="FU25" s="25"/>
      <c r="FV25" s="25"/>
      <c r="FW25" s="25"/>
      <c r="FX25" s="25"/>
      <c r="FY25" s="25"/>
      <c r="FZ25" s="25"/>
      <c r="GA25" s="25"/>
      <c r="GB25" s="25"/>
      <c r="GC25" s="25"/>
      <c r="GD25" s="25"/>
      <c r="GE25" s="25"/>
      <c r="GF25" s="25"/>
      <c r="GG25" s="25"/>
      <c r="GH25" s="25"/>
      <c r="GI25" s="25"/>
      <c r="GJ25" s="25"/>
      <c r="GK25" s="25"/>
      <c r="GL25" s="25"/>
      <c r="GM25" s="25"/>
      <c r="GN25" s="25"/>
      <c r="GO25" s="25"/>
      <c r="GP25" s="25"/>
      <c r="GQ25" s="25"/>
      <c r="GR25" s="25"/>
      <c r="GS25" s="25"/>
      <c r="GT25" s="25"/>
      <c r="GU25" s="25"/>
      <c r="GV25" s="25"/>
      <c r="GW25" s="25"/>
      <c r="GX25" s="25"/>
      <c r="GY25" s="25"/>
      <c r="GZ25" s="25"/>
      <c r="HA25" s="25"/>
      <c r="HB25" s="25"/>
      <c r="HC25" s="25"/>
      <c r="HD25" s="25"/>
      <c r="HE25" s="25"/>
      <c r="HF25" s="25"/>
      <c r="HG25" s="25"/>
      <c r="HH25" s="25"/>
      <c r="HI25" s="25"/>
      <c r="HJ25" s="25"/>
      <c r="HK25" s="25"/>
      <c r="HL25" s="25"/>
      <c r="HM25" s="25"/>
      <c r="HN25" s="25"/>
      <c r="HO25" s="25"/>
      <c r="HP25" s="25"/>
      <c r="HQ25" s="25"/>
      <c r="HR25" s="25"/>
      <c r="HS25" s="25"/>
      <c r="HT25" s="25"/>
      <c r="HU25" s="25"/>
      <c r="HV25" s="25"/>
      <c r="HW25" s="25"/>
      <c r="HX25" s="25"/>
      <c r="HY25" s="25"/>
      <c r="HZ25" s="25"/>
      <c r="IA25" s="25"/>
      <c r="IB25" s="25"/>
      <c r="IC25" s="25"/>
      <c r="ID25" s="25"/>
      <c r="IE25" s="25"/>
      <c r="IF25" s="25"/>
      <c r="IG25" s="25"/>
      <c r="IH25" s="25"/>
      <c r="II25" s="25"/>
      <c r="IJ25" s="25"/>
      <c r="IK25" s="25"/>
      <c r="IL25" s="25"/>
      <c r="IM25" s="25"/>
      <c r="IN25" s="25"/>
      <c r="IO25" s="25"/>
      <c r="IP25" s="25"/>
      <c r="IQ25" s="25"/>
      <c r="IR25" s="25"/>
      <c r="IS25" s="25"/>
      <c r="IT25" s="25"/>
      <c r="IU25" s="25"/>
      <c r="IV25" s="25"/>
      <c r="IW25" s="25"/>
      <c r="IX25" s="25"/>
      <c r="IY25" s="25"/>
      <c r="IZ25" s="25"/>
      <c r="JA25" s="25"/>
      <c r="JB25" s="25"/>
      <c r="JC25" s="25"/>
      <c r="JD25" s="25"/>
      <c r="JE25" s="25"/>
      <c r="JF25" s="25"/>
      <c r="JG25" s="25"/>
      <c r="JH25" s="25"/>
      <c r="JI25" s="25"/>
      <c r="JJ25" s="25"/>
      <c r="JK25" s="25"/>
      <c r="JL25" s="25"/>
      <c r="JM25" s="25"/>
      <c r="JN25" s="25"/>
      <c r="JO25" s="25"/>
      <c r="JP25" s="25"/>
      <c r="JQ25" s="25"/>
      <c r="JR25" s="25"/>
      <c r="JS25" s="25"/>
      <c r="JT25" s="25"/>
      <c r="JU25" s="25"/>
      <c r="JV25" s="25"/>
      <c r="JW25" s="25"/>
      <c r="JX25" s="25"/>
      <c r="JY25" s="25"/>
      <c r="JZ25" s="25"/>
      <c r="KA25" s="25"/>
      <c r="KB25" s="25"/>
      <c r="KC25" s="25"/>
      <c r="KD25" s="25"/>
      <c r="KE25" s="25"/>
      <c r="KF25" s="25"/>
      <c r="KG25" s="25"/>
      <c r="KH25" s="25"/>
      <c r="KI25" s="25"/>
      <c r="KJ25" s="25"/>
      <c r="KK25" s="25"/>
      <c r="KL25" s="25"/>
      <c r="KM25" s="25"/>
      <c r="KN25" s="25"/>
      <c r="KO25" s="25"/>
      <c r="KP25" s="25"/>
      <c r="KQ25" s="25"/>
      <c r="KR25" s="25"/>
      <c r="KS25" s="25"/>
      <c r="KT25" s="25"/>
      <c r="KU25" s="25"/>
      <c r="KV25" s="25"/>
      <c r="KW25" s="25"/>
      <c r="KX25" s="25"/>
      <c r="KY25" s="25"/>
      <c r="KZ25" s="25"/>
      <c r="LA25" s="25"/>
      <c r="LB25" s="25"/>
      <c r="LC25" s="25"/>
      <c r="LD25" s="25"/>
      <c r="LE25" s="25"/>
      <c r="LF25" s="25"/>
      <c r="LG25" s="25"/>
      <c r="LH25" s="25"/>
      <c r="LI25" s="25"/>
      <c r="LJ25" s="25"/>
      <c r="LK25" s="25"/>
      <c r="LL25" s="25"/>
      <c r="LM25" s="25"/>
      <c r="LN25" s="25"/>
      <c r="LO25" s="25"/>
      <c r="LP25" s="25"/>
      <c r="LQ25" s="25"/>
      <c r="LR25" s="25"/>
      <c r="LS25" s="25"/>
      <c r="LT25" s="25"/>
      <c r="LU25" s="25"/>
      <c r="LV25" s="25"/>
      <c r="LW25" s="25"/>
      <c r="LX25" s="25"/>
    </row>
    <row r="26" spans="1:336" s="26" customFormat="1" ht="24" x14ac:dyDescent="0.25">
      <c r="A26" s="21">
        <v>7</v>
      </c>
      <c r="B26" s="22" t="str">
        <f>VLOOKUP($A26,'Indicadores Financeiros'!$A$118:$J$240,2,FALSE)</f>
        <v>COSMÓPOLIS</v>
      </c>
      <c r="C26" s="21">
        <v>680034</v>
      </c>
      <c r="D26" s="7" t="s">
        <v>139</v>
      </c>
      <c r="E26" s="7" t="s">
        <v>135</v>
      </c>
      <c r="F26" s="4">
        <v>1</v>
      </c>
      <c r="G26" s="201">
        <v>21</v>
      </c>
      <c r="H26" s="249"/>
      <c r="I26" s="71">
        <f>ROUND((IF(VLOOKUP($C26,'Indicadores Financeiros'!$A$107:$J$115,4,FALSE)="S",'Indicadores Financeiros'!$J$91+'Indicadores Financeiros'!$J$92+'Indicadores Financeiros'!$J$93+'Indicadores Financeiros'!$J$94+IF(E26="posto/dia",'Indicadores Financeiros'!$J$95,0)+IF(E26="posto/hora extra",'Indicadores Financeiros'!$J$85*('Indicadores Financeiros'!$J$91+'Indicadores Financeiros'!$J$92+'Indicadores Financeiros'!$J$93+'Indicadores Financeiros'!$J$94),0),'Indicadores Financeiros'!$J$91+'Indicadores Financeiros'!$J$92+IF(E26="posto/dia líder",'Indicadores Financeiros'!$J$96,0)+IF(E26="posto/hora extra",'Indicadores Financeiros'!$J$85*('Indicadores Financeiros'!$J$91+'Indicadores Financeiros'!$J$92),0))),2)</f>
        <v>0</v>
      </c>
      <c r="J26" s="71">
        <f>ROUND(I26*'Indicadores Financeiros'!$J$62,2)</f>
        <v>0</v>
      </c>
      <c r="K26" s="48">
        <f>IF(OR(E26="posto/dia",E26="posto/dia líder"),ROUND('Indicadores Financeiros'!$J$98+'Indicadores Financeiros'!$J$99+'Indicadores Financeiros'!$J$101+'Indicadores Financeiros'!$J$102+ROUND(('Indicadores Financeiros'!$J$103*'Horas adicionais'!$G26),2)+'Indicadores Financeiros'!$J$100,2)+IF(ROUND((VLOOKUP($A26,'Indicadores Financeiros'!$A$118:$J$240,9,FALSE)*G26)-('Indicadores Financeiros'!$J$91*6%),2)&lt;0,0,ROUND((VLOOKUP($A26,'Indicadores Financeiros'!$A$118:$J$240,9,FALSE)*G26)-('Indicadores Financeiros'!$J$91*6%),2)),IF(E26="posto/hora",IF('Indicadores Financeiros'!$J$91=0,0,ROUND((VLOOKUP($B26,'Indicadores Financeiros'!$B$118:$I$143,8,FALSE)+'Indicadores Financeiros'!$J$103+'Indicadores Financeiros'!$J$86)*$G26,2)),0))</f>
        <v>0</v>
      </c>
      <c r="L26" s="48">
        <f>IF($E26="posto/hora extra",0,IF(OR(E26="posto/dia",E26="posto/dia líder"),VLOOKUP($C26,'Indicadores Financeiros'!$A$107:$J$115,8,FALSE)+VLOOKUP($C26,'Indicadores Financeiros'!$A$107:$J$115,9,FALSE)+VLOOKUP($C26,'Indicadores Financeiros'!$A$107:$J$115,10,FALSE),IF('Indicadores Financeiros'!$J$91=0,0,(VLOOKUP($C26,'Indicadores Financeiros'!$A$107:$J$115,9,FALSE)+VLOOKUP('Horas adicionais'!$C26,'Indicadores Financeiros'!$A$107:$J$115,10,FALSE)+('Indicadores Financeiros'!$J$87*'Horas adicionais'!$G26)))))</f>
        <v>0</v>
      </c>
      <c r="M26" s="48">
        <f>ROUND((I26+J26+K26+L26)*VLOOKUP($C26,'Indicadores Financeiros'!$A$107:$M$115,5,FALSE),2)</f>
        <v>0</v>
      </c>
      <c r="N26" s="74">
        <f t="shared" ref="N26" si="20">SUM(I26:M26)</f>
        <v>0</v>
      </c>
      <c r="O26" s="74">
        <f t="shared" si="10"/>
        <v>0</v>
      </c>
      <c r="P26" s="205">
        <f t="shared" si="11"/>
        <v>0</v>
      </c>
      <c r="Q26" s="46">
        <f>VLOOKUP($A26,'Indicadores Financeiros'!$A$118:$J$240,8,FALSE)</f>
        <v>3.09E-2</v>
      </c>
      <c r="R26" s="76">
        <f t="shared" si="12"/>
        <v>0</v>
      </c>
      <c r="S26" s="24">
        <f t="shared" si="13"/>
        <v>0</v>
      </c>
      <c r="T26" s="20"/>
      <c r="U26" s="116"/>
      <c r="V26" s="117"/>
      <c r="W26" s="117"/>
      <c r="X26" s="31"/>
      <c r="Y26" s="31"/>
      <c r="Z26" s="31"/>
      <c r="AA26" s="31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25"/>
      <c r="DZ26" s="25"/>
      <c r="EA26" s="25"/>
      <c r="EB26" s="25"/>
      <c r="EC26" s="25"/>
      <c r="ED26" s="25"/>
      <c r="EE26" s="25"/>
      <c r="EF26" s="25"/>
      <c r="EG26" s="25"/>
      <c r="EH26" s="25"/>
      <c r="EI26" s="25"/>
      <c r="EJ26" s="25"/>
      <c r="EK26" s="25"/>
      <c r="EL26" s="25"/>
      <c r="EM26" s="25"/>
      <c r="EN26" s="25"/>
      <c r="EO26" s="25"/>
      <c r="EP26" s="25"/>
      <c r="EQ26" s="25"/>
      <c r="ER26" s="25"/>
      <c r="ES26" s="25"/>
      <c r="ET26" s="25"/>
      <c r="EU26" s="25"/>
      <c r="EV26" s="25"/>
      <c r="EW26" s="25"/>
      <c r="EX26" s="25"/>
      <c r="EY26" s="25"/>
      <c r="EZ26" s="25"/>
      <c r="FA26" s="25"/>
      <c r="FB26" s="25"/>
      <c r="FC26" s="25"/>
      <c r="FD26" s="25"/>
      <c r="FE26" s="25"/>
      <c r="FF26" s="25"/>
      <c r="FG26" s="25"/>
      <c r="FH26" s="25"/>
      <c r="FI26" s="25"/>
      <c r="FJ26" s="25"/>
      <c r="FK26" s="25"/>
      <c r="FL26" s="25"/>
      <c r="FM26" s="25"/>
      <c r="FN26" s="25"/>
      <c r="FO26" s="25"/>
      <c r="FP26" s="25"/>
      <c r="FQ26" s="25"/>
      <c r="FR26" s="25"/>
      <c r="FS26" s="25"/>
      <c r="FT26" s="25"/>
      <c r="FU26" s="25"/>
      <c r="FV26" s="25"/>
      <c r="FW26" s="25"/>
      <c r="FX26" s="25"/>
      <c r="FY26" s="25"/>
      <c r="FZ26" s="25"/>
      <c r="GA26" s="25"/>
      <c r="GB26" s="25"/>
      <c r="GC26" s="25"/>
      <c r="GD26" s="25"/>
      <c r="GE26" s="25"/>
      <c r="GF26" s="25"/>
      <c r="GG26" s="25"/>
      <c r="GH26" s="25"/>
      <c r="GI26" s="25"/>
      <c r="GJ26" s="25"/>
      <c r="GK26" s="25"/>
      <c r="GL26" s="25"/>
      <c r="GM26" s="25"/>
      <c r="GN26" s="25"/>
      <c r="GO26" s="25"/>
      <c r="GP26" s="25"/>
      <c r="GQ26" s="25"/>
      <c r="GR26" s="25"/>
      <c r="GS26" s="25"/>
      <c r="GT26" s="25"/>
      <c r="GU26" s="25"/>
      <c r="GV26" s="25"/>
      <c r="GW26" s="25"/>
      <c r="GX26" s="25"/>
      <c r="GY26" s="25"/>
      <c r="GZ26" s="25"/>
      <c r="HA26" s="25"/>
      <c r="HB26" s="25"/>
      <c r="HC26" s="25"/>
      <c r="HD26" s="25"/>
      <c r="HE26" s="25"/>
      <c r="HF26" s="25"/>
      <c r="HG26" s="25"/>
      <c r="HH26" s="25"/>
      <c r="HI26" s="25"/>
      <c r="HJ26" s="25"/>
      <c r="HK26" s="25"/>
      <c r="HL26" s="25"/>
      <c r="HM26" s="25"/>
      <c r="HN26" s="25"/>
      <c r="HO26" s="25"/>
      <c r="HP26" s="25"/>
      <c r="HQ26" s="25"/>
      <c r="HR26" s="25"/>
      <c r="HS26" s="25"/>
      <c r="HT26" s="25"/>
      <c r="HU26" s="25"/>
      <c r="HV26" s="25"/>
      <c r="HW26" s="25"/>
      <c r="HX26" s="25"/>
      <c r="HY26" s="25"/>
      <c r="HZ26" s="25"/>
      <c r="IA26" s="25"/>
      <c r="IB26" s="25"/>
      <c r="IC26" s="25"/>
      <c r="ID26" s="25"/>
      <c r="IE26" s="25"/>
      <c r="IF26" s="25"/>
      <c r="IG26" s="25"/>
      <c r="IH26" s="25"/>
      <c r="II26" s="25"/>
      <c r="IJ26" s="25"/>
      <c r="IK26" s="25"/>
      <c r="IL26" s="25"/>
      <c r="IM26" s="25"/>
      <c r="IN26" s="25"/>
      <c r="IO26" s="25"/>
      <c r="IP26" s="25"/>
      <c r="IQ26" s="25"/>
      <c r="IR26" s="25"/>
      <c r="IS26" s="25"/>
      <c r="IT26" s="25"/>
      <c r="IU26" s="25"/>
      <c r="IV26" s="25"/>
      <c r="IW26" s="25"/>
      <c r="IX26" s="25"/>
      <c r="IY26" s="25"/>
      <c r="IZ26" s="25"/>
      <c r="JA26" s="25"/>
      <c r="JB26" s="25"/>
      <c r="JC26" s="25"/>
      <c r="JD26" s="25"/>
      <c r="JE26" s="25"/>
      <c r="JF26" s="25"/>
      <c r="JG26" s="25"/>
      <c r="JH26" s="25"/>
      <c r="JI26" s="25"/>
      <c r="JJ26" s="25"/>
      <c r="JK26" s="25"/>
      <c r="JL26" s="25"/>
      <c r="JM26" s="25"/>
      <c r="JN26" s="25"/>
      <c r="JO26" s="25"/>
      <c r="JP26" s="25"/>
      <c r="JQ26" s="25"/>
      <c r="JR26" s="25"/>
      <c r="JS26" s="25"/>
      <c r="JT26" s="25"/>
      <c r="JU26" s="25"/>
      <c r="JV26" s="25"/>
      <c r="JW26" s="25"/>
      <c r="JX26" s="25"/>
      <c r="JY26" s="25"/>
      <c r="JZ26" s="25"/>
      <c r="KA26" s="25"/>
      <c r="KB26" s="25"/>
      <c r="KC26" s="25"/>
      <c r="KD26" s="25"/>
      <c r="KE26" s="25"/>
      <c r="KF26" s="25"/>
      <c r="KG26" s="25"/>
      <c r="KH26" s="25"/>
      <c r="KI26" s="25"/>
      <c r="KJ26" s="25"/>
      <c r="KK26" s="25"/>
      <c r="KL26" s="25"/>
      <c r="KM26" s="25"/>
      <c r="KN26" s="25"/>
      <c r="KO26" s="25"/>
      <c r="KP26" s="25"/>
      <c r="KQ26" s="25"/>
      <c r="KR26" s="25"/>
      <c r="KS26" s="25"/>
      <c r="KT26" s="25"/>
      <c r="KU26" s="25"/>
      <c r="KV26" s="25"/>
      <c r="KW26" s="25"/>
      <c r="KX26" s="25"/>
      <c r="KY26" s="25"/>
      <c r="KZ26" s="25"/>
      <c r="LA26" s="25"/>
      <c r="LB26" s="25"/>
      <c r="LC26" s="25"/>
      <c r="LD26" s="25"/>
      <c r="LE26" s="25"/>
      <c r="LF26" s="25"/>
      <c r="LG26" s="25"/>
      <c r="LH26" s="25"/>
      <c r="LI26" s="25"/>
      <c r="LJ26" s="25"/>
      <c r="LK26" s="25"/>
      <c r="LL26" s="25"/>
      <c r="LM26" s="25"/>
      <c r="LN26" s="25"/>
      <c r="LO26" s="25"/>
      <c r="LP26" s="25"/>
      <c r="LQ26" s="25"/>
      <c r="LR26" s="25"/>
      <c r="LS26" s="25"/>
      <c r="LT26" s="25"/>
      <c r="LU26" s="25"/>
      <c r="LV26" s="25"/>
      <c r="LW26" s="25"/>
      <c r="LX26" s="25"/>
    </row>
    <row r="27" spans="1:336" s="26" customFormat="1" ht="24" x14ac:dyDescent="0.25">
      <c r="A27" s="21">
        <v>8</v>
      </c>
      <c r="B27" s="22" t="str">
        <f>VLOOKUP($A27,'Indicadores Financeiros'!$A$118:$J$240,2,FALSE)</f>
        <v>FRANCISCO MORATO</v>
      </c>
      <c r="C27" s="21">
        <v>680030</v>
      </c>
      <c r="D27" s="7" t="s">
        <v>136</v>
      </c>
      <c r="E27" s="7" t="s">
        <v>135</v>
      </c>
      <c r="F27" s="4">
        <v>1</v>
      </c>
      <c r="G27" s="201">
        <v>21</v>
      </c>
      <c r="H27" s="249"/>
      <c r="I27" s="71">
        <f>ROUND((IF(VLOOKUP($C27,'Indicadores Financeiros'!$A$107:$J$115,4,FALSE)="S",'Indicadores Financeiros'!$J$91+'Indicadores Financeiros'!$J$92+'Indicadores Financeiros'!$J$93+'Indicadores Financeiros'!$J$94+IF(E27="posto/dia",'Indicadores Financeiros'!$J$95,0)+IF(E27="posto/hora extra",'Indicadores Financeiros'!$J$85*('Indicadores Financeiros'!$J$91+'Indicadores Financeiros'!$J$92+'Indicadores Financeiros'!$J$93+'Indicadores Financeiros'!$J$94),0),'Indicadores Financeiros'!$J$91+'Indicadores Financeiros'!$J$92+IF(E27="posto/dia líder",'Indicadores Financeiros'!$J$96,0)+IF(E27="posto/hora extra",'Indicadores Financeiros'!$J$85*('Indicadores Financeiros'!$J$91+'Indicadores Financeiros'!$J$92),0))),2)</f>
        <v>0</v>
      </c>
      <c r="J27" s="71">
        <f>ROUND(I27*'Indicadores Financeiros'!$J$62,2)</f>
        <v>0</v>
      </c>
      <c r="K27" s="48">
        <f>IF(OR(E27="posto/dia",E27="posto/dia líder"),ROUND('Indicadores Financeiros'!$J$98+'Indicadores Financeiros'!$J$99+'Indicadores Financeiros'!$J$101+'Indicadores Financeiros'!$J$102+ROUND(('Indicadores Financeiros'!$J$103*'Horas adicionais'!$G27),2)+'Indicadores Financeiros'!$J$100,2)+IF(ROUND((VLOOKUP($A27,'Indicadores Financeiros'!$A$118:$J$240,9,FALSE)*G27)-('Indicadores Financeiros'!$J$91*6%),2)&lt;0,0,ROUND((VLOOKUP($A27,'Indicadores Financeiros'!$A$118:$J$240,9,FALSE)*G27)-('Indicadores Financeiros'!$J$91*6%),2)),IF(E27="posto/hora",IF('Indicadores Financeiros'!$J$91=0,0,ROUND((VLOOKUP($B27,'Indicadores Financeiros'!$B$118:$I$143,8,FALSE)+'Indicadores Financeiros'!$J$103+'Indicadores Financeiros'!$J$86)*$G27,2)),0))</f>
        <v>0</v>
      </c>
      <c r="L27" s="48">
        <f>IF($E27="posto/hora extra",0,IF(OR(E27="posto/dia",E27="posto/dia líder"),VLOOKUP($C27,'Indicadores Financeiros'!$A$107:$J$115,8,FALSE)+VLOOKUP($C27,'Indicadores Financeiros'!$A$107:$J$115,9,FALSE)+VLOOKUP($C27,'Indicadores Financeiros'!$A$107:$J$115,10,FALSE),IF('Indicadores Financeiros'!$J$91=0,0,(VLOOKUP($C27,'Indicadores Financeiros'!$A$107:$J$115,9,FALSE)+VLOOKUP('Horas adicionais'!$C27,'Indicadores Financeiros'!$A$107:$J$115,10,FALSE)+('Indicadores Financeiros'!$J$87*'Horas adicionais'!$G27)))))</f>
        <v>0</v>
      </c>
      <c r="M27" s="48">
        <f>ROUND((I27+J27+K27+L27)*VLOOKUP($C27,'Indicadores Financeiros'!$A$107:$M$115,5,FALSE),2)</f>
        <v>0</v>
      </c>
      <c r="N27" s="74">
        <f t="shared" ref="N27:N29" si="21">SUM(I27:M27)</f>
        <v>0</v>
      </c>
      <c r="O27" s="74">
        <f t="shared" ref="O27:O42" si="22">ROUND(N27*F27,2)</f>
        <v>0</v>
      </c>
      <c r="P27" s="205">
        <f t="shared" ref="P27:P42" si="23">ROUND(O27/IF(OR(E27="Posto/Hora",E27="Posto/hora extra"),220,G27*IF(F27=2,F27,1)),2)</f>
        <v>0</v>
      </c>
      <c r="Q27" s="46">
        <f>VLOOKUP($A27,'Indicadores Financeiros'!$A$118:$J$240,8,FALSE)</f>
        <v>2.0400000000000001E-2</v>
      </c>
      <c r="R27" s="76">
        <f t="shared" ref="R27:R42" si="24">ROUND(P27*(1+Q27),2)</f>
        <v>0</v>
      </c>
      <c r="S27" s="24">
        <f t="shared" ref="S27:S42" si="25">ROUND(H27*R27,2)</f>
        <v>0</v>
      </c>
      <c r="T27" s="20"/>
      <c r="U27" s="116"/>
      <c r="V27" s="117"/>
      <c r="W27" s="117"/>
      <c r="X27" s="31"/>
      <c r="Y27" s="31"/>
      <c r="Z27" s="31"/>
      <c r="AA27" s="31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/>
      <c r="EO27" s="25"/>
      <c r="EP27" s="25"/>
      <c r="EQ27" s="25"/>
      <c r="ER27" s="25"/>
      <c r="ES27" s="25"/>
      <c r="ET27" s="25"/>
      <c r="EU27" s="25"/>
      <c r="EV27" s="25"/>
      <c r="EW27" s="25"/>
      <c r="EX27" s="25"/>
      <c r="EY27" s="25"/>
      <c r="EZ27" s="25"/>
      <c r="FA27" s="25"/>
      <c r="FB27" s="25"/>
      <c r="FC27" s="25"/>
      <c r="FD27" s="25"/>
      <c r="FE27" s="25"/>
      <c r="FF27" s="25"/>
      <c r="FG27" s="25"/>
      <c r="FH27" s="25"/>
      <c r="FI27" s="25"/>
      <c r="FJ27" s="25"/>
      <c r="FK27" s="25"/>
      <c r="FL27" s="25"/>
      <c r="FM27" s="25"/>
      <c r="FN27" s="25"/>
      <c r="FO27" s="25"/>
      <c r="FP27" s="25"/>
      <c r="FQ27" s="25"/>
      <c r="FR27" s="25"/>
      <c r="FS27" s="25"/>
      <c r="FT27" s="25"/>
      <c r="FU27" s="25"/>
      <c r="FV27" s="25"/>
      <c r="FW27" s="25"/>
      <c r="FX27" s="25"/>
      <c r="FY27" s="25"/>
      <c r="FZ27" s="25"/>
      <c r="GA27" s="25"/>
      <c r="GB27" s="25"/>
      <c r="GC27" s="25"/>
      <c r="GD27" s="25"/>
      <c r="GE27" s="25"/>
      <c r="GF27" s="25"/>
      <c r="GG27" s="25"/>
      <c r="GH27" s="25"/>
      <c r="GI27" s="25"/>
      <c r="GJ27" s="25"/>
      <c r="GK27" s="25"/>
      <c r="GL27" s="25"/>
      <c r="GM27" s="25"/>
      <c r="GN27" s="25"/>
      <c r="GO27" s="25"/>
      <c r="GP27" s="25"/>
      <c r="GQ27" s="25"/>
      <c r="GR27" s="25"/>
      <c r="GS27" s="25"/>
      <c r="GT27" s="25"/>
      <c r="GU27" s="25"/>
      <c r="GV27" s="25"/>
      <c r="GW27" s="25"/>
      <c r="GX27" s="25"/>
      <c r="GY27" s="25"/>
      <c r="GZ27" s="25"/>
      <c r="HA27" s="25"/>
      <c r="HB27" s="25"/>
      <c r="HC27" s="25"/>
      <c r="HD27" s="25"/>
      <c r="HE27" s="25"/>
      <c r="HF27" s="25"/>
      <c r="HG27" s="25"/>
      <c r="HH27" s="25"/>
      <c r="HI27" s="25"/>
      <c r="HJ27" s="25"/>
      <c r="HK27" s="25"/>
      <c r="HL27" s="25"/>
      <c r="HM27" s="25"/>
      <c r="HN27" s="25"/>
      <c r="HO27" s="25"/>
      <c r="HP27" s="25"/>
      <c r="HQ27" s="25"/>
      <c r="HR27" s="25"/>
      <c r="HS27" s="25"/>
      <c r="HT27" s="25"/>
      <c r="HU27" s="25"/>
      <c r="HV27" s="25"/>
      <c r="HW27" s="25"/>
      <c r="HX27" s="25"/>
      <c r="HY27" s="25"/>
      <c r="HZ27" s="25"/>
      <c r="IA27" s="25"/>
      <c r="IB27" s="25"/>
      <c r="IC27" s="25"/>
      <c r="ID27" s="25"/>
      <c r="IE27" s="25"/>
      <c r="IF27" s="25"/>
      <c r="IG27" s="25"/>
      <c r="IH27" s="25"/>
      <c r="II27" s="25"/>
      <c r="IJ27" s="25"/>
      <c r="IK27" s="25"/>
      <c r="IL27" s="25"/>
      <c r="IM27" s="25"/>
      <c r="IN27" s="25"/>
      <c r="IO27" s="25"/>
      <c r="IP27" s="25"/>
      <c r="IQ27" s="25"/>
      <c r="IR27" s="25"/>
      <c r="IS27" s="25"/>
      <c r="IT27" s="25"/>
      <c r="IU27" s="25"/>
      <c r="IV27" s="25"/>
      <c r="IW27" s="25"/>
      <c r="IX27" s="25"/>
      <c r="IY27" s="25"/>
      <c r="IZ27" s="25"/>
      <c r="JA27" s="25"/>
      <c r="JB27" s="25"/>
      <c r="JC27" s="25"/>
      <c r="JD27" s="25"/>
      <c r="JE27" s="25"/>
      <c r="JF27" s="25"/>
      <c r="JG27" s="25"/>
      <c r="JH27" s="25"/>
      <c r="JI27" s="25"/>
      <c r="JJ27" s="25"/>
      <c r="JK27" s="25"/>
      <c r="JL27" s="25"/>
      <c r="JM27" s="25"/>
      <c r="JN27" s="25"/>
      <c r="JO27" s="25"/>
      <c r="JP27" s="25"/>
      <c r="JQ27" s="25"/>
      <c r="JR27" s="25"/>
      <c r="JS27" s="25"/>
      <c r="JT27" s="25"/>
      <c r="JU27" s="25"/>
      <c r="JV27" s="25"/>
      <c r="JW27" s="25"/>
      <c r="JX27" s="25"/>
      <c r="JY27" s="25"/>
      <c r="JZ27" s="25"/>
      <c r="KA27" s="25"/>
      <c r="KB27" s="25"/>
      <c r="KC27" s="25"/>
      <c r="KD27" s="25"/>
      <c r="KE27" s="25"/>
      <c r="KF27" s="25"/>
      <c r="KG27" s="25"/>
      <c r="KH27" s="25"/>
      <c r="KI27" s="25"/>
      <c r="KJ27" s="25"/>
      <c r="KK27" s="25"/>
      <c r="KL27" s="25"/>
      <c r="KM27" s="25"/>
      <c r="KN27" s="25"/>
      <c r="KO27" s="25"/>
      <c r="KP27" s="25"/>
      <c r="KQ27" s="25"/>
      <c r="KR27" s="25"/>
      <c r="KS27" s="25"/>
      <c r="KT27" s="25"/>
      <c r="KU27" s="25"/>
      <c r="KV27" s="25"/>
      <c r="KW27" s="25"/>
      <c r="KX27" s="25"/>
      <c r="KY27" s="25"/>
      <c r="KZ27" s="25"/>
      <c r="LA27" s="25"/>
      <c r="LB27" s="25"/>
      <c r="LC27" s="25"/>
      <c r="LD27" s="25"/>
      <c r="LE27" s="25"/>
      <c r="LF27" s="25"/>
      <c r="LG27" s="25"/>
      <c r="LH27" s="25"/>
      <c r="LI27" s="25"/>
      <c r="LJ27" s="25"/>
      <c r="LK27" s="25"/>
      <c r="LL27" s="25"/>
      <c r="LM27" s="25"/>
      <c r="LN27" s="25"/>
      <c r="LO27" s="25"/>
      <c r="LP27" s="25"/>
      <c r="LQ27" s="25"/>
      <c r="LR27" s="25"/>
      <c r="LS27" s="25"/>
      <c r="LT27" s="25"/>
      <c r="LU27" s="25"/>
      <c r="LV27" s="25"/>
      <c r="LW27" s="25"/>
      <c r="LX27" s="25"/>
    </row>
    <row r="28" spans="1:336" s="26" customFormat="1" ht="24" x14ac:dyDescent="0.25">
      <c r="A28" s="21">
        <v>8</v>
      </c>
      <c r="B28" s="22" t="str">
        <f>VLOOKUP($A28,'Indicadores Financeiros'!$A$118:$J$240,2,FALSE)</f>
        <v>FRANCISCO MORATO</v>
      </c>
      <c r="C28" s="21">
        <v>680031</v>
      </c>
      <c r="D28" s="7" t="s">
        <v>137</v>
      </c>
      <c r="E28" s="7" t="s">
        <v>138</v>
      </c>
      <c r="F28" s="4">
        <v>1</v>
      </c>
      <c r="G28" s="201">
        <v>21</v>
      </c>
      <c r="H28" s="249"/>
      <c r="I28" s="71">
        <f>ROUND((IF(VLOOKUP($C28,'Indicadores Financeiros'!$A$107:$J$115,4,FALSE)="S",'Indicadores Financeiros'!$J$91+'Indicadores Financeiros'!$J$92+'Indicadores Financeiros'!$J$93+'Indicadores Financeiros'!$J$94+IF(E28="posto/dia",'Indicadores Financeiros'!$J$95,0)+IF(E28="posto/hora extra",'Indicadores Financeiros'!$J$85*('Indicadores Financeiros'!$J$91+'Indicadores Financeiros'!$J$92+'Indicadores Financeiros'!$J$93+'Indicadores Financeiros'!$J$94),0),'Indicadores Financeiros'!$J$91+'Indicadores Financeiros'!$J$92+IF(E28="posto/dia líder",'Indicadores Financeiros'!$J$96,0)+IF(E28="posto/hora extra",'Indicadores Financeiros'!$J$85*('Indicadores Financeiros'!$J$91+'Indicadores Financeiros'!$J$92),0))),2)</f>
        <v>0</v>
      </c>
      <c r="J28" s="71">
        <f>ROUND(I28*'Indicadores Financeiros'!$J$62,2)</f>
        <v>0</v>
      </c>
      <c r="K28" s="48">
        <f>IF(OR(E28="posto/dia",E28="posto/dia líder"),ROUND('Indicadores Financeiros'!$J$98+'Indicadores Financeiros'!$J$99+'Indicadores Financeiros'!$J$101+'Indicadores Financeiros'!$J$102+ROUND(('Indicadores Financeiros'!$J$103*'Horas adicionais'!$G28),2)+'Indicadores Financeiros'!$J$100,2)+IF(ROUND((VLOOKUP($A28,'Indicadores Financeiros'!$A$118:$J$240,9,FALSE)*G28)-('Indicadores Financeiros'!$J$91*6%),2)&lt;0,0,ROUND((VLOOKUP($A28,'Indicadores Financeiros'!$A$118:$J$240,9,FALSE)*G28)-('Indicadores Financeiros'!$J$91*6%),2)),IF(E28="posto/hora",IF('Indicadores Financeiros'!$J$91=0,0,ROUND((VLOOKUP($B28,'Indicadores Financeiros'!$B$118:$I$143,8,FALSE)+'Indicadores Financeiros'!$J$103+'Indicadores Financeiros'!$J$86)*$G28,2)),0))</f>
        <v>0</v>
      </c>
      <c r="L28" s="48">
        <f>IF($E28="posto/hora extra",0,IF(OR(E28="posto/dia",E28="posto/dia líder"),VLOOKUP($C28,'Indicadores Financeiros'!$A$107:$J$115,8,FALSE)+VLOOKUP($C28,'Indicadores Financeiros'!$A$107:$J$115,9,FALSE)+VLOOKUP($C28,'Indicadores Financeiros'!$A$107:$J$115,10,FALSE),IF('Indicadores Financeiros'!$J$91=0,0,(VLOOKUP($C28,'Indicadores Financeiros'!$A$107:$J$115,9,FALSE)+VLOOKUP('Horas adicionais'!$C28,'Indicadores Financeiros'!$A$107:$J$115,10,FALSE)+('Indicadores Financeiros'!$J$87*'Horas adicionais'!$G28)))))</f>
        <v>0</v>
      </c>
      <c r="M28" s="48">
        <f>ROUND((I28+J28+K28+L28)*VLOOKUP($C28,'Indicadores Financeiros'!$A$107:$M$115,5,FALSE),2)</f>
        <v>0</v>
      </c>
      <c r="N28" s="74">
        <f t="shared" si="21"/>
        <v>0</v>
      </c>
      <c r="O28" s="74">
        <f t="shared" si="22"/>
        <v>0</v>
      </c>
      <c r="P28" s="205">
        <f t="shared" si="23"/>
        <v>0</v>
      </c>
      <c r="Q28" s="46">
        <f>VLOOKUP($A28,'Indicadores Financeiros'!$A$118:$J$240,8,FALSE)</f>
        <v>2.0400000000000001E-2</v>
      </c>
      <c r="R28" s="76">
        <f t="shared" si="24"/>
        <v>0</v>
      </c>
      <c r="S28" s="24">
        <f t="shared" si="25"/>
        <v>0</v>
      </c>
      <c r="T28" s="20"/>
      <c r="U28" s="116"/>
      <c r="V28" s="117"/>
      <c r="W28" s="117"/>
      <c r="X28" s="31"/>
      <c r="Y28" s="31"/>
      <c r="Z28" s="31"/>
      <c r="AA28" s="31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  <c r="EN28" s="25"/>
      <c r="EO28" s="25"/>
      <c r="EP28" s="25"/>
      <c r="EQ28" s="25"/>
      <c r="ER28" s="25"/>
      <c r="ES28" s="25"/>
      <c r="ET28" s="25"/>
      <c r="EU28" s="25"/>
      <c r="EV28" s="25"/>
      <c r="EW28" s="25"/>
      <c r="EX28" s="25"/>
      <c r="EY28" s="25"/>
      <c r="EZ28" s="25"/>
      <c r="FA28" s="25"/>
      <c r="FB28" s="25"/>
      <c r="FC28" s="25"/>
      <c r="FD28" s="25"/>
      <c r="FE28" s="25"/>
      <c r="FF28" s="25"/>
      <c r="FG28" s="25"/>
      <c r="FH28" s="25"/>
      <c r="FI28" s="25"/>
      <c r="FJ28" s="25"/>
      <c r="FK28" s="25"/>
      <c r="FL28" s="25"/>
      <c r="FM28" s="25"/>
      <c r="FN28" s="25"/>
      <c r="FO28" s="25"/>
      <c r="FP28" s="25"/>
      <c r="FQ28" s="25"/>
      <c r="FR28" s="25"/>
      <c r="FS28" s="25"/>
      <c r="FT28" s="25"/>
      <c r="FU28" s="25"/>
      <c r="FV28" s="25"/>
      <c r="FW28" s="25"/>
      <c r="FX28" s="25"/>
      <c r="FY28" s="25"/>
      <c r="FZ28" s="25"/>
      <c r="GA28" s="25"/>
      <c r="GB28" s="25"/>
      <c r="GC28" s="25"/>
      <c r="GD28" s="25"/>
      <c r="GE28" s="25"/>
      <c r="GF28" s="25"/>
      <c r="GG28" s="25"/>
      <c r="GH28" s="25"/>
      <c r="GI28" s="25"/>
      <c r="GJ28" s="25"/>
      <c r="GK28" s="25"/>
      <c r="GL28" s="25"/>
      <c r="GM28" s="25"/>
      <c r="GN28" s="25"/>
      <c r="GO28" s="25"/>
      <c r="GP28" s="25"/>
      <c r="GQ28" s="25"/>
      <c r="GR28" s="25"/>
      <c r="GS28" s="25"/>
      <c r="GT28" s="25"/>
      <c r="GU28" s="25"/>
      <c r="GV28" s="25"/>
      <c r="GW28" s="25"/>
      <c r="GX28" s="25"/>
      <c r="GY28" s="25"/>
      <c r="GZ28" s="25"/>
      <c r="HA28" s="25"/>
      <c r="HB28" s="25"/>
      <c r="HC28" s="25"/>
      <c r="HD28" s="25"/>
      <c r="HE28" s="25"/>
      <c r="HF28" s="25"/>
      <c r="HG28" s="25"/>
      <c r="HH28" s="25"/>
      <c r="HI28" s="25"/>
      <c r="HJ28" s="25"/>
      <c r="HK28" s="25"/>
      <c r="HL28" s="25"/>
      <c r="HM28" s="25"/>
      <c r="HN28" s="25"/>
      <c r="HO28" s="25"/>
      <c r="HP28" s="25"/>
      <c r="HQ28" s="25"/>
      <c r="HR28" s="25"/>
      <c r="HS28" s="25"/>
      <c r="HT28" s="25"/>
      <c r="HU28" s="25"/>
      <c r="HV28" s="25"/>
      <c r="HW28" s="25"/>
      <c r="HX28" s="25"/>
      <c r="HY28" s="25"/>
      <c r="HZ28" s="25"/>
      <c r="IA28" s="25"/>
      <c r="IB28" s="25"/>
      <c r="IC28" s="25"/>
      <c r="ID28" s="25"/>
      <c r="IE28" s="25"/>
      <c r="IF28" s="25"/>
      <c r="IG28" s="25"/>
      <c r="IH28" s="25"/>
      <c r="II28" s="25"/>
      <c r="IJ28" s="25"/>
      <c r="IK28" s="25"/>
      <c r="IL28" s="25"/>
      <c r="IM28" s="25"/>
      <c r="IN28" s="25"/>
      <c r="IO28" s="25"/>
      <c r="IP28" s="25"/>
      <c r="IQ28" s="25"/>
      <c r="IR28" s="25"/>
      <c r="IS28" s="25"/>
      <c r="IT28" s="25"/>
      <c r="IU28" s="25"/>
      <c r="IV28" s="25"/>
      <c r="IW28" s="25"/>
      <c r="IX28" s="25"/>
      <c r="IY28" s="25"/>
      <c r="IZ28" s="25"/>
      <c r="JA28" s="25"/>
      <c r="JB28" s="25"/>
      <c r="JC28" s="25"/>
      <c r="JD28" s="25"/>
      <c r="JE28" s="25"/>
      <c r="JF28" s="25"/>
      <c r="JG28" s="25"/>
      <c r="JH28" s="25"/>
      <c r="JI28" s="25"/>
      <c r="JJ28" s="25"/>
      <c r="JK28" s="25"/>
      <c r="JL28" s="25"/>
      <c r="JM28" s="25"/>
      <c r="JN28" s="25"/>
      <c r="JO28" s="25"/>
      <c r="JP28" s="25"/>
      <c r="JQ28" s="25"/>
      <c r="JR28" s="25"/>
      <c r="JS28" s="25"/>
      <c r="JT28" s="25"/>
      <c r="JU28" s="25"/>
      <c r="JV28" s="25"/>
      <c r="JW28" s="25"/>
      <c r="JX28" s="25"/>
      <c r="JY28" s="25"/>
      <c r="JZ28" s="25"/>
      <c r="KA28" s="25"/>
      <c r="KB28" s="25"/>
      <c r="KC28" s="25"/>
      <c r="KD28" s="25"/>
      <c r="KE28" s="25"/>
      <c r="KF28" s="25"/>
      <c r="KG28" s="25"/>
      <c r="KH28" s="25"/>
      <c r="KI28" s="25"/>
      <c r="KJ28" s="25"/>
      <c r="KK28" s="25"/>
      <c r="KL28" s="25"/>
      <c r="KM28" s="25"/>
      <c r="KN28" s="25"/>
      <c r="KO28" s="25"/>
      <c r="KP28" s="25"/>
      <c r="KQ28" s="25"/>
      <c r="KR28" s="25"/>
      <c r="KS28" s="25"/>
      <c r="KT28" s="25"/>
      <c r="KU28" s="25"/>
      <c r="KV28" s="25"/>
      <c r="KW28" s="25"/>
      <c r="KX28" s="25"/>
      <c r="KY28" s="25"/>
      <c r="KZ28" s="25"/>
      <c r="LA28" s="25"/>
      <c r="LB28" s="25"/>
      <c r="LC28" s="25"/>
      <c r="LD28" s="25"/>
      <c r="LE28" s="25"/>
      <c r="LF28" s="25"/>
      <c r="LG28" s="25"/>
      <c r="LH28" s="25"/>
      <c r="LI28" s="25"/>
      <c r="LJ28" s="25"/>
      <c r="LK28" s="25"/>
      <c r="LL28" s="25"/>
      <c r="LM28" s="25"/>
      <c r="LN28" s="25"/>
      <c r="LO28" s="25"/>
      <c r="LP28" s="25"/>
      <c r="LQ28" s="25"/>
      <c r="LR28" s="25"/>
      <c r="LS28" s="25"/>
      <c r="LT28" s="25"/>
      <c r="LU28" s="25"/>
      <c r="LV28" s="25"/>
      <c r="LW28" s="25"/>
      <c r="LX28" s="25"/>
    </row>
    <row r="29" spans="1:336" s="26" customFormat="1" ht="24" x14ac:dyDescent="0.25">
      <c r="A29" s="21">
        <v>8</v>
      </c>
      <c r="B29" s="22" t="str">
        <f>VLOOKUP($A29,'Indicadores Financeiros'!$A$118:$J$240,2,FALSE)</f>
        <v>FRANCISCO MORATO</v>
      </c>
      <c r="C29" s="21">
        <v>680032</v>
      </c>
      <c r="D29" s="7" t="s">
        <v>139</v>
      </c>
      <c r="E29" s="7" t="s">
        <v>138</v>
      </c>
      <c r="F29" s="4">
        <v>1</v>
      </c>
      <c r="G29" s="201">
        <v>21</v>
      </c>
      <c r="H29" s="249"/>
      <c r="I29" s="71">
        <f>ROUND((IF(VLOOKUP($C29,'Indicadores Financeiros'!$A$107:$J$115,4,FALSE)="S",'Indicadores Financeiros'!$J$91+'Indicadores Financeiros'!$J$92+'Indicadores Financeiros'!$J$93+'Indicadores Financeiros'!$J$94+IF(E29="posto/dia",'Indicadores Financeiros'!$J$95,0)+IF(E29="posto/hora extra",'Indicadores Financeiros'!$J$85*('Indicadores Financeiros'!$J$91+'Indicadores Financeiros'!$J$92+'Indicadores Financeiros'!$J$93+'Indicadores Financeiros'!$J$94),0),'Indicadores Financeiros'!$J$91+'Indicadores Financeiros'!$J$92+IF(E29="posto/dia líder",'Indicadores Financeiros'!$J$96,0)+IF(E29="posto/hora extra",'Indicadores Financeiros'!$J$85*('Indicadores Financeiros'!$J$91+'Indicadores Financeiros'!$J$92),0))),2)</f>
        <v>0</v>
      </c>
      <c r="J29" s="71">
        <f>ROUND(I29*'Indicadores Financeiros'!$J$62,2)</f>
        <v>0</v>
      </c>
      <c r="K29" s="48">
        <f>IF(OR(E29="posto/dia",E29="posto/dia líder"),ROUND('Indicadores Financeiros'!$J$98+'Indicadores Financeiros'!$J$99+'Indicadores Financeiros'!$J$101+'Indicadores Financeiros'!$J$102+ROUND(('Indicadores Financeiros'!$J$103*'Horas adicionais'!$G29),2)+'Indicadores Financeiros'!$J$100,2)+IF(ROUND((VLOOKUP($A29,'Indicadores Financeiros'!$A$118:$J$240,9,FALSE)*G29)-('Indicadores Financeiros'!$J$91*6%),2)&lt;0,0,ROUND((VLOOKUP($A29,'Indicadores Financeiros'!$A$118:$J$240,9,FALSE)*G29)-('Indicadores Financeiros'!$J$91*6%),2)),IF(E29="posto/hora",IF('Indicadores Financeiros'!$J$91=0,0,ROUND((VLOOKUP($B29,'Indicadores Financeiros'!$B$118:$I$143,8,FALSE)+'Indicadores Financeiros'!$J$103+'Indicadores Financeiros'!$J$86)*$G29,2)),0))</f>
        <v>0</v>
      </c>
      <c r="L29" s="48">
        <f>IF($E29="posto/hora extra",0,IF(OR(E29="posto/dia",E29="posto/dia líder"),VLOOKUP($C29,'Indicadores Financeiros'!$A$107:$J$115,8,FALSE)+VLOOKUP($C29,'Indicadores Financeiros'!$A$107:$J$115,9,FALSE)+VLOOKUP($C29,'Indicadores Financeiros'!$A$107:$J$115,10,FALSE),IF('Indicadores Financeiros'!$J$91=0,0,(VLOOKUP($C29,'Indicadores Financeiros'!$A$107:$J$115,9,FALSE)+VLOOKUP('Horas adicionais'!$C29,'Indicadores Financeiros'!$A$107:$J$115,10,FALSE)+('Indicadores Financeiros'!$J$87*'Horas adicionais'!$G29)))))</f>
        <v>0</v>
      </c>
      <c r="M29" s="48">
        <f>ROUND((I29+J29+K29+L29)*VLOOKUP($C29,'Indicadores Financeiros'!$A$107:$M$115,5,FALSE),2)</f>
        <v>0</v>
      </c>
      <c r="N29" s="74">
        <f t="shared" si="21"/>
        <v>0</v>
      </c>
      <c r="O29" s="74">
        <f t="shared" si="22"/>
        <v>0</v>
      </c>
      <c r="P29" s="205">
        <f t="shared" si="23"/>
        <v>0</v>
      </c>
      <c r="Q29" s="46">
        <f>VLOOKUP($A29,'Indicadores Financeiros'!$A$118:$J$240,8,FALSE)</f>
        <v>2.0400000000000001E-2</v>
      </c>
      <c r="R29" s="76">
        <f t="shared" si="24"/>
        <v>0</v>
      </c>
      <c r="S29" s="24">
        <f t="shared" si="25"/>
        <v>0</v>
      </c>
      <c r="T29" s="20"/>
      <c r="U29" s="116"/>
      <c r="V29" s="117"/>
      <c r="W29" s="117"/>
      <c r="X29" s="31"/>
      <c r="Y29" s="31"/>
      <c r="Z29" s="31"/>
      <c r="AA29" s="31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  <c r="EN29" s="25"/>
      <c r="EO29" s="25"/>
      <c r="EP29" s="25"/>
      <c r="EQ29" s="25"/>
      <c r="ER29" s="25"/>
      <c r="ES29" s="25"/>
      <c r="ET29" s="25"/>
      <c r="EU29" s="25"/>
      <c r="EV29" s="25"/>
      <c r="EW29" s="25"/>
      <c r="EX29" s="25"/>
      <c r="EY29" s="25"/>
      <c r="EZ29" s="25"/>
      <c r="FA29" s="25"/>
      <c r="FB29" s="25"/>
      <c r="FC29" s="25"/>
      <c r="FD29" s="25"/>
      <c r="FE29" s="25"/>
      <c r="FF29" s="25"/>
      <c r="FG29" s="25"/>
      <c r="FH29" s="25"/>
      <c r="FI29" s="25"/>
      <c r="FJ29" s="25"/>
      <c r="FK29" s="25"/>
      <c r="FL29" s="25"/>
      <c r="FM29" s="25"/>
      <c r="FN29" s="25"/>
      <c r="FO29" s="25"/>
      <c r="FP29" s="25"/>
      <c r="FQ29" s="25"/>
      <c r="FR29" s="25"/>
      <c r="FS29" s="25"/>
      <c r="FT29" s="25"/>
      <c r="FU29" s="25"/>
      <c r="FV29" s="25"/>
      <c r="FW29" s="25"/>
      <c r="FX29" s="25"/>
      <c r="FY29" s="25"/>
      <c r="FZ29" s="25"/>
      <c r="GA29" s="25"/>
      <c r="GB29" s="25"/>
      <c r="GC29" s="25"/>
      <c r="GD29" s="25"/>
      <c r="GE29" s="25"/>
      <c r="GF29" s="25"/>
      <c r="GG29" s="25"/>
      <c r="GH29" s="25"/>
      <c r="GI29" s="25"/>
      <c r="GJ29" s="25"/>
      <c r="GK29" s="25"/>
      <c r="GL29" s="25"/>
      <c r="GM29" s="25"/>
      <c r="GN29" s="25"/>
      <c r="GO29" s="25"/>
      <c r="GP29" s="25"/>
      <c r="GQ29" s="25"/>
      <c r="GR29" s="25"/>
      <c r="GS29" s="25"/>
      <c r="GT29" s="25"/>
      <c r="GU29" s="25"/>
      <c r="GV29" s="25"/>
      <c r="GW29" s="25"/>
      <c r="GX29" s="25"/>
      <c r="GY29" s="25"/>
      <c r="GZ29" s="25"/>
      <c r="HA29" s="25"/>
      <c r="HB29" s="25"/>
      <c r="HC29" s="25"/>
      <c r="HD29" s="25"/>
      <c r="HE29" s="25"/>
      <c r="HF29" s="25"/>
      <c r="HG29" s="25"/>
      <c r="HH29" s="25"/>
      <c r="HI29" s="25"/>
      <c r="HJ29" s="25"/>
      <c r="HK29" s="25"/>
      <c r="HL29" s="25"/>
      <c r="HM29" s="25"/>
      <c r="HN29" s="25"/>
      <c r="HO29" s="25"/>
      <c r="HP29" s="25"/>
      <c r="HQ29" s="25"/>
      <c r="HR29" s="25"/>
      <c r="HS29" s="25"/>
      <c r="HT29" s="25"/>
      <c r="HU29" s="25"/>
      <c r="HV29" s="25"/>
      <c r="HW29" s="25"/>
      <c r="HX29" s="25"/>
      <c r="HY29" s="25"/>
      <c r="HZ29" s="25"/>
      <c r="IA29" s="25"/>
      <c r="IB29" s="25"/>
      <c r="IC29" s="25"/>
      <c r="ID29" s="25"/>
      <c r="IE29" s="25"/>
      <c r="IF29" s="25"/>
      <c r="IG29" s="25"/>
      <c r="IH29" s="25"/>
      <c r="II29" s="25"/>
      <c r="IJ29" s="25"/>
      <c r="IK29" s="25"/>
      <c r="IL29" s="25"/>
      <c r="IM29" s="25"/>
      <c r="IN29" s="25"/>
      <c r="IO29" s="25"/>
      <c r="IP29" s="25"/>
      <c r="IQ29" s="25"/>
      <c r="IR29" s="25"/>
      <c r="IS29" s="25"/>
      <c r="IT29" s="25"/>
      <c r="IU29" s="25"/>
      <c r="IV29" s="25"/>
      <c r="IW29" s="25"/>
      <c r="IX29" s="25"/>
      <c r="IY29" s="25"/>
      <c r="IZ29" s="25"/>
      <c r="JA29" s="25"/>
      <c r="JB29" s="25"/>
      <c r="JC29" s="25"/>
      <c r="JD29" s="25"/>
      <c r="JE29" s="25"/>
      <c r="JF29" s="25"/>
      <c r="JG29" s="25"/>
      <c r="JH29" s="25"/>
      <c r="JI29" s="25"/>
      <c r="JJ29" s="25"/>
      <c r="JK29" s="25"/>
      <c r="JL29" s="25"/>
      <c r="JM29" s="25"/>
      <c r="JN29" s="25"/>
      <c r="JO29" s="25"/>
      <c r="JP29" s="25"/>
      <c r="JQ29" s="25"/>
      <c r="JR29" s="25"/>
      <c r="JS29" s="25"/>
      <c r="JT29" s="25"/>
      <c r="JU29" s="25"/>
      <c r="JV29" s="25"/>
      <c r="JW29" s="25"/>
      <c r="JX29" s="25"/>
      <c r="JY29" s="25"/>
      <c r="JZ29" s="25"/>
      <c r="KA29" s="25"/>
      <c r="KB29" s="25"/>
      <c r="KC29" s="25"/>
      <c r="KD29" s="25"/>
      <c r="KE29" s="25"/>
      <c r="KF29" s="25"/>
      <c r="KG29" s="25"/>
      <c r="KH29" s="25"/>
      <c r="KI29" s="25"/>
      <c r="KJ29" s="25"/>
      <c r="KK29" s="25"/>
      <c r="KL29" s="25"/>
      <c r="KM29" s="25"/>
      <c r="KN29" s="25"/>
      <c r="KO29" s="25"/>
      <c r="KP29" s="25"/>
      <c r="KQ29" s="25"/>
      <c r="KR29" s="25"/>
      <c r="KS29" s="25"/>
      <c r="KT29" s="25"/>
      <c r="KU29" s="25"/>
      <c r="KV29" s="25"/>
      <c r="KW29" s="25"/>
      <c r="KX29" s="25"/>
      <c r="KY29" s="25"/>
      <c r="KZ29" s="25"/>
      <c r="LA29" s="25"/>
      <c r="LB29" s="25"/>
      <c r="LC29" s="25"/>
      <c r="LD29" s="25"/>
      <c r="LE29" s="25"/>
      <c r="LF29" s="25"/>
      <c r="LG29" s="25"/>
      <c r="LH29" s="25"/>
      <c r="LI29" s="25"/>
      <c r="LJ29" s="25"/>
      <c r="LK29" s="25"/>
      <c r="LL29" s="25"/>
      <c r="LM29" s="25"/>
      <c r="LN29" s="25"/>
      <c r="LO29" s="25"/>
      <c r="LP29" s="25"/>
      <c r="LQ29" s="25"/>
      <c r="LR29" s="25"/>
      <c r="LS29" s="25"/>
      <c r="LT29" s="25"/>
      <c r="LU29" s="25"/>
      <c r="LV29" s="25"/>
      <c r="LW29" s="25"/>
      <c r="LX29" s="25"/>
    </row>
    <row r="30" spans="1:336" s="26" customFormat="1" ht="24" x14ac:dyDescent="0.25">
      <c r="A30" s="21">
        <v>8</v>
      </c>
      <c r="B30" s="22" t="str">
        <f>VLOOKUP($A30,'Indicadores Financeiros'!$A$118:$J$240,2,FALSE)</f>
        <v>FRANCISCO MORATO</v>
      </c>
      <c r="C30" s="21">
        <v>680034</v>
      </c>
      <c r="D30" s="7" t="s">
        <v>139</v>
      </c>
      <c r="E30" s="7" t="s">
        <v>135</v>
      </c>
      <c r="F30" s="4">
        <v>1</v>
      </c>
      <c r="G30" s="201">
        <v>21</v>
      </c>
      <c r="H30" s="249"/>
      <c r="I30" s="71">
        <f>ROUND((IF(VLOOKUP($C30,'Indicadores Financeiros'!$A$107:$J$115,4,FALSE)="S",'Indicadores Financeiros'!$J$91+'Indicadores Financeiros'!$J$92+'Indicadores Financeiros'!$J$93+'Indicadores Financeiros'!$J$94+IF(E30="posto/dia",'Indicadores Financeiros'!$J$95,0)+IF(E30="posto/hora extra",'Indicadores Financeiros'!$J$85*('Indicadores Financeiros'!$J$91+'Indicadores Financeiros'!$J$92+'Indicadores Financeiros'!$J$93+'Indicadores Financeiros'!$J$94),0),'Indicadores Financeiros'!$J$91+'Indicadores Financeiros'!$J$92+IF(E30="posto/dia líder",'Indicadores Financeiros'!$J$96,0)+IF(E30="posto/hora extra",'Indicadores Financeiros'!$J$85*('Indicadores Financeiros'!$J$91+'Indicadores Financeiros'!$J$92),0))),2)</f>
        <v>0</v>
      </c>
      <c r="J30" s="71">
        <f>ROUND(I30*'Indicadores Financeiros'!$J$62,2)</f>
        <v>0</v>
      </c>
      <c r="K30" s="48">
        <f>IF(OR(E30="posto/dia",E30="posto/dia líder"),ROUND('Indicadores Financeiros'!$J$98+'Indicadores Financeiros'!$J$99+'Indicadores Financeiros'!$J$101+'Indicadores Financeiros'!$J$102+ROUND(('Indicadores Financeiros'!$J$103*'Horas adicionais'!$G30),2)+'Indicadores Financeiros'!$J$100,2)+IF(ROUND((VLOOKUP($A30,'Indicadores Financeiros'!$A$118:$J$240,9,FALSE)*G30)-('Indicadores Financeiros'!$J$91*6%),2)&lt;0,0,ROUND((VLOOKUP($A30,'Indicadores Financeiros'!$A$118:$J$240,9,FALSE)*G30)-('Indicadores Financeiros'!$J$91*6%),2)),IF(E30="posto/hora",IF('Indicadores Financeiros'!$J$91=0,0,ROUND((VLOOKUP($B30,'Indicadores Financeiros'!$B$118:$I$143,8,FALSE)+'Indicadores Financeiros'!$J$103+'Indicadores Financeiros'!$J$86)*$G30,2)),0))</f>
        <v>0</v>
      </c>
      <c r="L30" s="48">
        <f>IF($E30="posto/hora extra",0,IF(OR(E30="posto/dia",E30="posto/dia líder"),VLOOKUP($C30,'Indicadores Financeiros'!$A$107:$J$115,8,FALSE)+VLOOKUP($C30,'Indicadores Financeiros'!$A$107:$J$115,9,FALSE)+VLOOKUP($C30,'Indicadores Financeiros'!$A$107:$J$115,10,FALSE),IF('Indicadores Financeiros'!$J$91=0,0,(VLOOKUP($C30,'Indicadores Financeiros'!$A$107:$J$115,9,FALSE)+VLOOKUP('Horas adicionais'!$C30,'Indicadores Financeiros'!$A$107:$J$115,10,FALSE)+('Indicadores Financeiros'!$J$87*'Horas adicionais'!$G30)))))</f>
        <v>0</v>
      </c>
      <c r="M30" s="48">
        <f>ROUND((I30+J30+K30+L30)*VLOOKUP($C30,'Indicadores Financeiros'!$A$107:$M$115,5,FALSE),2)</f>
        <v>0</v>
      </c>
      <c r="N30" s="74">
        <f t="shared" ref="N30" si="26">SUM(I30:M30)</f>
        <v>0</v>
      </c>
      <c r="O30" s="74">
        <f t="shared" si="22"/>
        <v>0</v>
      </c>
      <c r="P30" s="205">
        <f t="shared" si="23"/>
        <v>0</v>
      </c>
      <c r="Q30" s="46">
        <f>VLOOKUP($A30,'Indicadores Financeiros'!$A$118:$J$240,8,FALSE)</f>
        <v>2.0400000000000001E-2</v>
      </c>
      <c r="R30" s="76">
        <f t="shared" si="24"/>
        <v>0</v>
      </c>
      <c r="S30" s="24">
        <f t="shared" si="25"/>
        <v>0</v>
      </c>
      <c r="T30" s="20"/>
      <c r="U30" s="116"/>
      <c r="V30" s="117"/>
      <c r="W30" s="117"/>
      <c r="X30" s="31"/>
      <c r="Y30" s="31"/>
      <c r="Z30" s="31"/>
      <c r="AA30" s="31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  <c r="EC30" s="25"/>
      <c r="ED30" s="25"/>
      <c r="EE30" s="25"/>
      <c r="EF30" s="25"/>
      <c r="EG30" s="25"/>
      <c r="EH30" s="25"/>
      <c r="EI30" s="25"/>
      <c r="EJ30" s="25"/>
      <c r="EK30" s="25"/>
      <c r="EL30" s="25"/>
      <c r="EM30" s="25"/>
      <c r="EN30" s="25"/>
      <c r="EO30" s="25"/>
      <c r="EP30" s="25"/>
      <c r="EQ30" s="25"/>
      <c r="ER30" s="25"/>
      <c r="ES30" s="25"/>
      <c r="ET30" s="25"/>
      <c r="EU30" s="25"/>
      <c r="EV30" s="25"/>
      <c r="EW30" s="25"/>
      <c r="EX30" s="25"/>
      <c r="EY30" s="25"/>
      <c r="EZ30" s="25"/>
      <c r="FA30" s="25"/>
      <c r="FB30" s="25"/>
      <c r="FC30" s="25"/>
      <c r="FD30" s="25"/>
      <c r="FE30" s="25"/>
      <c r="FF30" s="25"/>
      <c r="FG30" s="25"/>
      <c r="FH30" s="25"/>
      <c r="FI30" s="25"/>
      <c r="FJ30" s="25"/>
      <c r="FK30" s="25"/>
      <c r="FL30" s="25"/>
      <c r="FM30" s="25"/>
      <c r="FN30" s="25"/>
      <c r="FO30" s="25"/>
      <c r="FP30" s="25"/>
      <c r="FQ30" s="25"/>
      <c r="FR30" s="25"/>
      <c r="FS30" s="25"/>
      <c r="FT30" s="25"/>
      <c r="FU30" s="25"/>
      <c r="FV30" s="25"/>
      <c r="FW30" s="25"/>
      <c r="FX30" s="25"/>
      <c r="FY30" s="25"/>
      <c r="FZ30" s="25"/>
      <c r="GA30" s="25"/>
      <c r="GB30" s="25"/>
      <c r="GC30" s="25"/>
      <c r="GD30" s="25"/>
      <c r="GE30" s="25"/>
      <c r="GF30" s="25"/>
      <c r="GG30" s="25"/>
      <c r="GH30" s="25"/>
      <c r="GI30" s="25"/>
      <c r="GJ30" s="25"/>
      <c r="GK30" s="25"/>
      <c r="GL30" s="25"/>
      <c r="GM30" s="25"/>
      <c r="GN30" s="25"/>
      <c r="GO30" s="25"/>
      <c r="GP30" s="25"/>
      <c r="GQ30" s="25"/>
      <c r="GR30" s="25"/>
      <c r="GS30" s="25"/>
      <c r="GT30" s="25"/>
      <c r="GU30" s="25"/>
      <c r="GV30" s="25"/>
      <c r="GW30" s="25"/>
      <c r="GX30" s="25"/>
      <c r="GY30" s="25"/>
      <c r="GZ30" s="25"/>
      <c r="HA30" s="25"/>
      <c r="HB30" s="25"/>
      <c r="HC30" s="25"/>
      <c r="HD30" s="25"/>
      <c r="HE30" s="25"/>
      <c r="HF30" s="25"/>
      <c r="HG30" s="25"/>
      <c r="HH30" s="25"/>
      <c r="HI30" s="25"/>
      <c r="HJ30" s="25"/>
      <c r="HK30" s="25"/>
      <c r="HL30" s="25"/>
      <c r="HM30" s="25"/>
      <c r="HN30" s="25"/>
      <c r="HO30" s="25"/>
      <c r="HP30" s="25"/>
      <c r="HQ30" s="25"/>
      <c r="HR30" s="25"/>
      <c r="HS30" s="25"/>
      <c r="HT30" s="25"/>
      <c r="HU30" s="25"/>
      <c r="HV30" s="25"/>
      <c r="HW30" s="25"/>
      <c r="HX30" s="25"/>
      <c r="HY30" s="25"/>
      <c r="HZ30" s="25"/>
      <c r="IA30" s="25"/>
      <c r="IB30" s="25"/>
      <c r="IC30" s="25"/>
      <c r="ID30" s="25"/>
      <c r="IE30" s="25"/>
      <c r="IF30" s="25"/>
      <c r="IG30" s="25"/>
      <c r="IH30" s="25"/>
      <c r="II30" s="25"/>
      <c r="IJ30" s="25"/>
      <c r="IK30" s="25"/>
      <c r="IL30" s="25"/>
      <c r="IM30" s="25"/>
      <c r="IN30" s="25"/>
      <c r="IO30" s="25"/>
      <c r="IP30" s="25"/>
      <c r="IQ30" s="25"/>
      <c r="IR30" s="25"/>
      <c r="IS30" s="25"/>
      <c r="IT30" s="25"/>
      <c r="IU30" s="25"/>
      <c r="IV30" s="25"/>
      <c r="IW30" s="25"/>
      <c r="IX30" s="25"/>
      <c r="IY30" s="25"/>
      <c r="IZ30" s="25"/>
      <c r="JA30" s="25"/>
      <c r="JB30" s="25"/>
      <c r="JC30" s="25"/>
      <c r="JD30" s="25"/>
      <c r="JE30" s="25"/>
      <c r="JF30" s="25"/>
      <c r="JG30" s="25"/>
      <c r="JH30" s="25"/>
      <c r="JI30" s="25"/>
      <c r="JJ30" s="25"/>
      <c r="JK30" s="25"/>
      <c r="JL30" s="25"/>
      <c r="JM30" s="25"/>
      <c r="JN30" s="25"/>
      <c r="JO30" s="25"/>
      <c r="JP30" s="25"/>
      <c r="JQ30" s="25"/>
      <c r="JR30" s="25"/>
      <c r="JS30" s="25"/>
      <c r="JT30" s="25"/>
      <c r="JU30" s="25"/>
      <c r="JV30" s="25"/>
      <c r="JW30" s="25"/>
      <c r="JX30" s="25"/>
      <c r="JY30" s="25"/>
      <c r="JZ30" s="25"/>
      <c r="KA30" s="25"/>
      <c r="KB30" s="25"/>
      <c r="KC30" s="25"/>
      <c r="KD30" s="25"/>
      <c r="KE30" s="25"/>
      <c r="KF30" s="25"/>
      <c r="KG30" s="25"/>
      <c r="KH30" s="25"/>
      <c r="KI30" s="25"/>
      <c r="KJ30" s="25"/>
      <c r="KK30" s="25"/>
      <c r="KL30" s="25"/>
      <c r="KM30" s="25"/>
      <c r="KN30" s="25"/>
      <c r="KO30" s="25"/>
      <c r="KP30" s="25"/>
      <c r="KQ30" s="25"/>
      <c r="KR30" s="25"/>
      <c r="KS30" s="25"/>
      <c r="KT30" s="25"/>
      <c r="KU30" s="25"/>
      <c r="KV30" s="25"/>
      <c r="KW30" s="25"/>
      <c r="KX30" s="25"/>
      <c r="KY30" s="25"/>
      <c r="KZ30" s="25"/>
      <c r="LA30" s="25"/>
      <c r="LB30" s="25"/>
      <c r="LC30" s="25"/>
      <c r="LD30" s="25"/>
      <c r="LE30" s="25"/>
      <c r="LF30" s="25"/>
      <c r="LG30" s="25"/>
      <c r="LH30" s="25"/>
      <c r="LI30" s="25"/>
      <c r="LJ30" s="25"/>
      <c r="LK30" s="25"/>
      <c r="LL30" s="25"/>
      <c r="LM30" s="25"/>
      <c r="LN30" s="25"/>
      <c r="LO30" s="25"/>
      <c r="LP30" s="25"/>
      <c r="LQ30" s="25"/>
      <c r="LR30" s="25"/>
      <c r="LS30" s="25"/>
      <c r="LT30" s="25"/>
      <c r="LU30" s="25"/>
      <c r="LV30" s="25"/>
      <c r="LW30" s="25"/>
      <c r="LX30" s="25"/>
    </row>
    <row r="31" spans="1:336" s="26" customFormat="1" ht="24" x14ac:dyDescent="0.25">
      <c r="A31" s="21">
        <v>9</v>
      </c>
      <c r="B31" s="22" t="str">
        <f>VLOOKUP($A31,'Indicadores Financeiros'!$A$118:$J$240,2,FALSE)</f>
        <v>FRANCO DA ROCHA</v>
      </c>
      <c r="C31" s="21">
        <v>680030</v>
      </c>
      <c r="D31" s="7" t="s">
        <v>139</v>
      </c>
      <c r="E31" s="7" t="s">
        <v>135</v>
      </c>
      <c r="F31" s="4">
        <v>1</v>
      </c>
      <c r="G31" s="201">
        <v>21</v>
      </c>
      <c r="H31" s="249"/>
      <c r="I31" s="71">
        <f>ROUND((IF(VLOOKUP($C31,'Indicadores Financeiros'!$A$107:$J$115,4,FALSE)="S",'Indicadores Financeiros'!$J$91+'Indicadores Financeiros'!$J$92+'Indicadores Financeiros'!$J$93+'Indicadores Financeiros'!$J$94+IF(E31="posto/dia",'Indicadores Financeiros'!$J$95,0)+IF(E31="posto/hora extra",'Indicadores Financeiros'!$J$85*('Indicadores Financeiros'!$J$91+'Indicadores Financeiros'!$J$92+'Indicadores Financeiros'!$J$93+'Indicadores Financeiros'!$J$94),0),'Indicadores Financeiros'!$J$91+'Indicadores Financeiros'!$J$92+IF(E31="posto/dia líder",'Indicadores Financeiros'!$J$96,0)+IF(E31="posto/hora extra",'Indicadores Financeiros'!$J$85*('Indicadores Financeiros'!$J$91+'Indicadores Financeiros'!$J$92),0))),2)</f>
        <v>0</v>
      </c>
      <c r="J31" s="71">
        <f>ROUND(I31*'Indicadores Financeiros'!$J$62,2)</f>
        <v>0</v>
      </c>
      <c r="K31" s="48">
        <f>IF(OR(E31="posto/dia",E31="posto/dia líder"),ROUND('Indicadores Financeiros'!$J$98+'Indicadores Financeiros'!$J$99+'Indicadores Financeiros'!$J$101+'Indicadores Financeiros'!$J$102+ROUND(('Indicadores Financeiros'!$J$103*'Horas adicionais'!$G31),2)+'Indicadores Financeiros'!$J$100,2)+IF(ROUND((VLOOKUP($A31,'Indicadores Financeiros'!$A$118:$J$240,9,FALSE)*G31)-('Indicadores Financeiros'!$J$91*6%),2)&lt;0,0,ROUND((VLOOKUP($A31,'Indicadores Financeiros'!$A$118:$J$240,9,FALSE)*G31)-('Indicadores Financeiros'!$J$91*6%),2)),IF(E31="posto/hora",IF('Indicadores Financeiros'!$J$91=0,0,ROUND((VLOOKUP($B31,'Indicadores Financeiros'!$B$118:$I$143,8,FALSE)+'Indicadores Financeiros'!$J$103+'Indicadores Financeiros'!$J$86)*$G31,2)),0))</f>
        <v>0</v>
      </c>
      <c r="L31" s="48">
        <f>IF($E31="posto/hora extra",0,IF(OR(E31="posto/dia",E31="posto/dia líder"),VLOOKUP($C31,'Indicadores Financeiros'!$A$107:$J$115,8,FALSE)+VLOOKUP($C31,'Indicadores Financeiros'!$A$107:$J$115,9,FALSE)+VLOOKUP($C31,'Indicadores Financeiros'!$A$107:$J$115,10,FALSE),IF('Indicadores Financeiros'!$J$91=0,0,(VLOOKUP($C31,'Indicadores Financeiros'!$A$107:$J$115,9,FALSE)+VLOOKUP('Horas adicionais'!$C31,'Indicadores Financeiros'!$A$107:$J$115,10,FALSE)+('Indicadores Financeiros'!$J$87*'Horas adicionais'!$G31)))))</f>
        <v>0</v>
      </c>
      <c r="M31" s="48">
        <f>ROUND((I31+J31+K31+L31)*VLOOKUP($C31,'Indicadores Financeiros'!$A$107:$M$115,5,FALSE),2)</f>
        <v>0</v>
      </c>
      <c r="N31" s="74">
        <f t="shared" ref="N31:N33" si="27">SUM(I31:M31)</f>
        <v>0</v>
      </c>
      <c r="O31" s="74">
        <f t="shared" si="22"/>
        <v>0</v>
      </c>
      <c r="P31" s="205">
        <f t="shared" si="23"/>
        <v>0</v>
      </c>
      <c r="Q31" s="46">
        <f>VLOOKUP($A31,'Indicadores Financeiros'!$A$118:$J$240,8,FALSE)</f>
        <v>5.2600000000000001E-2</v>
      </c>
      <c r="R31" s="76">
        <f t="shared" si="24"/>
        <v>0</v>
      </c>
      <c r="S31" s="24">
        <f t="shared" si="25"/>
        <v>0</v>
      </c>
      <c r="T31" s="20"/>
      <c r="U31" s="116"/>
      <c r="V31" s="117"/>
      <c r="W31" s="117"/>
      <c r="X31" s="31"/>
      <c r="Y31" s="31"/>
      <c r="Z31" s="31"/>
      <c r="AA31" s="31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  <c r="EC31" s="25"/>
      <c r="ED31" s="25"/>
      <c r="EE31" s="25"/>
      <c r="EF31" s="25"/>
      <c r="EG31" s="25"/>
      <c r="EH31" s="25"/>
      <c r="EI31" s="25"/>
      <c r="EJ31" s="25"/>
      <c r="EK31" s="25"/>
      <c r="EL31" s="25"/>
      <c r="EM31" s="25"/>
      <c r="EN31" s="25"/>
      <c r="EO31" s="25"/>
      <c r="EP31" s="25"/>
      <c r="EQ31" s="25"/>
      <c r="ER31" s="25"/>
      <c r="ES31" s="25"/>
      <c r="ET31" s="25"/>
      <c r="EU31" s="25"/>
      <c r="EV31" s="25"/>
      <c r="EW31" s="25"/>
      <c r="EX31" s="25"/>
      <c r="EY31" s="25"/>
      <c r="EZ31" s="25"/>
      <c r="FA31" s="25"/>
      <c r="FB31" s="25"/>
      <c r="FC31" s="25"/>
      <c r="FD31" s="25"/>
      <c r="FE31" s="25"/>
      <c r="FF31" s="25"/>
      <c r="FG31" s="25"/>
      <c r="FH31" s="25"/>
      <c r="FI31" s="25"/>
      <c r="FJ31" s="25"/>
      <c r="FK31" s="25"/>
      <c r="FL31" s="25"/>
      <c r="FM31" s="25"/>
      <c r="FN31" s="25"/>
      <c r="FO31" s="25"/>
      <c r="FP31" s="25"/>
      <c r="FQ31" s="25"/>
      <c r="FR31" s="25"/>
      <c r="FS31" s="25"/>
      <c r="FT31" s="25"/>
      <c r="FU31" s="25"/>
      <c r="FV31" s="25"/>
      <c r="FW31" s="25"/>
      <c r="FX31" s="25"/>
      <c r="FY31" s="25"/>
      <c r="FZ31" s="25"/>
      <c r="GA31" s="25"/>
      <c r="GB31" s="25"/>
      <c r="GC31" s="25"/>
      <c r="GD31" s="25"/>
      <c r="GE31" s="25"/>
      <c r="GF31" s="25"/>
      <c r="GG31" s="25"/>
      <c r="GH31" s="25"/>
      <c r="GI31" s="25"/>
      <c r="GJ31" s="25"/>
      <c r="GK31" s="25"/>
      <c r="GL31" s="25"/>
      <c r="GM31" s="25"/>
      <c r="GN31" s="25"/>
      <c r="GO31" s="25"/>
      <c r="GP31" s="25"/>
      <c r="GQ31" s="25"/>
      <c r="GR31" s="25"/>
      <c r="GS31" s="25"/>
      <c r="GT31" s="25"/>
      <c r="GU31" s="25"/>
      <c r="GV31" s="25"/>
      <c r="GW31" s="25"/>
      <c r="GX31" s="25"/>
      <c r="GY31" s="25"/>
      <c r="GZ31" s="25"/>
      <c r="HA31" s="25"/>
      <c r="HB31" s="25"/>
      <c r="HC31" s="25"/>
      <c r="HD31" s="25"/>
      <c r="HE31" s="25"/>
      <c r="HF31" s="25"/>
      <c r="HG31" s="25"/>
      <c r="HH31" s="25"/>
      <c r="HI31" s="25"/>
      <c r="HJ31" s="25"/>
      <c r="HK31" s="25"/>
      <c r="HL31" s="25"/>
      <c r="HM31" s="25"/>
      <c r="HN31" s="25"/>
      <c r="HO31" s="25"/>
      <c r="HP31" s="25"/>
      <c r="HQ31" s="25"/>
      <c r="HR31" s="25"/>
      <c r="HS31" s="25"/>
      <c r="HT31" s="25"/>
      <c r="HU31" s="25"/>
      <c r="HV31" s="25"/>
      <c r="HW31" s="25"/>
      <c r="HX31" s="25"/>
      <c r="HY31" s="25"/>
      <c r="HZ31" s="25"/>
      <c r="IA31" s="25"/>
      <c r="IB31" s="25"/>
      <c r="IC31" s="25"/>
      <c r="ID31" s="25"/>
      <c r="IE31" s="25"/>
      <c r="IF31" s="25"/>
      <c r="IG31" s="25"/>
      <c r="IH31" s="25"/>
      <c r="II31" s="25"/>
      <c r="IJ31" s="25"/>
      <c r="IK31" s="25"/>
      <c r="IL31" s="25"/>
      <c r="IM31" s="25"/>
      <c r="IN31" s="25"/>
      <c r="IO31" s="25"/>
      <c r="IP31" s="25"/>
      <c r="IQ31" s="25"/>
      <c r="IR31" s="25"/>
      <c r="IS31" s="25"/>
      <c r="IT31" s="25"/>
      <c r="IU31" s="25"/>
      <c r="IV31" s="25"/>
      <c r="IW31" s="25"/>
      <c r="IX31" s="25"/>
      <c r="IY31" s="25"/>
      <c r="IZ31" s="25"/>
      <c r="JA31" s="25"/>
      <c r="JB31" s="25"/>
      <c r="JC31" s="25"/>
      <c r="JD31" s="25"/>
      <c r="JE31" s="25"/>
      <c r="JF31" s="25"/>
      <c r="JG31" s="25"/>
      <c r="JH31" s="25"/>
      <c r="JI31" s="25"/>
      <c r="JJ31" s="25"/>
      <c r="JK31" s="25"/>
      <c r="JL31" s="25"/>
      <c r="JM31" s="25"/>
      <c r="JN31" s="25"/>
      <c r="JO31" s="25"/>
      <c r="JP31" s="25"/>
      <c r="JQ31" s="25"/>
      <c r="JR31" s="25"/>
      <c r="JS31" s="25"/>
      <c r="JT31" s="25"/>
      <c r="JU31" s="25"/>
      <c r="JV31" s="25"/>
      <c r="JW31" s="25"/>
      <c r="JX31" s="25"/>
      <c r="JY31" s="25"/>
      <c r="JZ31" s="25"/>
      <c r="KA31" s="25"/>
      <c r="KB31" s="25"/>
      <c r="KC31" s="25"/>
      <c r="KD31" s="25"/>
      <c r="KE31" s="25"/>
      <c r="KF31" s="25"/>
      <c r="KG31" s="25"/>
      <c r="KH31" s="25"/>
      <c r="KI31" s="25"/>
      <c r="KJ31" s="25"/>
      <c r="KK31" s="25"/>
      <c r="KL31" s="25"/>
      <c r="KM31" s="25"/>
      <c r="KN31" s="25"/>
      <c r="KO31" s="25"/>
      <c r="KP31" s="25"/>
      <c r="KQ31" s="25"/>
      <c r="KR31" s="25"/>
      <c r="KS31" s="25"/>
      <c r="KT31" s="25"/>
      <c r="KU31" s="25"/>
      <c r="KV31" s="25"/>
      <c r="KW31" s="25"/>
      <c r="KX31" s="25"/>
      <c r="KY31" s="25"/>
      <c r="KZ31" s="25"/>
      <c r="LA31" s="25"/>
      <c r="LB31" s="25"/>
      <c r="LC31" s="25"/>
      <c r="LD31" s="25"/>
      <c r="LE31" s="25"/>
      <c r="LF31" s="25"/>
      <c r="LG31" s="25"/>
      <c r="LH31" s="25"/>
      <c r="LI31" s="25"/>
      <c r="LJ31" s="25"/>
      <c r="LK31" s="25"/>
      <c r="LL31" s="25"/>
      <c r="LM31" s="25"/>
      <c r="LN31" s="25"/>
      <c r="LO31" s="25"/>
      <c r="LP31" s="25"/>
      <c r="LQ31" s="25"/>
      <c r="LR31" s="25"/>
      <c r="LS31" s="25"/>
      <c r="LT31" s="25"/>
      <c r="LU31" s="25"/>
      <c r="LV31" s="25"/>
      <c r="LW31" s="25"/>
      <c r="LX31" s="25"/>
    </row>
    <row r="32" spans="1:336" s="26" customFormat="1" ht="24" x14ac:dyDescent="0.25">
      <c r="A32" s="21">
        <v>9</v>
      </c>
      <c r="B32" s="22" t="str">
        <f>VLOOKUP($A32,'Indicadores Financeiros'!$A$118:$J$240,2,FALSE)</f>
        <v>FRANCO DA ROCHA</v>
      </c>
      <c r="C32" s="21">
        <v>680031</v>
      </c>
      <c r="D32" s="7" t="s">
        <v>139</v>
      </c>
      <c r="E32" s="7" t="s">
        <v>138</v>
      </c>
      <c r="F32" s="4">
        <v>1</v>
      </c>
      <c r="G32" s="201">
        <v>21</v>
      </c>
      <c r="H32" s="249"/>
      <c r="I32" s="71">
        <f>ROUND((IF(VLOOKUP($C32,'Indicadores Financeiros'!$A$107:$J$115,4,FALSE)="S",'Indicadores Financeiros'!$J$91+'Indicadores Financeiros'!$J$92+'Indicadores Financeiros'!$J$93+'Indicadores Financeiros'!$J$94+IF(E32="posto/dia",'Indicadores Financeiros'!$J$95,0)+IF(E32="posto/hora extra",'Indicadores Financeiros'!$J$85*('Indicadores Financeiros'!$J$91+'Indicadores Financeiros'!$J$92+'Indicadores Financeiros'!$J$93+'Indicadores Financeiros'!$J$94),0),'Indicadores Financeiros'!$J$91+'Indicadores Financeiros'!$J$92+IF(E32="posto/dia líder",'Indicadores Financeiros'!$J$96,0)+IF(E32="posto/hora extra",'Indicadores Financeiros'!$J$85*('Indicadores Financeiros'!$J$91+'Indicadores Financeiros'!$J$92),0))),2)</f>
        <v>0</v>
      </c>
      <c r="J32" s="71">
        <f>ROUND(I32*'Indicadores Financeiros'!$J$62,2)</f>
        <v>0</v>
      </c>
      <c r="K32" s="48">
        <f>IF(OR(E32="posto/dia",E32="posto/dia líder"),ROUND('Indicadores Financeiros'!$J$98+'Indicadores Financeiros'!$J$99+'Indicadores Financeiros'!$J$101+'Indicadores Financeiros'!$J$102+ROUND(('Indicadores Financeiros'!$J$103*'Horas adicionais'!$G32),2)+'Indicadores Financeiros'!$J$100,2)+IF(ROUND((VLOOKUP($A32,'Indicadores Financeiros'!$A$118:$J$240,9,FALSE)*G32)-('Indicadores Financeiros'!$J$91*6%),2)&lt;0,0,ROUND((VLOOKUP($A32,'Indicadores Financeiros'!$A$118:$J$240,9,FALSE)*G32)-('Indicadores Financeiros'!$J$91*6%),2)),IF(E32="posto/hora",IF('Indicadores Financeiros'!$J$91=0,0,ROUND((VLOOKUP($B32,'Indicadores Financeiros'!$B$118:$I$143,8,FALSE)+'Indicadores Financeiros'!$J$103+'Indicadores Financeiros'!$J$86)*$G32,2)),0))</f>
        <v>0</v>
      </c>
      <c r="L32" s="48">
        <f>IF($E32="posto/hora extra",0,IF(OR(E32="posto/dia",E32="posto/dia líder"),VLOOKUP($C32,'Indicadores Financeiros'!$A$107:$J$115,8,FALSE)+VLOOKUP($C32,'Indicadores Financeiros'!$A$107:$J$115,9,FALSE)+VLOOKUP($C32,'Indicadores Financeiros'!$A$107:$J$115,10,FALSE),IF('Indicadores Financeiros'!$J$91=0,0,(VLOOKUP($C32,'Indicadores Financeiros'!$A$107:$J$115,9,FALSE)+VLOOKUP('Horas adicionais'!$C32,'Indicadores Financeiros'!$A$107:$J$115,10,FALSE)+('Indicadores Financeiros'!$J$87*'Horas adicionais'!$G32)))))</f>
        <v>0</v>
      </c>
      <c r="M32" s="48">
        <f>ROUND((I32+J32+K32+L32)*VLOOKUP($C32,'Indicadores Financeiros'!$A$107:$M$115,5,FALSE),2)</f>
        <v>0</v>
      </c>
      <c r="N32" s="74">
        <f t="shared" si="27"/>
        <v>0</v>
      </c>
      <c r="O32" s="74">
        <f t="shared" si="22"/>
        <v>0</v>
      </c>
      <c r="P32" s="205">
        <f t="shared" si="23"/>
        <v>0</v>
      </c>
      <c r="Q32" s="46">
        <f>VLOOKUP($A32,'Indicadores Financeiros'!$A$118:$J$240,8,FALSE)</f>
        <v>5.2600000000000001E-2</v>
      </c>
      <c r="R32" s="76">
        <f t="shared" si="24"/>
        <v>0</v>
      </c>
      <c r="S32" s="24">
        <f t="shared" si="25"/>
        <v>0</v>
      </c>
      <c r="T32" s="20"/>
      <c r="U32" s="116"/>
      <c r="V32" s="117"/>
      <c r="W32" s="117"/>
      <c r="X32" s="31"/>
      <c r="Y32" s="31"/>
      <c r="Z32" s="31"/>
      <c r="AA32" s="31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  <c r="FF32" s="25"/>
      <c r="FG32" s="25"/>
      <c r="FH32" s="25"/>
      <c r="FI32" s="25"/>
      <c r="FJ32" s="25"/>
      <c r="FK32" s="25"/>
      <c r="FL32" s="25"/>
      <c r="FM32" s="25"/>
      <c r="FN32" s="25"/>
      <c r="FO32" s="25"/>
      <c r="FP32" s="25"/>
      <c r="FQ32" s="25"/>
      <c r="FR32" s="25"/>
      <c r="FS32" s="25"/>
      <c r="FT32" s="25"/>
      <c r="FU32" s="25"/>
      <c r="FV32" s="25"/>
      <c r="FW32" s="25"/>
      <c r="FX32" s="25"/>
      <c r="FY32" s="25"/>
      <c r="FZ32" s="25"/>
      <c r="GA32" s="25"/>
      <c r="GB32" s="25"/>
      <c r="GC32" s="25"/>
      <c r="GD32" s="25"/>
      <c r="GE32" s="25"/>
      <c r="GF32" s="25"/>
      <c r="GG32" s="25"/>
      <c r="GH32" s="25"/>
      <c r="GI32" s="25"/>
      <c r="GJ32" s="25"/>
      <c r="GK32" s="25"/>
      <c r="GL32" s="25"/>
      <c r="GM32" s="25"/>
      <c r="GN32" s="25"/>
      <c r="GO32" s="25"/>
      <c r="GP32" s="25"/>
      <c r="GQ32" s="25"/>
      <c r="GR32" s="25"/>
      <c r="GS32" s="25"/>
      <c r="GT32" s="25"/>
      <c r="GU32" s="25"/>
      <c r="GV32" s="25"/>
      <c r="GW32" s="25"/>
      <c r="GX32" s="25"/>
      <c r="GY32" s="25"/>
      <c r="GZ32" s="25"/>
      <c r="HA32" s="25"/>
      <c r="HB32" s="25"/>
      <c r="HC32" s="25"/>
      <c r="HD32" s="25"/>
      <c r="HE32" s="25"/>
      <c r="HF32" s="25"/>
      <c r="HG32" s="25"/>
      <c r="HH32" s="25"/>
      <c r="HI32" s="25"/>
      <c r="HJ32" s="25"/>
      <c r="HK32" s="25"/>
      <c r="HL32" s="25"/>
      <c r="HM32" s="25"/>
      <c r="HN32" s="25"/>
      <c r="HO32" s="25"/>
      <c r="HP32" s="25"/>
      <c r="HQ32" s="25"/>
      <c r="HR32" s="25"/>
      <c r="HS32" s="25"/>
      <c r="HT32" s="25"/>
      <c r="HU32" s="25"/>
      <c r="HV32" s="25"/>
      <c r="HW32" s="25"/>
      <c r="HX32" s="25"/>
      <c r="HY32" s="25"/>
      <c r="HZ32" s="25"/>
      <c r="IA32" s="25"/>
      <c r="IB32" s="25"/>
      <c r="IC32" s="25"/>
      <c r="ID32" s="25"/>
      <c r="IE32" s="25"/>
      <c r="IF32" s="25"/>
      <c r="IG32" s="25"/>
      <c r="IH32" s="25"/>
      <c r="II32" s="25"/>
      <c r="IJ32" s="25"/>
      <c r="IK32" s="25"/>
      <c r="IL32" s="25"/>
      <c r="IM32" s="25"/>
      <c r="IN32" s="25"/>
      <c r="IO32" s="25"/>
      <c r="IP32" s="25"/>
      <c r="IQ32" s="25"/>
      <c r="IR32" s="25"/>
      <c r="IS32" s="25"/>
      <c r="IT32" s="25"/>
      <c r="IU32" s="25"/>
      <c r="IV32" s="25"/>
      <c r="IW32" s="25"/>
      <c r="IX32" s="25"/>
      <c r="IY32" s="25"/>
      <c r="IZ32" s="25"/>
      <c r="JA32" s="25"/>
      <c r="JB32" s="25"/>
      <c r="JC32" s="25"/>
      <c r="JD32" s="25"/>
      <c r="JE32" s="25"/>
      <c r="JF32" s="25"/>
      <c r="JG32" s="25"/>
      <c r="JH32" s="25"/>
      <c r="JI32" s="25"/>
      <c r="JJ32" s="25"/>
      <c r="JK32" s="25"/>
      <c r="JL32" s="25"/>
      <c r="JM32" s="25"/>
      <c r="JN32" s="25"/>
      <c r="JO32" s="25"/>
      <c r="JP32" s="25"/>
      <c r="JQ32" s="25"/>
      <c r="JR32" s="25"/>
      <c r="JS32" s="25"/>
      <c r="JT32" s="25"/>
      <c r="JU32" s="25"/>
      <c r="JV32" s="25"/>
      <c r="JW32" s="25"/>
      <c r="JX32" s="25"/>
      <c r="JY32" s="25"/>
      <c r="JZ32" s="25"/>
      <c r="KA32" s="25"/>
      <c r="KB32" s="25"/>
      <c r="KC32" s="25"/>
      <c r="KD32" s="25"/>
      <c r="KE32" s="25"/>
      <c r="KF32" s="25"/>
      <c r="KG32" s="25"/>
      <c r="KH32" s="25"/>
      <c r="KI32" s="25"/>
      <c r="KJ32" s="25"/>
      <c r="KK32" s="25"/>
      <c r="KL32" s="25"/>
      <c r="KM32" s="25"/>
      <c r="KN32" s="25"/>
      <c r="KO32" s="25"/>
      <c r="KP32" s="25"/>
      <c r="KQ32" s="25"/>
      <c r="KR32" s="25"/>
      <c r="KS32" s="25"/>
      <c r="KT32" s="25"/>
      <c r="KU32" s="25"/>
      <c r="KV32" s="25"/>
      <c r="KW32" s="25"/>
      <c r="KX32" s="25"/>
      <c r="KY32" s="25"/>
      <c r="KZ32" s="25"/>
      <c r="LA32" s="25"/>
      <c r="LB32" s="25"/>
      <c r="LC32" s="25"/>
      <c r="LD32" s="25"/>
      <c r="LE32" s="25"/>
      <c r="LF32" s="25"/>
      <c r="LG32" s="25"/>
      <c r="LH32" s="25"/>
      <c r="LI32" s="25"/>
      <c r="LJ32" s="25"/>
      <c r="LK32" s="25"/>
      <c r="LL32" s="25"/>
      <c r="LM32" s="25"/>
      <c r="LN32" s="25"/>
      <c r="LO32" s="25"/>
      <c r="LP32" s="25"/>
      <c r="LQ32" s="25"/>
      <c r="LR32" s="25"/>
      <c r="LS32" s="25"/>
      <c r="LT32" s="25"/>
      <c r="LU32" s="25"/>
      <c r="LV32" s="25"/>
      <c r="LW32" s="25"/>
      <c r="LX32" s="25"/>
    </row>
    <row r="33" spans="1:336" s="26" customFormat="1" ht="24" x14ac:dyDescent="0.25">
      <c r="A33" s="21">
        <v>9</v>
      </c>
      <c r="B33" s="22" t="str">
        <f>VLOOKUP($A33,'Indicadores Financeiros'!$A$118:$J$240,2,FALSE)</f>
        <v>FRANCO DA ROCHA</v>
      </c>
      <c r="C33" s="21">
        <v>680032</v>
      </c>
      <c r="D33" s="7" t="s">
        <v>139</v>
      </c>
      <c r="E33" s="7" t="s">
        <v>138</v>
      </c>
      <c r="F33" s="4">
        <v>1</v>
      </c>
      <c r="G33" s="201">
        <v>21</v>
      </c>
      <c r="H33" s="249"/>
      <c r="I33" s="71">
        <f>ROUND((IF(VLOOKUP($C33,'Indicadores Financeiros'!$A$107:$J$115,4,FALSE)="S",'Indicadores Financeiros'!$J$91+'Indicadores Financeiros'!$J$92+'Indicadores Financeiros'!$J$93+'Indicadores Financeiros'!$J$94+IF(E33="posto/dia",'Indicadores Financeiros'!$J$95,0)+IF(E33="posto/hora extra",'Indicadores Financeiros'!$J$85*('Indicadores Financeiros'!$J$91+'Indicadores Financeiros'!$J$92+'Indicadores Financeiros'!$J$93+'Indicadores Financeiros'!$J$94),0),'Indicadores Financeiros'!$J$91+'Indicadores Financeiros'!$J$92+IF(E33="posto/dia líder",'Indicadores Financeiros'!$J$96,0)+IF(E33="posto/hora extra",'Indicadores Financeiros'!$J$85*('Indicadores Financeiros'!$J$91+'Indicadores Financeiros'!$J$92),0))),2)</f>
        <v>0</v>
      </c>
      <c r="J33" s="71">
        <f>ROUND(I33*'Indicadores Financeiros'!$J$62,2)</f>
        <v>0</v>
      </c>
      <c r="K33" s="48">
        <f>IF(OR(E33="posto/dia",E33="posto/dia líder"),ROUND('Indicadores Financeiros'!$J$98+'Indicadores Financeiros'!$J$99+'Indicadores Financeiros'!$J$101+'Indicadores Financeiros'!$J$102+ROUND(('Indicadores Financeiros'!$J$103*'Horas adicionais'!$G33),2)+'Indicadores Financeiros'!$J$100,2)+IF(ROUND((VLOOKUP($A33,'Indicadores Financeiros'!$A$118:$J$240,9,FALSE)*G33)-('Indicadores Financeiros'!$J$91*6%),2)&lt;0,0,ROUND((VLOOKUP($A33,'Indicadores Financeiros'!$A$118:$J$240,9,FALSE)*G33)-('Indicadores Financeiros'!$J$91*6%),2)),IF(E33="posto/hora",IF('Indicadores Financeiros'!$J$91=0,0,ROUND((VLOOKUP($B33,'Indicadores Financeiros'!$B$118:$I$143,8,FALSE)+'Indicadores Financeiros'!$J$103+'Indicadores Financeiros'!$J$86)*$G33,2)),0))</f>
        <v>0</v>
      </c>
      <c r="L33" s="48">
        <f>IF($E33="posto/hora extra",0,IF(OR(E33="posto/dia",E33="posto/dia líder"),VLOOKUP($C33,'Indicadores Financeiros'!$A$107:$J$115,8,FALSE)+VLOOKUP($C33,'Indicadores Financeiros'!$A$107:$J$115,9,FALSE)+VLOOKUP($C33,'Indicadores Financeiros'!$A$107:$J$115,10,FALSE),IF('Indicadores Financeiros'!$J$91=0,0,(VLOOKUP($C33,'Indicadores Financeiros'!$A$107:$J$115,9,FALSE)+VLOOKUP('Horas adicionais'!$C33,'Indicadores Financeiros'!$A$107:$J$115,10,FALSE)+('Indicadores Financeiros'!$J$87*'Horas adicionais'!$G33)))))</f>
        <v>0</v>
      </c>
      <c r="M33" s="48">
        <f>ROUND((I33+J33+K33+L33)*VLOOKUP($C33,'Indicadores Financeiros'!$A$107:$M$115,5,FALSE),2)</f>
        <v>0</v>
      </c>
      <c r="N33" s="74">
        <f t="shared" si="27"/>
        <v>0</v>
      </c>
      <c r="O33" s="74">
        <f t="shared" si="22"/>
        <v>0</v>
      </c>
      <c r="P33" s="205">
        <f t="shared" si="23"/>
        <v>0</v>
      </c>
      <c r="Q33" s="46">
        <f>VLOOKUP($A33,'Indicadores Financeiros'!$A$118:$J$240,8,FALSE)</f>
        <v>5.2600000000000001E-2</v>
      </c>
      <c r="R33" s="76">
        <f t="shared" si="24"/>
        <v>0</v>
      </c>
      <c r="S33" s="24">
        <f t="shared" si="25"/>
        <v>0</v>
      </c>
      <c r="T33" s="20"/>
      <c r="U33" s="116"/>
      <c r="V33" s="117"/>
      <c r="W33" s="117"/>
      <c r="X33" s="31"/>
      <c r="Y33" s="31"/>
      <c r="Z33" s="31"/>
      <c r="AA33" s="31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  <c r="EC33" s="25"/>
      <c r="ED33" s="25"/>
      <c r="EE33" s="25"/>
      <c r="EF33" s="25"/>
      <c r="EG33" s="25"/>
      <c r="EH33" s="25"/>
      <c r="EI33" s="25"/>
      <c r="EJ33" s="25"/>
      <c r="EK33" s="25"/>
      <c r="EL33" s="25"/>
      <c r="EM33" s="25"/>
      <c r="EN33" s="25"/>
      <c r="EO33" s="25"/>
      <c r="EP33" s="25"/>
      <c r="EQ33" s="25"/>
      <c r="ER33" s="25"/>
      <c r="ES33" s="25"/>
      <c r="ET33" s="25"/>
      <c r="EU33" s="25"/>
      <c r="EV33" s="25"/>
      <c r="EW33" s="25"/>
      <c r="EX33" s="25"/>
      <c r="EY33" s="25"/>
      <c r="EZ33" s="25"/>
      <c r="FA33" s="25"/>
      <c r="FB33" s="25"/>
      <c r="FC33" s="25"/>
      <c r="FD33" s="25"/>
      <c r="FE33" s="25"/>
      <c r="FF33" s="25"/>
      <c r="FG33" s="25"/>
      <c r="FH33" s="25"/>
      <c r="FI33" s="25"/>
      <c r="FJ33" s="25"/>
      <c r="FK33" s="25"/>
      <c r="FL33" s="25"/>
      <c r="FM33" s="25"/>
      <c r="FN33" s="25"/>
      <c r="FO33" s="25"/>
      <c r="FP33" s="25"/>
      <c r="FQ33" s="25"/>
      <c r="FR33" s="25"/>
      <c r="FS33" s="25"/>
      <c r="FT33" s="25"/>
      <c r="FU33" s="25"/>
      <c r="FV33" s="25"/>
      <c r="FW33" s="25"/>
      <c r="FX33" s="25"/>
      <c r="FY33" s="25"/>
      <c r="FZ33" s="25"/>
      <c r="GA33" s="25"/>
      <c r="GB33" s="25"/>
      <c r="GC33" s="25"/>
      <c r="GD33" s="25"/>
      <c r="GE33" s="25"/>
      <c r="GF33" s="25"/>
      <c r="GG33" s="25"/>
      <c r="GH33" s="25"/>
      <c r="GI33" s="25"/>
      <c r="GJ33" s="25"/>
      <c r="GK33" s="25"/>
      <c r="GL33" s="25"/>
      <c r="GM33" s="25"/>
      <c r="GN33" s="25"/>
      <c r="GO33" s="25"/>
      <c r="GP33" s="25"/>
      <c r="GQ33" s="25"/>
      <c r="GR33" s="25"/>
      <c r="GS33" s="25"/>
      <c r="GT33" s="25"/>
      <c r="GU33" s="25"/>
      <c r="GV33" s="25"/>
      <c r="GW33" s="25"/>
      <c r="GX33" s="25"/>
      <c r="GY33" s="25"/>
      <c r="GZ33" s="25"/>
      <c r="HA33" s="25"/>
      <c r="HB33" s="25"/>
      <c r="HC33" s="25"/>
      <c r="HD33" s="25"/>
      <c r="HE33" s="25"/>
      <c r="HF33" s="25"/>
      <c r="HG33" s="25"/>
      <c r="HH33" s="25"/>
      <c r="HI33" s="25"/>
      <c r="HJ33" s="25"/>
      <c r="HK33" s="25"/>
      <c r="HL33" s="25"/>
      <c r="HM33" s="25"/>
      <c r="HN33" s="25"/>
      <c r="HO33" s="25"/>
      <c r="HP33" s="25"/>
      <c r="HQ33" s="25"/>
      <c r="HR33" s="25"/>
      <c r="HS33" s="25"/>
      <c r="HT33" s="25"/>
      <c r="HU33" s="25"/>
      <c r="HV33" s="25"/>
      <c r="HW33" s="25"/>
      <c r="HX33" s="25"/>
      <c r="HY33" s="25"/>
      <c r="HZ33" s="25"/>
      <c r="IA33" s="25"/>
      <c r="IB33" s="25"/>
      <c r="IC33" s="25"/>
      <c r="ID33" s="25"/>
      <c r="IE33" s="25"/>
      <c r="IF33" s="25"/>
      <c r="IG33" s="25"/>
      <c r="IH33" s="25"/>
      <c r="II33" s="25"/>
      <c r="IJ33" s="25"/>
      <c r="IK33" s="25"/>
      <c r="IL33" s="25"/>
      <c r="IM33" s="25"/>
      <c r="IN33" s="25"/>
      <c r="IO33" s="25"/>
      <c r="IP33" s="25"/>
      <c r="IQ33" s="25"/>
      <c r="IR33" s="25"/>
      <c r="IS33" s="25"/>
      <c r="IT33" s="25"/>
      <c r="IU33" s="25"/>
      <c r="IV33" s="25"/>
      <c r="IW33" s="25"/>
      <c r="IX33" s="25"/>
      <c r="IY33" s="25"/>
      <c r="IZ33" s="25"/>
      <c r="JA33" s="25"/>
      <c r="JB33" s="25"/>
      <c r="JC33" s="25"/>
      <c r="JD33" s="25"/>
      <c r="JE33" s="25"/>
      <c r="JF33" s="25"/>
      <c r="JG33" s="25"/>
      <c r="JH33" s="25"/>
      <c r="JI33" s="25"/>
      <c r="JJ33" s="25"/>
      <c r="JK33" s="25"/>
      <c r="JL33" s="25"/>
      <c r="JM33" s="25"/>
      <c r="JN33" s="25"/>
      <c r="JO33" s="25"/>
      <c r="JP33" s="25"/>
      <c r="JQ33" s="25"/>
      <c r="JR33" s="25"/>
      <c r="JS33" s="25"/>
      <c r="JT33" s="25"/>
      <c r="JU33" s="25"/>
      <c r="JV33" s="25"/>
      <c r="JW33" s="25"/>
      <c r="JX33" s="25"/>
      <c r="JY33" s="25"/>
      <c r="JZ33" s="25"/>
      <c r="KA33" s="25"/>
      <c r="KB33" s="25"/>
      <c r="KC33" s="25"/>
      <c r="KD33" s="25"/>
      <c r="KE33" s="25"/>
      <c r="KF33" s="25"/>
      <c r="KG33" s="25"/>
      <c r="KH33" s="25"/>
      <c r="KI33" s="25"/>
      <c r="KJ33" s="25"/>
      <c r="KK33" s="25"/>
      <c r="KL33" s="25"/>
      <c r="KM33" s="25"/>
      <c r="KN33" s="25"/>
      <c r="KO33" s="25"/>
      <c r="KP33" s="25"/>
      <c r="KQ33" s="25"/>
      <c r="KR33" s="25"/>
      <c r="KS33" s="25"/>
      <c r="KT33" s="25"/>
      <c r="KU33" s="25"/>
      <c r="KV33" s="25"/>
      <c r="KW33" s="25"/>
      <c r="KX33" s="25"/>
      <c r="KY33" s="25"/>
      <c r="KZ33" s="25"/>
      <c r="LA33" s="25"/>
      <c r="LB33" s="25"/>
      <c r="LC33" s="25"/>
      <c r="LD33" s="25"/>
      <c r="LE33" s="25"/>
      <c r="LF33" s="25"/>
      <c r="LG33" s="25"/>
      <c r="LH33" s="25"/>
      <c r="LI33" s="25"/>
      <c r="LJ33" s="25"/>
      <c r="LK33" s="25"/>
      <c r="LL33" s="25"/>
      <c r="LM33" s="25"/>
      <c r="LN33" s="25"/>
      <c r="LO33" s="25"/>
      <c r="LP33" s="25"/>
      <c r="LQ33" s="25"/>
      <c r="LR33" s="25"/>
      <c r="LS33" s="25"/>
      <c r="LT33" s="25"/>
      <c r="LU33" s="25"/>
      <c r="LV33" s="25"/>
      <c r="LW33" s="25"/>
      <c r="LX33" s="25"/>
    </row>
    <row r="34" spans="1:336" s="26" customFormat="1" ht="24" x14ac:dyDescent="0.25">
      <c r="A34" s="21">
        <v>9</v>
      </c>
      <c r="B34" s="22" t="str">
        <f>VLOOKUP($A34,'Indicadores Financeiros'!$A$118:$J$240,2,FALSE)</f>
        <v>FRANCO DA ROCHA</v>
      </c>
      <c r="C34" s="21">
        <v>680034</v>
      </c>
      <c r="D34" s="7" t="s">
        <v>139</v>
      </c>
      <c r="E34" s="7" t="s">
        <v>135</v>
      </c>
      <c r="F34" s="4">
        <v>1</v>
      </c>
      <c r="G34" s="201">
        <v>21</v>
      </c>
      <c r="H34" s="249"/>
      <c r="I34" s="71">
        <f>ROUND((IF(VLOOKUP($C34,'Indicadores Financeiros'!$A$107:$J$115,4,FALSE)="S",'Indicadores Financeiros'!$J$91+'Indicadores Financeiros'!$J$92+'Indicadores Financeiros'!$J$93+'Indicadores Financeiros'!$J$94+IF(E34="posto/dia",'Indicadores Financeiros'!$J$95,0)+IF(E34="posto/hora extra",'Indicadores Financeiros'!$J$85*('Indicadores Financeiros'!$J$91+'Indicadores Financeiros'!$J$92+'Indicadores Financeiros'!$J$93+'Indicadores Financeiros'!$J$94),0),'Indicadores Financeiros'!$J$91+'Indicadores Financeiros'!$J$92+IF(E34="posto/dia líder",'Indicadores Financeiros'!$J$96,0)+IF(E34="posto/hora extra",'Indicadores Financeiros'!$J$85*('Indicadores Financeiros'!$J$91+'Indicadores Financeiros'!$J$92),0))),2)</f>
        <v>0</v>
      </c>
      <c r="J34" s="71">
        <f>ROUND(I34*'Indicadores Financeiros'!$J$62,2)</f>
        <v>0</v>
      </c>
      <c r="K34" s="48">
        <f>IF(OR(E34="posto/dia",E34="posto/dia líder"),ROUND('Indicadores Financeiros'!$J$98+'Indicadores Financeiros'!$J$99+'Indicadores Financeiros'!$J$101+'Indicadores Financeiros'!$J$102+ROUND(('Indicadores Financeiros'!$J$103*'Horas adicionais'!$G34),2)+'Indicadores Financeiros'!$J$100,2)+IF(ROUND((VLOOKUP($A34,'Indicadores Financeiros'!$A$118:$J$240,9,FALSE)*G34)-('Indicadores Financeiros'!$J$91*6%),2)&lt;0,0,ROUND((VLOOKUP($A34,'Indicadores Financeiros'!$A$118:$J$240,9,FALSE)*G34)-('Indicadores Financeiros'!$J$91*6%),2)),IF(E34="posto/hora",IF('Indicadores Financeiros'!$J$91=0,0,ROUND((VLOOKUP($B34,'Indicadores Financeiros'!$B$118:$I$143,8,FALSE)+'Indicadores Financeiros'!$J$103+'Indicadores Financeiros'!$J$86)*$G34,2)),0))</f>
        <v>0</v>
      </c>
      <c r="L34" s="48">
        <f>IF($E34="posto/hora extra",0,IF(OR(E34="posto/dia",E34="posto/dia líder"),VLOOKUP($C34,'Indicadores Financeiros'!$A$107:$J$115,8,FALSE)+VLOOKUP($C34,'Indicadores Financeiros'!$A$107:$J$115,9,FALSE)+VLOOKUP($C34,'Indicadores Financeiros'!$A$107:$J$115,10,FALSE),IF('Indicadores Financeiros'!$J$91=0,0,(VLOOKUP($C34,'Indicadores Financeiros'!$A$107:$J$115,9,FALSE)+VLOOKUP('Horas adicionais'!$C34,'Indicadores Financeiros'!$A$107:$J$115,10,FALSE)+('Indicadores Financeiros'!$J$87*'Horas adicionais'!$G34)))))</f>
        <v>0</v>
      </c>
      <c r="M34" s="48">
        <f>ROUND((I34+J34+K34+L34)*VLOOKUP($C34,'Indicadores Financeiros'!$A$107:$M$115,5,FALSE),2)</f>
        <v>0</v>
      </c>
      <c r="N34" s="74">
        <f t="shared" ref="N34" si="28">SUM(I34:M34)</f>
        <v>0</v>
      </c>
      <c r="O34" s="74">
        <f t="shared" si="22"/>
        <v>0</v>
      </c>
      <c r="P34" s="205">
        <f t="shared" si="23"/>
        <v>0</v>
      </c>
      <c r="Q34" s="46">
        <f>VLOOKUP($A34,'Indicadores Financeiros'!$A$118:$J$240,8,FALSE)</f>
        <v>5.2600000000000001E-2</v>
      </c>
      <c r="R34" s="76">
        <f t="shared" si="24"/>
        <v>0</v>
      </c>
      <c r="S34" s="24">
        <f t="shared" si="25"/>
        <v>0</v>
      </c>
      <c r="T34" s="20"/>
      <c r="U34" s="116"/>
      <c r="V34" s="117"/>
      <c r="W34" s="117"/>
      <c r="X34" s="31"/>
      <c r="Y34" s="31"/>
      <c r="Z34" s="31"/>
      <c r="AA34" s="31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  <c r="EC34" s="25"/>
      <c r="ED34" s="25"/>
      <c r="EE34" s="25"/>
      <c r="EF34" s="25"/>
      <c r="EG34" s="25"/>
      <c r="EH34" s="25"/>
      <c r="EI34" s="25"/>
      <c r="EJ34" s="25"/>
      <c r="EK34" s="25"/>
      <c r="EL34" s="25"/>
      <c r="EM34" s="25"/>
      <c r="EN34" s="25"/>
      <c r="EO34" s="25"/>
      <c r="EP34" s="25"/>
      <c r="EQ34" s="25"/>
      <c r="ER34" s="25"/>
      <c r="ES34" s="25"/>
      <c r="ET34" s="25"/>
      <c r="EU34" s="25"/>
      <c r="EV34" s="25"/>
      <c r="EW34" s="25"/>
      <c r="EX34" s="25"/>
      <c r="EY34" s="25"/>
      <c r="EZ34" s="25"/>
      <c r="FA34" s="25"/>
      <c r="FB34" s="25"/>
      <c r="FC34" s="25"/>
      <c r="FD34" s="25"/>
      <c r="FE34" s="25"/>
      <c r="FF34" s="25"/>
      <c r="FG34" s="25"/>
      <c r="FH34" s="25"/>
      <c r="FI34" s="25"/>
      <c r="FJ34" s="25"/>
      <c r="FK34" s="25"/>
      <c r="FL34" s="25"/>
      <c r="FM34" s="25"/>
      <c r="FN34" s="25"/>
      <c r="FO34" s="25"/>
      <c r="FP34" s="25"/>
      <c r="FQ34" s="25"/>
      <c r="FR34" s="25"/>
      <c r="FS34" s="25"/>
      <c r="FT34" s="25"/>
      <c r="FU34" s="25"/>
      <c r="FV34" s="25"/>
      <c r="FW34" s="25"/>
      <c r="FX34" s="25"/>
      <c r="FY34" s="25"/>
      <c r="FZ34" s="25"/>
      <c r="GA34" s="25"/>
      <c r="GB34" s="25"/>
      <c r="GC34" s="25"/>
      <c r="GD34" s="25"/>
      <c r="GE34" s="25"/>
      <c r="GF34" s="25"/>
      <c r="GG34" s="25"/>
      <c r="GH34" s="25"/>
      <c r="GI34" s="25"/>
      <c r="GJ34" s="25"/>
      <c r="GK34" s="25"/>
      <c r="GL34" s="25"/>
      <c r="GM34" s="25"/>
      <c r="GN34" s="25"/>
      <c r="GO34" s="25"/>
      <c r="GP34" s="25"/>
      <c r="GQ34" s="25"/>
      <c r="GR34" s="25"/>
      <c r="GS34" s="25"/>
      <c r="GT34" s="25"/>
      <c r="GU34" s="25"/>
      <c r="GV34" s="25"/>
      <c r="GW34" s="25"/>
      <c r="GX34" s="25"/>
      <c r="GY34" s="25"/>
      <c r="GZ34" s="25"/>
      <c r="HA34" s="25"/>
      <c r="HB34" s="25"/>
      <c r="HC34" s="25"/>
      <c r="HD34" s="25"/>
      <c r="HE34" s="25"/>
      <c r="HF34" s="25"/>
      <c r="HG34" s="25"/>
      <c r="HH34" s="25"/>
      <c r="HI34" s="25"/>
      <c r="HJ34" s="25"/>
      <c r="HK34" s="25"/>
      <c r="HL34" s="25"/>
      <c r="HM34" s="25"/>
      <c r="HN34" s="25"/>
      <c r="HO34" s="25"/>
      <c r="HP34" s="25"/>
      <c r="HQ34" s="25"/>
      <c r="HR34" s="25"/>
      <c r="HS34" s="25"/>
      <c r="HT34" s="25"/>
      <c r="HU34" s="25"/>
      <c r="HV34" s="25"/>
      <c r="HW34" s="25"/>
      <c r="HX34" s="25"/>
      <c r="HY34" s="25"/>
      <c r="HZ34" s="25"/>
      <c r="IA34" s="25"/>
      <c r="IB34" s="25"/>
      <c r="IC34" s="25"/>
      <c r="ID34" s="25"/>
      <c r="IE34" s="25"/>
      <c r="IF34" s="25"/>
      <c r="IG34" s="25"/>
      <c r="IH34" s="25"/>
      <c r="II34" s="25"/>
      <c r="IJ34" s="25"/>
      <c r="IK34" s="25"/>
      <c r="IL34" s="25"/>
      <c r="IM34" s="25"/>
      <c r="IN34" s="25"/>
      <c r="IO34" s="25"/>
      <c r="IP34" s="25"/>
      <c r="IQ34" s="25"/>
      <c r="IR34" s="25"/>
      <c r="IS34" s="25"/>
      <c r="IT34" s="25"/>
      <c r="IU34" s="25"/>
      <c r="IV34" s="25"/>
      <c r="IW34" s="25"/>
      <c r="IX34" s="25"/>
      <c r="IY34" s="25"/>
      <c r="IZ34" s="25"/>
      <c r="JA34" s="25"/>
      <c r="JB34" s="25"/>
      <c r="JC34" s="25"/>
      <c r="JD34" s="25"/>
      <c r="JE34" s="25"/>
      <c r="JF34" s="25"/>
      <c r="JG34" s="25"/>
      <c r="JH34" s="25"/>
      <c r="JI34" s="25"/>
      <c r="JJ34" s="25"/>
      <c r="JK34" s="25"/>
      <c r="JL34" s="25"/>
      <c r="JM34" s="25"/>
      <c r="JN34" s="25"/>
      <c r="JO34" s="25"/>
      <c r="JP34" s="25"/>
      <c r="JQ34" s="25"/>
      <c r="JR34" s="25"/>
      <c r="JS34" s="25"/>
      <c r="JT34" s="25"/>
      <c r="JU34" s="25"/>
      <c r="JV34" s="25"/>
      <c r="JW34" s="25"/>
      <c r="JX34" s="25"/>
      <c r="JY34" s="25"/>
      <c r="JZ34" s="25"/>
      <c r="KA34" s="25"/>
      <c r="KB34" s="25"/>
      <c r="KC34" s="25"/>
      <c r="KD34" s="25"/>
      <c r="KE34" s="25"/>
      <c r="KF34" s="25"/>
      <c r="KG34" s="25"/>
      <c r="KH34" s="25"/>
      <c r="KI34" s="25"/>
      <c r="KJ34" s="25"/>
      <c r="KK34" s="25"/>
      <c r="KL34" s="25"/>
      <c r="KM34" s="25"/>
      <c r="KN34" s="25"/>
      <c r="KO34" s="25"/>
      <c r="KP34" s="25"/>
      <c r="KQ34" s="25"/>
      <c r="KR34" s="25"/>
      <c r="KS34" s="25"/>
      <c r="KT34" s="25"/>
      <c r="KU34" s="25"/>
      <c r="KV34" s="25"/>
      <c r="KW34" s="25"/>
      <c r="KX34" s="25"/>
      <c r="KY34" s="25"/>
      <c r="KZ34" s="25"/>
      <c r="LA34" s="25"/>
      <c r="LB34" s="25"/>
      <c r="LC34" s="25"/>
      <c r="LD34" s="25"/>
      <c r="LE34" s="25"/>
      <c r="LF34" s="25"/>
      <c r="LG34" s="25"/>
      <c r="LH34" s="25"/>
      <c r="LI34" s="25"/>
      <c r="LJ34" s="25"/>
      <c r="LK34" s="25"/>
      <c r="LL34" s="25"/>
      <c r="LM34" s="25"/>
      <c r="LN34" s="25"/>
      <c r="LO34" s="25"/>
      <c r="LP34" s="25"/>
      <c r="LQ34" s="25"/>
      <c r="LR34" s="25"/>
      <c r="LS34" s="25"/>
      <c r="LT34" s="25"/>
      <c r="LU34" s="25"/>
      <c r="LV34" s="25"/>
      <c r="LW34" s="25"/>
      <c r="LX34" s="25"/>
    </row>
    <row r="35" spans="1:336" s="26" customFormat="1" ht="24" x14ac:dyDescent="0.25">
      <c r="A35" s="21">
        <v>10</v>
      </c>
      <c r="B35" s="22" t="str">
        <f>VLOOKUP($A35,'Indicadores Financeiros'!$A$118:$J$240,2,FALSE)</f>
        <v>ITATIBA</v>
      </c>
      <c r="C35" s="21">
        <v>680030</v>
      </c>
      <c r="D35" s="7" t="s">
        <v>136</v>
      </c>
      <c r="E35" s="7" t="s">
        <v>135</v>
      </c>
      <c r="F35" s="4">
        <v>1</v>
      </c>
      <c r="G35" s="201">
        <v>21</v>
      </c>
      <c r="H35" s="249"/>
      <c r="I35" s="71">
        <f>ROUND((IF(VLOOKUP($C35,'Indicadores Financeiros'!$A$107:$J$115,4,FALSE)="S",'Indicadores Financeiros'!$J$91+'Indicadores Financeiros'!$J$92+'Indicadores Financeiros'!$J$93+'Indicadores Financeiros'!$J$94+IF(E35="posto/dia",'Indicadores Financeiros'!$J$95,0)+IF(E35="posto/hora extra",'Indicadores Financeiros'!$J$85*('Indicadores Financeiros'!$J$91+'Indicadores Financeiros'!$J$92+'Indicadores Financeiros'!$J$93+'Indicadores Financeiros'!$J$94),0),'Indicadores Financeiros'!$J$91+'Indicadores Financeiros'!$J$92+IF(E35="posto/dia líder",'Indicadores Financeiros'!$J$96,0)+IF(E35="posto/hora extra",'Indicadores Financeiros'!$J$85*('Indicadores Financeiros'!$J$91+'Indicadores Financeiros'!$J$92),0))),2)</f>
        <v>0</v>
      </c>
      <c r="J35" s="71">
        <f>ROUND(I35*'Indicadores Financeiros'!$J$62,2)</f>
        <v>0</v>
      </c>
      <c r="K35" s="48">
        <f>IF(OR(E35="posto/dia",E35="posto/dia líder"),ROUND('Indicadores Financeiros'!$J$98+'Indicadores Financeiros'!$J$99+'Indicadores Financeiros'!$J$101+'Indicadores Financeiros'!$J$102+ROUND(('Indicadores Financeiros'!$J$103*'Horas adicionais'!$G35),2)+'Indicadores Financeiros'!$J$100,2)+IF(ROUND((VLOOKUP($A35,'Indicadores Financeiros'!$A$118:$J$240,9,FALSE)*G35)-('Indicadores Financeiros'!$J$91*6%),2)&lt;0,0,ROUND((VLOOKUP($A35,'Indicadores Financeiros'!$A$118:$J$240,9,FALSE)*G35)-('Indicadores Financeiros'!$J$91*6%),2)),IF(E35="posto/hora",IF('Indicadores Financeiros'!$J$91=0,0,ROUND((VLOOKUP($B35,'Indicadores Financeiros'!$B$118:$I$143,8,FALSE)+'Indicadores Financeiros'!$J$103+'Indicadores Financeiros'!$J$86)*$G35,2)),0))</f>
        <v>0</v>
      </c>
      <c r="L35" s="48">
        <f>IF($E35="posto/hora extra",0,IF(OR(E35="posto/dia",E35="posto/dia líder"),VLOOKUP($C35,'Indicadores Financeiros'!$A$107:$J$115,8,FALSE)+VLOOKUP($C35,'Indicadores Financeiros'!$A$107:$J$115,9,FALSE)+VLOOKUP($C35,'Indicadores Financeiros'!$A$107:$J$115,10,FALSE),IF('Indicadores Financeiros'!$J$91=0,0,(VLOOKUP($C35,'Indicadores Financeiros'!$A$107:$J$115,9,FALSE)+VLOOKUP('Horas adicionais'!$C35,'Indicadores Financeiros'!$A$107:$J$115,10,FALSE)+('Indicadores Financeiros'!$J$87*'Horas adicionais'!$G35)))))</f>
        <v>0</v>
      </c>
      <c r="M35" s="48">
        <f>ROUND((I35+J35+K35+L35)*VLOOKUP($C35,'Indicadores Financeiros'!$A$107:$M$115,5,FALSE),2)</f>
        <v>0</v>
      </c>
      <c r="N35" s="74">
        <f t="shared" ref="N35:N37" si="29">SUM(I35:M35)</f>
        <v>0</v>
      </c>
      <c r="O35" s="74">
        <f t="shared" si="22"/>
        <v>0</v>
      </c>
      <c r="P35" s="205">
        <f t="shared" si="23"/>
        <v>0</v>
      </c>
      <c r="Q35" s="46">
        <f>VLOOKUP($A35,'Indicadores Financeiros'!$A$118:$J$240,8,FALSE)</f>
        <v>2.0400000000000001E-2</v>
      </c>
      <c r="R35" s="76">
        <f t="shared" si="24"/>
        <v>0</v>
      </c>
      <c r="S35" s="24">
        <f t="shared" si="25"/>
        <v>0</v>
      </c>
      <c r="T35" s="20"/>
      <c r="U35" s="116"/>
      <c r="V35" s="117"/>
      <c r="W35" s="117"/>
      <c r="X35" s="31"/>
      <c r="Y35" s="31"/>
      <c r="Z35" s="31"/>
      <c r="AA35" s="31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25"/>
      <c r="EW35" s="25"/>
      <c r="EX35" s="25"/>
      <c r="EY35" s="25"/>
      <c r="EZ35" s="25"/>
      <c r="FA35" s="25"/>
      <c r="FB35" s="25"/>
      <c r="FC35" s="25"/>
      <c r="FD35" s="25"/>
      <c r="FE35" s="25"/>
      <c r="FF35" s="25"/>
      <c r="FG35" s="25"/>
      <c r="FH35" s="25"/>
      <c r="FI35" s="25"/>
      <c r="FJ35" s="25"/>
      <c r="FK35" s="25"/>
      <c r="FL35" s="25"/>
      <c r="FM35" s="25"/>
      <c r="FN35" s="25"/>
      <c r="FO35" s="25"/>
      <c r="FP35" s="25"/>
      <c r="FQ35" s="25"/>
      <c r="FR35" s="25"/>
      <c r="FS35" s="25"/>
      <c r="FT35" s="25"/>
      <c r="FU35" s="25"/>
      <c r="FV35" s="25"/>
      <c r="FW35" s="25"/>
      <c r="FX35" s="25"/>
      <c r="FY35" s="25"/>
      <c r="FZ35" s="25"/>
      <c r="GA35" s="25"/>
      <c r="GB35" s="25"/>
      <c r="GC35" s="25"/>
      <c r="GD35" s="25"/>
      <c r="GE35" s="25"/>
      <c r="GF35" s="25"/>
      <c r="GG35" s="25"/>
      <c r="GH35" s="25"/>
      <c r="GI35" s="25"/>
      <c r="GJ35" s="25"/>
      <c r="GK35" s="25"/>
      <c r="GL35" s="25"/>
      <c r="GM35" s="25"/>
      <c r="GN35" s="25"/>
      <c r="GO35" s="25"/>
      <c r="GP35" s="25"/>
      <c r="GQ35" s="25"/>
      <c r="GR35" s="25"/>
      <c r="GS35" s="25"/>
      <c r="GT35" s="25"/>
      <c r="GU35" s="25"/>
      <c r="GV35" s="25"/>
      <c r="GW35" s="25"/>
      <c r="GX35" s="25"/>
      <c r="GY35" s="25"/>
      <c r="GZ35" s="25"/>
      <c r="HA35" s="25"/>
      <c r="HB35" s="25"/>
      <c r="HC35" s="25"/>
      <c r="HD35" s="25"/>
      <c r="HE35" s="25"/>
      <c r="HF35" s="25"/>
      <c r="HG35" s="25"/>
      <c r="HH35" s="25"/>
      <c r="HI35" s="25"/>
      <c r="HJ35" s="25"/>
      <c r="HK35" s="25"/>
      <c r="HL35" s="25"/>
      <c r="HM35" s="25"/>
      <c r="HN35" s="25"/>
      <c r="HO35" s="25"/>
      <c r="HP35" s="25"/>
      <c r="HQ35" s="25"/>
      <c r="HR35" s="25"/>
      <c r="HS35" s="25"/>
      <c r="HT35" s="25"/>
      <c r="HU35" s="25"/>
      <c r="HV35" s="25"/>
      <c r="HW35" s="25"/>
      <c r="HX35" s="25"/>
      <c r="HY35" s="25"/>
      <c r="HZ35" s="25"/>
      <c r="IA35" s="25"/>
      <c r="IB35" s="25"/>
      <c r="IC35" s="25"/>
      <c r="ID35" s="25"/>
      <c r="IE35" s="25"/>
      <c r="IF35" s="25"/>
      <c r="IG35" s="25"/>
      <c r="IH35" s="25"/>
      <c r="II35" s="25"/>
      <c r="IJ35" s="25"/>
      <c r="IK35" s="25"/>
      <c r="IL35" s="25"/>
      <c r="IM35" s="25"/>
      <c r="IN35" s="25"/>
      <c r="IO35" s="25"/>
      <c r="IP35" s="25"/>
      <c r="IQ35" s="25"/>
      <c r="IR35" s="25"/>
      <c r="IS35" s="25"/>
      <c r="IT35" s="25"/>
      <c r="IU35" s="25"/>
      <c r="IV35" s="25"/>
      <c r="IW35" s="25"/>
      <c r="IX35" s="25"/>
      <c r="IY35" s="25"/>
      <c r="IZ35" s="25"/>
      <c r="JA35" s="25"/>
      <c r="JB35" s="25"/>
      <c r="JC35" s="25"/>
      <c r="JD35" s="25"/>
      <c r="JE35" s="25"/>
      <c r="JF35" s="25"/>
      <c r="JG35" s="25"/>
      <c r="JH35" s="25"/>
      <c r="JI35" s="25"/>
      <c r="JJ35" s="25"/>
      <c r="JK35" s="25"/>
      <c r="JL35" s="25"/>
      <c r="JM35" s="25"/>
      <c r="JN35" s="25"/>
      <c r="JO35" s="25"/>
      <c r="JP35" s="25"/>
      <c r="JQ35" s="25"/>
      <c r="JR35" s="25"/>
      <c r="JS35" s="25"/>
      <c r="JT35" s="25"/>
      <c r="JU35" s="25"/>
      <c r="JV35" s="25"/>
      <c r="JW35" s="25"/>
      <c r="JX35" s="25"/>
      <c r="JY35" s="25"/>
      <c r="JZ35" s="25"/>
      <c r="KA35" s="25"/>
      <c r="KB35" s="25"/>
      <c r="KC35" s="25"/>
      <c r="KD35" s="25"/>
      <c r="KE35" s="25"/>
      <c r="KF35" s="25"/>
      <c r="KG35" s="25"/>
      <c r="KH35" s="25"/>
      <c r="KI35" s="25"/>
      <c r="KJ35" s="25"/>
      <c r="KK35" s="25"/>
      <c r="KL35" s="25"/>
      <c r="KM35" s="25"/>
      <c r="KN35" s="25"/>
      <c r="KO35" s="25"/>
      <c r="KP35" s="25"/>
      <c r="KQ35" s="25"/>
      <c r="KR35" s="25"/>
      <c r="KS35" s="25"/>
      <c r="KT35" s="25"/>
      <c r="KU35" s="25"/>
      <c r="KV35" s="25"/>
      <c r="KW35" s="25"/>
      <c r="KX35" s="25"/>
      <c r="KY35" s="25"/>
      <c r="KZ35" s="25"/>
      <c r="LA35" s="25"/>
      <c r="LB35" s="25"/>
      <c r="LC35" s="25"/>
      <c r="LD35" s="25"/>
      <c r="LE35" s="25"/>
      <c r="LF35" s="25"/>
      <c r="LG35" s="25"/>
      <c r="LH35" s="25"/>
      <c r="LI35" s="25"/>
      <c r="LJ35" s="25"/>
      <c r="LK35" s="25"/>
      <c r="LL35" s="25"/>
      <c r="LM35" s="25"/>
      <c r="LN35" s="25"/>
      <c r="LO35" s="25"/>
      <c r="LP35" s="25"/>
      <c r="LQ35" s="25"/>
      <c r="LR35" s="25"/>
      <c r="LS35" s="25"/>
      <c r="LT35" s="25"/>
      <c r="LU35" s="25"/>
      <c r="LV35" s="25"/>
      <c r="LW35" s="25"/>
      <c r="LX35" s="25"/>
    </row>
    <row r="36" spans="1:336" s="26" customFormat="1" ht="24" x14ac:dyDescent="0.25">
      <c r="A36" s="21">
        <v>10</v>
      </c>
      <c r="B36" s="22" t="str">
        <f>VLOOKUP($A36,'Indicadores Financeiros'!$A$118:$J$240,2,FALSE)</f>
        <v>ITATIBA</v>
      </c>
      <c r="C36" s="21">
        <v>680031</v>
      </c>
      <c r="D36" s="7" t="s">
        <v>137</v>
      </c>
      <c r="E36" s="7" t="s">
        <v>138</v>
      </c>
      <c r="F36" s="4">
        <v>1</v>
      </c>
      <c r="G36" s="201">
        <v>21</v>
      </c>
      <c r="H36" s="249"/>
      <c r="I36" s="71">
        <f>ROUND((IF(VLOOKUP($C36,'Indicadores Financeiros'!$A$107:$J$115,4,FALSE)="S",'Indicadores Financeiros'!$J$91+'Indicadores Financeiros'!$J$92+'Indicadores Financeiros'!$J$93+'Indicadores Financeiros'!$J$94+IF(E36="posto/dia",'Indicadores Financeiros'!$J$95,0)+IF(E36="posto/hora extra",'Indicadores Financeiros'!$J$85*('Indicadores Financeiros'!$J$91+'Indicadores Financeiros'!$J$92+'Indicadores Financeiros'!$J$93+'Indicadores Financeiros'!$J$94),0),'Indicadores Financeiros'!$J$91+'Indicadores Financeiros'!$J$92+IF(E36="posto/dia líder",'Indicadores Financeiros'!$J$96,0)+IF(E36="posto/hora extra",'Indicadores Financeiros'!$J$85*('Indicadores Financeiros'!$J$91+'Indicadores Financeiros'!$J$92),0))),2)</f>
        <v>0</v>
      </c>
      <c r="J36" s="71">
        <f>ROUND(I36*'Indicadores Financeiros'!$J$62,2)</f>
        <v>0</v>
      </c>
      <c r="K36" s="48">
        <f>IF(OR(E36="posto/dia",E36="posto/dia líder"),ROUND('Indicadores Financeiros'!$J$98+'Indicadores Financeiros'!$J$99+'Indicadores Financeiros'!$J$101+'Indicadores Financeiros'!$J$102+ROUND(('Indicadores Financeiros'!$J$103*'Horas adicionais'!$G36),2)+'Indicadores Financeiros'!$J$100,2)+IF(ROUND((VLOOKUP($A36,'Indicadores Financeiros'!$A$118:$J$240,9,FALSE)*G36)-('Indicadores Financeiros'!$J$91*6%),2)&lt;0,0,ROUND((VLOOKUP($A36,'Indicadores Financeiros'!$A$118:$J$240,9,FALSE)*G36)-('Indicadores Financeiros'!$J$91*6%),2)),IF(E36="posto/hora",IF('Indicadores Financeiros'!$J$91=0,0,ROUND((VLOOKUP($B36,'Indicadores Financeiros'!$B$118:$I$143,8,FALSE)+'Indicadores Financeiros'!$J$103+'Indicadores Financeiros'!$J$86)*$G36,2)),0))</f>
        <v>0</v>
      </c>
      <c r="L36" s="48">
        <f>IF($E36="posto/hora extra",0,IF(OR(E36="posto/dia",E36="posto/dia líder"),VLOOKUP($C36,'Indicadores Financeiros'!$A$107:$J$115,8,FALSE)+VLOOKUP($C36,'Indicadores Financeiros'!$A$107:$J$115,9,FALSE)+VLOOKUP($C36,'Indicadores Financeiros'!$A$107:$J$115,10,FALSE),IF('Indicadores Financeiros'!$J$91=0,0,(VLOOKUP($C36,'Indicadores Financeiros'!$A$107:$J$115,9,FALSE)+VLOOKUP('Horas adicionais'!$C36,'Indicadores Financeiros'!$A$107:$J$115,10,FALSE)+('Indicadores Financeiros'!$J$87*'Horas adicionais'!$G36)))))</f>
        <v>0</v>
      </c>
      <c r="M36" s="48">
        <f>ROUND((I36+J36+K36+L36)*VLOOKUP($C36,'Indicadores Financeiros'!$A$107:$M$115,5,FALSE),2)</f>
        <v>0</v>
      </c>
      <c r="N36" s="74">
        <f t="shared" si="29"/>
        <v>0</v>
      </c>
      <c r="O36" s="74">
        <f t="shared" si="22"/>
        <v>0</v>
      </c>
      <c r="P36" s="205">
        <f t="shared" si="23"/>
        <v>0</v>
      </c>
      <c r="Q36" s="46">
        <f>VLOOKUP($A36,'Indicadores Financeiros'!$A$118:$J$240,8,FALSE)</f>
        <v>2.0400000000000001E-2</v>
      </c>
      <c r="R36" s="76">
        <f t="shared" si="24"/>
        <v>0</v>
      </c>
      <c r="S36" s="24">
        <f t="shared" si="25"/>
        <v>0</v>
      </c>
      <c r="T36" s="20"/>
      <c r="U36" s="116"/>
      <c r="V36" s="117"/>
      <c r="W36" s="117"/>
      <c r="X36" s="31"/>
      <c r="Y36" s="31"/>
      <c r="Z36" s="31"/>
      <c r="AA36" s="31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  <c r="EC36" s="25"/>
      <c r="ED36" s="25"/>
      <c r="EE36" s="25"/>
      <c r="EF36" s="25"/>
      <c r="EG36" s="25"/>
      <c r="EH36" s="25"/>
      <c r="EI36" s="25"/>
      <c r="EJ36" s="25"/>
      <c r="EK36" s="25"/>
      <c r="EL36" s="25"/>
      <c r="EM36" s="25"/>
      <c r="EN36" s="25"/>
      <c r="EO36" s="25"/>
      <c r="EP36" s="25"/>
      <c r="EQ36" s="25"/>
      <c r="ER36" s="25"/>
      <c r="ES36" s="25"/>
      <c r="ET36" s="25"/>
      <c r="EU36" s="25"/>
      <c r="EV36" s="25"/>
      <c r="EW36" s="25"/>
      <c r="EX36" s="25"/>
      <c r="EY36" s="25"/>
      <c r="EZ36" s="25"/>
      <c r="FA36" s="25"/>
      <c r="FB36" s="25"/>
      <c r="FC36" s="25"/>
      <c r="FD36" s="25"/>
      <c r="FE36" s="25"/>
      <c r="FF36" s="25"/>
      <c r="FG36" s="25"/>
      <c r="FH36" s="25"/>
      <c r="FI36" s="25"/>
      <c r="FJ36" s="25"/>
      <c r="FK36" s="25"/>
      <c r="FL36" s="25"/>
      <c r="FM36" s="25"/>
      <c r="FN36" s="25"/>
      <c r="FO36" s="25"/>
      <c r="FP36" s="25"/>
      <c r="FQ36" s="25"/>
      <c r="FR36" s="25"/>
      <c r="FS36" s="25"/>
      <c r="FT36" s="25"/>
      <c r="FU36" s="25"/>
      <c r="FV36" s="25"/>
      <c r="FW36" s="25"/>
      <c r="FX36" s="25"/>
      <c r="FY36" s="25"/>
      <c r="FZ36" s="25"/>
      <c r="GA36" s="25"/>
      <c r="GB36" s="25"/>
      <c r="GC36" s="25"/>
      <c r="GD36" s="25"/>
      <c r="GE36" s="25"/>
      <c r="GF36" s="25"/>
      <c r="GG36" s="25"/>
      <c r="GH36" s="25"/>
      <c r="GI36" s="25"/>
      <c r="GJ36" s="25"/>
      <c r="GK36" s="25"/>
      <c r="GL36" s="25"/>
      <c r="GM36" s="25"/>
      <c r="GN36" s="25"/>
      <c r="GO36" s="25"/>
      <c r="GP36" s="25"/>
      <c r="GQ36" s="25"/>
      <c r="GR36" s="25"/>
      <c r="GS36" s="25"/>
      <c r="GT36" s="25"/>
      <c r="GU36" s="25"/>
      <c r="GV36" s="25"/>
      <c r="GW36" s="25"/>
      <c r="GX36" s="25"/>
      <c r="GY36" s="25"/>
      <c r="GZ36" s="25"/>
      <c r="HA36" s="25"/>
      <c r="HB36" s="25"/>
      <c r="HC36" s="25"/>
      <c r="HD36" s="25"/>
      <c r="HE36" s="25"/>
      <c r="HF36" s="25"/>
      <c r="HG36" s="25"/>
      <c r="HH36" s="25"/>
      <c r="HI36" s="25"/>
      <c r="HJ36" s="25"/>
      <c r="HK36" s="25"/>
      <c r="HL36" s="25"/>
      <c r="HM36" s="25"/>
      <c r="HN36" s="25"/>
      <c r="HO36" s="25"/>
      <c r="HP36" s="25"/>
      <c r="HQ36" s="25"/>
      <c r="HR36" s="25"/>
      <c r="HS36" s="25"/>
      <c r="HT36" s="25"/>
      <c r="HU36" s="25"/>
      <c r="HV36" s="25"/>
      <c r="HW36" s="25"/>
      <c r="HX36" s="25"/>
      <c r="HY36" s="25"/>
      <c r="HZ36" s="25"/>
      <c r="IA36" s="25"/>
      <c r="IB36" s="25"/>
      <c r="IC36" s="25"/>
      <c r="ID36" s="25"/>
      <c r="IE36" s="25"/>
      <c r="IF36" s="25"/>
      <c r="IG36" s="25"/>
      <c r="IH36" s="25"/>
      <c r="II36" s="25"/>
      <c r="IJ36" s="25"/>
      <c r="IK36" s="25"/>
      <c r="IL36" s="25"/>
      <c r="IM36" s="25"/>
      <c r="IN36" s="25"/>
      <c r="IO36" s="25"/>
      <c r="IP36" s="25"/>
      <c r="IQ36" s="25"/>
      <c r="IR36" s="25"/>
      <c r="IS36" s="25"/>
      <c r="IT36" s="25"/>
      <c r="IU36" s="25"/>
      <c r="IV36" s="25"/>
      <c r="IW36" s="25"/>
      <c r="IX36" s="25"/>
      <c r="IY36" s="25"/>
      <c r="IZ36" s="25"/>
      <c r="JA36" s="25"/>
      <c r="JB36" s="25"/>
      <c r="JC36" s="25"/>
      <c r="JD36" s="25"/>
      <c r="JE36" s="25"/>
      <c r="JF36" s="25"/>
      <c r="JG36" s="25"/>
      <c r="JH36" s="25"/>
      <c r="JI36" s="25"/>
      <c r="JJ36" s="25"/>
      <c r="JK36" s="25"/>
      <c r="JL36" s="25"/>
      <c r="JM36" s="25"/>
      <c r="JN36" s="25"/>
      <c r="JO36" s="25"/>
      <c r="JP36" s="25"/>
      <c r="JQ36" s="25"/>
      <c r="JR36" s="25"/>
      <c r="JS36" s="25"/>
      <c r="JT36" s="25"/>
      <c r="JU36" s="25"/>
      <c r="JV36" s="25"/>
      <c r="JW36" s="25"/>
      <c r="JX36" s="25"/>
      <c r="JY36" s="25"/>
      <c r="JZ36" s="25"/>
      <c r="KA36" s="25"/>
      <c r="KB36" s="25"/>
      <c r="KC36" s="25"/>
      <c r="KD36" s="25"/>
      <c r="KE36" s="25"/>
      <c r="KF36" s="25"/>
      <c r="KG36" s="25"/>
      <c r="KH36" s="25"/>
      <c r="KI36" s="25"/>
      <c r="KJ36" s="25"/>
      <c r="KK36" s="25"/>
      <c r="KL36" s="25"/>
      <c r="KM36" s="25"/>
      <c r="KN36" s="25"/>
      <c r="KO36" s="25"/>
      <c r="KP36" s="25"/>
      <c r="KQ36" s="25"/>
      <c r="KR36" s="25"/>
      <c r="KS36" s="25"/>
      <c r="KT36" s="25"/>
      <c r="KU36" s="25"/>
      <c r="KV36" s="25"/>
      <c r="KW36" s="25"/>
      <c r="KX36" s="25"/>
      <c r="KY36" s="25"/>
      <c r="KZ36" s="25"/>
      <c r="LA36" s="25"/>
      <c r="LB36" s="25"/>
      <c r="LC36" s="25"/>
      <c r="LD36" s="25"/>
      <c r="LE36" s="25"/>
      <c r="LF36" s="25"/>
      <c r="LG36" s="25"/>
      <c r="LH36" s="25"/>
      <c r="LI36" s="25"/>
      <c r="LJ36" s="25"/>
      <c r="LK36" s="25"/>
      <c r="LL36" s="25"/>
      <c r="LM36" s="25"/>
      <c r="LN36" s="25"/>
      <c r="LO36" s="25"/>
      <c r="LP36" s="25"/>
      <c r="LQ36" s="25"/>
      <c r="LR36" s="25"/>
      <c r="LS36" s="25"/>
      <c r="LT36" s="25"/>
      <c r="LU36" s="25"/>
      <c r="LV36" s="25"/>
      <c r="LW36" s="25"/>
      <c r="LX36" s="25"/>
    </row>
    <row r="37" spans="1:336" s="26" customFormat="1" ht="24" x14ac:dyDescent="0.25">
      <c r="A37" s="21">
        <v>10</v>
      </c>
      <c r="B37" s="22" t="str">
        <f>VLOOKUP($A37,'Indicadores Financeiros'!$A$118:$J$240,2,FALSE)</f>
        <v>ITATIBA</v>
      </c>
      <c r="C37" s="21">
        <v>680032</v>
      </c>
      <c r="D37" s="7" t="s">
        <v>139</v>
      </c>
      <c r="E37" s="7" t="s">
        <v>138</v>
      </c>
      <c r="F37" s="4">
        <v>1</v>
      </c>
      <c r="G37" s="201">
        <v>21</v>
      </c>
      <c r="H37" s="249"/>
      <c r="I37" s="71">
        <f>ROUND((IF(VLOOKUP($C37,'Indicadores Financeiros'!$A$107:$J$115,4,FALSE)="S",'Indicadores Financeiros'!$J$91+'Indicadores Financeiros'!$J$92+'Indicadores Financeiros'!$J$93+'Indicadores Financeiros'!$J$94+IF(E37="posto/dia",'Indicadores Financeiros'!$J$95,0)+IF(E37="posto/hora extra",'Indicadores Financeiros'!$J$85*('Indicadores Financeiros'!$J$91+'Indicadores Financeiros'!$J$92+'Indicadores Financeiros'!$J$93+'Indicadores Financeiros'!$J$94),0),'Indicadores Financeiros'!$J$91+'Indicadores Financeiros'!$J$92+IF(E37="posto/dia líder",'Indicadores Financeiros'!$J$96,0)+IF(E37="posto/hora extra",'Indicadores Financeiros'!$J$85*('Indicadores Financeiros'!$J$91+'Indicadores Financeiros'!$J$92),0))),2)</f>
        <v>0</v>
      </c>
      <c r="J37" s="71">
        <f>ROUND(I37*'Indicadores Financeiros'!$J$62,2)</f>
        <v>0</v>
      </c>
      <c r="K37" s="48">
        <f>IF(OR(E37="posto/dia",E37="posto/dia líder"),ROUND('Indicadores Financeiros'!$J$98+'Indicadores Financeiros'!$J$99+'Indicadores Financeiros'!$J$101+'Indicadores Financeiros'!$J$102+ROUND(('Indicadores Financeiros'!$J$103*'Horas adicionais'!$G37),2)+'Indicadores Financeiros'!$J$100,2)+IF(ROUND((VLOOKUP($A37,'Indicadores Financeiros'!$A$118:$J$240,9,FALSE)*G37)-('Indicadores Financeiros'!$J$91*6%),2)&lt;0,0,ROUND((VLOOKUP($A37,'Indicadores Financeiros'!$A$118:$J$240,9,FALSE)*G37)-('Indicadores Financeiros'!$J$91*6%),2)),IF(E37="posto/hora",IF('Indicadores Financeiros'!$J$91=0,0,ROUND((VLOOKUP($B37,'Indicadores Financeiros'!$B$118:$I$143,8,FALSE)+'Indicadores Financeiros'!$J$103+'Indicadores Financeiros'!$J$86)*$G37,2)),0))</f>
        <v>0</v>
      </c>
      <c r="L37" s="48">
        <f>IF($E37="posto/hora extra",0,IF(OR(E37="posto/dia",E37="posto/dia líder"),VLOOKUP($C37,'Indicadores Financeiros'!$A$107:$J$115,8,FALSE)+VLOOKUP($C37,'Indicadores Financeiros'!$A$107:$J$115,9,FALSE)+VLOOKUP($C37,'Indicadores Financeiros'!$A$107:$J$115,10,FALSE),IF('Indicadores Financeiros'!$J$91=0,0,(VLOOKUP($C37,'Indicadores Financeiros'!$A$107:$J$115,9,FALSE)+VLOOKUP('Horas adicionais'!$C37,'Indicadores Financeiros'!$A$107:$J$115,10,FALSE)+('Indicadores Financeiros'!$J$87*'Horas adicionais'!$G37)))))</f>
        <v>0</v>
      </c>
      <c r="M37" s="48">
        <f>ROUND((I37+J37+K37+L37)*VLOOKUP($C37,'Indicadores Financeiros'!$A$107:$M$115,5,FALSE),2)</f>
        <v>0</v>
      </c>
      <c r="N37" s="74">
        <f t="shared" si="29"/>
        <v>0</v>
      </c>
      <c r="O37" s="74">
        <f t="shared" si="22"/>
        <v>0</v>
      </c>
      <c r="P37" s="205">
        <f t="shared" si="23"/>
        <v>0</v>
      </c>
      <c r="Q37" s="46">
        <f>VLOOKUP($A37,'Indicadores Financeiros'!$A$118:$J$240,8,FALSE)</f>
        <v>2.0400000000000001E-2</v>
      </c>
      <c r="R37" s="76">
        <f t="shared" si="24"/>
        <v>0</v>
      </c>
      <c r="S37" s="24">
        <f t="shared" si="25"/>
        <v>0</v>
      </c>
      <c r="T37" s="20"/>
      <c r="U37" s="116"/>
      <c r="V37" s="117"/>
      <c r="W37" s="117"/>
      <c r="X37" s="31"/>
      <c r="Y37" s="31"/>
      <c r="Z37" s="31"/>
      <c r="AA37" s="31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5"/>
      <c r="ED37" s="25"/>
      <c r="EE37" s="25"/>
      <c r="EF37" s="25"/>
      <c r="EG37" s="25"/>
      <c r="EH37" s="25"/>
      <c r="EI37" s="25"/>
      <c r="EJ37" s="25"/>
      <c r="EK37" s="25"/>
      <c r="EL37" s="25"/>
      <c r="EM37" s="25"/>
      <c r="EN37" s="25"/>
      <c r="EO37" s="25"/>
      <c r="EP37" s="25"/>
      <c r="EQ37" s="25"/>
      <c r="ER37" s="25"/>
      <c r="ES37" s="25"/>
      <c r="ET37" s="25"/>
      <c r="EU37" s="25"/>
      <c r="EV37" s="25"/>
      <c r="EW37" s="25"/>
      <c r="EX37" s="25"/>
      <c r="EY37" s="25"/>
      <c r="EZ37" s="25"/>
      <c r="FA37" s="25"/>
      <c r="FB37" s="25"/>
      <c r="FC37" s="25"/>
      <c r="FD37" s="25"/>
      <c r="FE37" s="25"/>
      <c r="FF37" s="25"/>
      <c r="FG37" s="25"/>
      <c r="FH37" s="25"/>
      <c r="FI37" s="25"/>
      <c r="FJ37" s="25"/>
      <c r="FK37" s="25"/>
      <c r="FL37" s="25"/>
      <c r="FM37" s="25"/>
      <c r="FN37" s="25"/>
      <c r="FO37" s="25"/>
      <c r="FP37" s="25"/>
      <c r="FQ37" s="25"/>
      <c r="FR37" s="25"/>
      <c r="FS37" s="25"/>
      <c r="FT37" s="25"/>
      <c r="FU37" s="25"/>
      <c r="FV37" s="25"/>
      <c r="FW37" s="25"/>
      <c r="FX37" s="25"/>
      <c r="FY37" s="25"/>
      <c r="FZ37" s="25"/>
      <c r="GA37" s="25"/>
      <c r="GB37" s="25"/>
      <c r="GC37" s="25"/>
      <c r="GD37" s="25"/>
      <c r="GE37" s="25"/>
      <c r="GF37" s="25"/>
      <c r="GG37" s="25"/>
      <c r="GH37" s="25"/>
      <c r="GI37" s="25"/>
      <c r="GJ37" s="25"/>
      <c r="GK37" s="25"/>
      <c r="GL37" s="25"/>
      <c r="GM37" s="25"/>
      <c r="GN37" s="25"/>
      <c r="GO37" s="25"/>
      <c r="GP37" s="25"/>
      <c r="GQ37" s="25"/>
      <c r="GR37" s="25"/>
      <c r="GS37" s="25"/>
      <c r="GT37" s="25"/>
      <c r="GU37" s="25"/>
      <c r="GV37" s="25"/>
      <c r="GW37" s="25"/>
      <c r="GX37" s="25"/>
      <c r="GY37" s="25"/>
      <c r="GZ37" s="25"/>
      <c r="HA37" s="25"/>
      <c r="HB37" s="25"/>
      <c r="HC37" s="25"/>
      <c r="HD37" s="25"/>
      <c r="HE37" s="25"/>
      <c r="HF37" s="25"/>
      <c r="HG37" s="25"/>
      <c r="HH37" s="25"/>
      <c r="HI37" s="25"/>
      <c r="HJ37" s="25"/>
      <c r="HK37" s="25"/>
      <c r="HL37" s="25"/>
      <c r="HM37" s="25"/>
      <c r="HN37" s="25"/>
      <c r="HO37" s="25"/>
      <c r="HP37" s="25"/>
      <c r="HQ37" s="25"/>
      <c r="HR37" s="25"/>
      <c r="HS37" s="25"/>
      <c r="HT37" s="25"/>
      <c r="HU37" s="25"/>
      <c r="HV37" s="25"/>
      <c r="HW37" s="25"/>
      <c r="HX37" s="25"/>
      <c r="HY37" s="25"/>
      <c r="HZ37" s="25"/>
      <c r="IA37" s="25"/>
      <c r="IB37" s="25"/>
      <c r="IC37" s="25"/>
      <c r="ID37" s="25"/>
      <c r="IE37" s="25"/>
      <c r="IF37" s="25"/>
      <c r="IG37" s="25"/>
      <c r="IH37" s="25"/>
      <c r="II37" s="25"/>
      <c r="IJ37" s="25"/>
      <c r="IK37" s="25"/>
      <c r="IL37" s="25"/>
      <c r="IM37" s="25"/>
      <c r="IN37" s="25"/>
      <c r="IO37" s="25"/>
      <c r="IP37" s="25"/>
      <c r="IQ37" s="25"/>
      <c r="IR37" s="25"/>
      <c r="IS37" s="25"/>
      <c r="IT37" s="25"/>
      <c r="IU37" s="25"/>
      <c r="IV37" s="25"/>
      <c r="IW37" s="25"/>
      <c r="IX37" s="25"/>
      <c r="IY37" s="25"/>
      <c r="IZ37" s="25"/>
      <c r="JA37" s="25"/>
      <c r="JB37" s="25"/>
      <c r="JC37" s="25"/>
      <c r="JD37" s="25"/>
      <c r="JE37" s="25"/>
      <c r="JF37" s="25"/>
      <c r="JG37" s="25"/>
      <c r="JH37" s="25"/>
      <c r="JI37" s="25"/>
      <c r="JJ37" s="25"/>
      <c r="JK37" s="25"/>
      <c r="JL37" s="25"/>
      <c r="JM37" s="25"/>
      <c r="JN37" s="25"/>
      <c r="JO37" s="25"/>
      <c r="JP37" s="25"/>
      <c r="JQ37" s="25"/>
      <c r="JR37" s="25"/>
      <c r="JS37" s="25"/>
      <c r="JT37" s="25"/>
      <c r="JU37" s="25"/>
      <c r="JV37" s="25"/>
      <c r="JW37" s="25"/>
      <c r="JX37" s="25"/>
      <c r="JY37" s="25"/>
      <c r="JZ37" s="25"/>
      <c r="KA37" s="25"/>
      <c r="KB37" s="25"/>
      <c r="KC37" s="25"/>
      <c r="KD37" s="25"/>
      <c r="KE37" s="25"/>
      <c r="KF37" s="25"/>
      <c r="KG37" s="25"/>
      <c r="KH37" s="25"/>
      <c r="KI37" s="25"/>
      <c r="KJ37" s="25"/>
      <c r="KK37" s="25"/>
      <c r="KL37" s="25"/>
      <c r="KM37" s="25"/>
      <c r="KN37" s="25"/>
      <c r="KO37" s="25"/>
      <c r="KP37" s="25"/>
      <c r="KQ37" s="25"/>
      <c r="KR37" s="25"/>
      <c r="KS37" s="25"/>
      <c r="KT37" s="25"/>
      <c r="KU37" s="25"/>
      <c r="KV37" s="25"/>
      <c r="KW37" s="25"/>
      <c r="KX37" s="25"/>
      <c r="KY37" s="25"/>
      <c r="KZ37" s="25"/>
      <c r="LA37" s="25"/>
      <c r="LB37" s="25"/>
      <c r="LC37" s="25"/>
      <c r="LD37" s="25"/>
      <c r="LE37" s="25"/>
      <c r="LF37" s="25"/>
      <c r="LG37" s="25"/>
      <c r="LH37" s="25"/>
      <c r="LI37" s="25"/>
      <c r="LJ37" s="25"/>
      <c r="LK37" s="25"/>
      <c r="LL37" s="25"/>
      <c r="LM37" s="25"/>
      <c r="LN37" s="25"/>
      <c r="LO37" s="25"/>
      <c r="LP37" s="25"/>
      <c r="LQ37" s="25"/>
      <c r="LR37" s="25"/>
      <c r="LS37" s="25"/>
      <c r="LT37" s="25"/>
      <c r="LU37" s="25"/>
      <c r="LV37" s="25"/>
      <c r="LW37" s="25"/>
      <c r="LX37" s="25"/>
    </row>
    <row r="38" spans="1:336" s="26" customFormat="1" ht="24" x14ac:dyDescent="0.25">
      <c r="A38" s="21">
        <v>10</v>
      </c>
      <c r="B38" s="22" t="str">
        <f>VLOOKUP($A38,'Indicadores Financeiros'!$A$118:$J$240,2,FALSE)</f>
        <v>ITATIBA</v>
      </c>
      <c r="C38" s="21">
        <v>680034</v>
      </c>
      <c r="D38" s="7" t="s">
        <v>139</v>
      </c>
      <c r="E38" s="7" t="s">
        <v>135</v>
      </c>
      <c r="F38" s="4">
        <v>1</v>
      </c>
      <c r="G38" s="201">
        <v>21</v>
      </c>
      <c r="H38" s="249"/>
      <c r="I38" s="71">
        <f>ROUND((IF(VLOOKUP($C38,'Indicadores Financeiros'!$A$107:$J$115,4,FALSE)="S",'Indicadores Financeiros'!$J$91+'Indicadores Financeiros'!$J$92+'Indicadores Financeiros'!$J$93+'Indicadores Financeiros'!$J$94+IF(E38="posto/dia",'Indicadores Financeiros'!$J$95,0)+IF(E38="posto/hora extra",'Indicadores Financeiros'!$J$85*('Indicadores Financeiros'!$J$91+'Indicadores Financeiros'!$J$92+'Indicadores Financeiros'!$J$93+'Indicadores Financeiros'!$J$94),0),'Indicadores Financeiros'!$J$91+'Indicadores Financeiros'!$J$92+IF(E38="posto/dia líder",'Indicadores Financeiros'!$J$96,0)+IF(E38="posto/hora extra",'Indicadores Financeiros'!$J$85*('Indicadores Financeiros'!$J$91+'Indicadores Financeiros'!$J$92),0))),2)</f>
        <v>0</v>
      </c>
      <c r="J38" s="71">
        <f>ROUND(I38*'Indicadores Financeiros'!$J$62,2)</f>
        <v>0</v>
      </c>
      <c r="K38" s="48">
        <f>IF(OR(E38="posto/dia",E38="posto/dia líder"),ROUND('Indicadores Financeiros'!$J$98+'Indicadores Financeiros'!$J$99+'Indicadores Financeiros'!$J$101+'Indicadores Financeiros'!$J$102+ROUND(('Indicadores Financeiros'!$J$103*'Horas adicionais'!$G38),2)+'Indicadores Financeiros'!$J$100,2)+IF(ROUND((VLOOKUP($A38,'Indicadores Financeiros'!$A$118:$J$240,9,FALSE)*G38)-('Indicadores Financeiros'!$J$91*6%),2)&lt;0,0,ROUND((VLOOKUP($A38,'Indicadores Financeiros'!$A$118:$J$240,9,FALSE)*G38)-('Indicadores Financeiros'!$J$91*6%),2)),IF(E38="posto/hora",IF('Indicadores Financeiros'!$J$91=0,0,ROUND((VLOOKUP($B38,'Indicadores Financeiros'!$B$118:$I$143,8,FALSE)+'Indicadores Financeiros'!$J$103+'Indicadores Financeiros'!$J$86)*$G38,2)),0))</f>
        <v>0</v>
      </c>
      <c r="L38" s="48">
        <f>IF($E38="posto/hora extra",0,IF(OR(E38="posto/dia",E38="posto/dia líder"),VLOOKUP($C38,'Indicadores Financeiros'!$A$107:$J$115,8,FALSE)+VLOOKUP($C38,'Indicadores Financeiros'!$A$107:$J$115,9,FALSE)+VLOOKUP($C38,'Indicadores Financeiros'!$A$107:$J$115,10,FALSE),IF('Indicadores Financeiros'!$J$91=0,0,(VLOOKUP($C38,'Indicadores Financeiros'!$A$107:$J$115,9,FALSE)+VLOOKUP('Horas adicionais'!$C38,'Indicadores Financeiros'!$A$107:$J$115,10,FALSE)+('Indicadores Financeiros'!$J$87*'Horas adicionais'!$G38)))))</f>
        <v>0</v>
      </c>
      <c r="M38" s="48">
        <f>ROUND((I38+J38+K38+L38)*VLOOKUP($C38,'Indicadores Financeiros'!$A$107:$M$115,5,FALSE),2)</f>
        <v>0</v>
      </c>
      <c r="N38" s="74">
        <f t="shared" ref="N38" si="30">SUM(I38:M38)</f>
        <v>0</v>
      </c>
      <c r="O38" s="74">
        <f t="shared" si="22"/>
        <v>0</v>
      </c>
      <c r="P38" s="205">
        <f t="shared" si="23"/>
        <v>0</v>
      </c>
      <c r="Q38" s="46">
        <f>VLOOKUP($A38,'Indicadores Financeiros'!$A$118:$J$240,8,FALSE)</f>
        <v>2.0400000000000001E-2</v>
      </c>
      <c r="R38" s="76">
        <f t="shared" si="24"/>
        <v>0</v>
      </c>
      <c r="S38" s="24">
        <f t="shared" si="25"/>
        <v>0</v>
      </c>
      <c r="T38" s="20"/>
      <c r="U38" s="116"/>
      <c r="V38" s="117"/>
      <c r="W38" s="117"/>
      <c r="X38" s="31"/>
      <c r="Y38" s="31"/>
      <c r="Z38" s="31"/>
      <c r="AA38" s="31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5"/>
      <c r="ET38" s="25"/>
      <c r="EU38" s="25"/>
      <c r="EV38" s="25"/>
      <c r="EW38" s="25"/>
      <c r="EX38" s="25"/>
      <c r="EY38" s="25"/>
      <c r="EZ38" s="25"/>
      <c r="FA38" s="25"/>
      <c r="FB38" s="25"/>
      <c r="FC38" s="25"/>
      <c r="FD38" s="25"/>
      <c r="FE38" s="25"/>
      <c r="FF38" s="25"/>
      <c r="FG38" s="25"/>
      <c r="FH38" s="25"/>
      <c r="FI38" s="25"/>
      <c r="FJ38" s="25"/>
      <c r="FK38" s="25"/>
      <c r="FL38" s="25"/>
      <c r="FM38" s="25"/>
      <c r="FN38" s="25"/>
      <c r="FO38" s="25"/>
      <c r="FP38" s="25"/>
      <c r="FQ38" s="25"/>
      <c r="FR38" s="25"/>
      <c r="FS38" s="25"/>
      <c r="FT38" s="25"/>
      <c r="FU38" s="25"/>
      <c r="FV38" s="25"/>
      <c r="FW38" s="25"/>
      <c r="FX38" s="25"/>
      <c r="FY38" s="25"/>
      <c r="FZ38" s="25"/>
      <c r="GA38" s="25"/>
      <c r="GB38" s="25"/>
      <c r="GC38" s="25"/>
      <c r="GD38" s="25"/>
      <c r="GE38" s="25"/>
      <c r="GF38" s="25"/>
      <c r="GG38" s="25"/>
      <c r="GH38" s="25"/>
      <c r="GI38" s="25"/>
      <c r="GJ38" s="25"/>
      <c r="GK38" s="25"/>
      <c r="GL38" s="25"/>
      <c r="GM38" s="25"/>
      <c r="GN38" s="25"/>
      <c r="GO38" s="25"/>
      <c r="GP38" s="25"/>
      <c r="GQ38" s="25"/>
      <c r="GR38" s="25"/>
      <c r="GS38" s="25"/>
      <c r="GT38" s="25"/>
      <c r="GU38" s="25"/>
      <c r="GV38" s="25"/>
      <c r="GW38" s="25"/>
      <c r="GX38" s="25"/>
      <c r="GY38" s="25"/>
      <c r="GZ38" s="25"/>
      <c r="HA38" s="25"/>
      <c r="HB38" s="25"/>
      <c r="HC38" s="25"/>
      <c r="HD38" s="25"/>
      <c r="HE38" s="25"/>
      <c r="HF38" s="25"/>
      <c r="HG38" s="25"/>
      <c r="HH38" s="25"/>
      <c r="HI38" s="25"/>
      <c r="HJ38" s="25"/>
      <c r="HK38" s="25"/>
      <c r="HL38" s="25"/>
      <c r="HM38" s="25"/>
      <c r="HN38" s="25"/>
      <c r="HO38" s="25"/>
      <c r="HP38" s="25"/>
      <c r="HQ38" s="25"/>
      <c r="HR38" s="25"/>
      <c r="HS38" s="25"/>
      <c r="HT38" s="25"/>
      <c r="HU38" s="25"/>
      <c r="HV38" s="25"/>
      <c r="HW38" s="25"/>
      <c r="HX38" s="25"/>
      <c r="HY38" s="25"/>
      <c r="HZ38" s="25"/>
      <c r="IA38" s="25"/>
      <c r="IB38" s="25"/>
      <c r="IC38" s="25"/>
      <c r="ID38" s="25"/>
      <c r="IE38" s="25"/>
      <c r="IF38" s="25"/>
      <c r="IG38" s="25"/>
      <c r="IH38" s="25"/>
      <c r="II38" s="25"/>
      <c r="IJ38" s="25"/>
      <c r="IK38" s="25"/>
      <c r="IL38" s="25"/>
      <c r="IM38" s="25"/>
      <c r="IN38" s="25"/>
      <c r="IO38" s="25"/>
      <c r="IP38" s="25"/>
      <c r="IQ38" s="25"/>
      <c r="IR38" s="25"/>
      <c r="IS38" s="25"/>
      <c r="IT38" s="25"/>
      <c r="IU38" s="25"/>
      <c r="IV38" s="25"/>
      <c r="IW38" s="25"/>
      <c r="IX38" s="25"/>
      <c r="IY38" s="25"/>
      <c r="IZ38" s="25"/>
      <c r="JA38" s="25"/>
      <c r="JB38" s="25"/>
      <c r="JC38" s="25"/>
      <c r="JD38" s="25"/>
      <c r="JE38" s="25"/>
      <c r="JF38" s="25"/>
      <c r="JG38" s="25"/>
      <c r="JH38" s="25"/>
      <c r="JI38" s="25"/>
      <c r="JJ38" s="25"/>
      <c r="JK38" s="25"/>
      <c r="JL38" s="25"/>
      <c r="JM38" s="25"/>
      <c r="JN38" s="25"/>
      <c r="JO38" s="25"/>
      <c r="JP38" s="25"/>
      <c r="JQ38" s="25"/>
      <c r="JR38" s="25"/>
      <c r="JS38" s="25"/>
      <c r="JT38" s="25"/>
      <c r="JU38" s="25"/>
      <c r="JV38" s="25"/>
      <c r="JW38" s="25"/>
      <c r="JX38" s="25"/>
      <c r="JY38" s="25"/>
      <c r="JZ38" s="25"/>
      <c r="KA38" s="25"/>
      <c r="KB38" s="25"/>
      <c r="KC38" s="25"/>
      <c r="KD38" s="25"/>
      <c r="KE38" s="25"/>
      <c r="KF38" s="25"/>
      <c r="KG38" s="25"/>
      <c r="KH38" s="25"/>
      <c r="KI38" s="25"/>
      <c r="KJ38" s="25"/>
      <c r="KK38" s="25"/>
      <c r="KL38" s="25"/>
      <c r="KM38" s="25"/>
      <c r="KN38" s="25"/>
      <c r="KO38" s="25"/>
      <c r="KP38" s="25"/>
      <c r="KQ38" s="25"/>
      <c r="KR38" s="25"/>
      <c r="KS38" s="25"/>
      <c r="KT38" s="25"/>
      <c r="KU38" s="25"/>
      <c r="KV38" s="25"/>
      <c r="KW38" s="25"/>
      <c r="KX38" s="25"/>
      <c r="KY38" s="25"/>
      <c r="KZ38" s="25"/>
      <c r="LA38" s="25"/>
      <c r="LB38" s="25"/>
      <c r="LC38" s="25"/>
      <c r="LD38" s="25"/>
      <c r="LE38" s="25"/>
      <c r="LF38" s="25"/>
      <c r="LG38" s="25"/>
      <c r="LH38" s="25"/>
      <c r="LI38" s="25"/>
      <c r="LJ38" s="25"/>
      <c r="LK38" s="25"/>
      <c r="LL38" s="25"/>
      <c r="LM38" s="25"/>
      <c r="LN38" s="25"/>
      <c r="LO38" s="25"/>
      <c r="LP38" s="25"/>
      <c r="LQ38" s="25"/>
      <c r="LR38" s="25"/>
      <c r="LS38" s="25"/>
      <c r="LT38" s="25"/>
      <c r="LU38" s="25"/>
      <c r="LV38" s="25"/>
      <c r="LW38" s="25"/>
      <c r="LX38" s="25"/>
    </row>
    <row r="39" spans="1:336" s="26" customFormat="1" ht="24" x14ac:dyDescent="0.25">
      <c r="A39" s="21">
        <v>11</v>
      </c>
      <c r="B39" s="22" t="str">
        <f>VLOOKUP($A39,'Indicadores Financeiros'!$A$118:$J$240,2,FALSE)</f>
        <v>ITUPEVA</v>
      </c>
      <c r="C39" s="21">
        <v>680030</v>
      </c>
      <c r="D39" s="7" t="s">
        <v>139</v>
      </c>
      <c r="E39" s="7" t="s">
        <v>135</v>
      </c>
      <c r="F39" s="4">
        <v>1</v>
      </c>
      <c r="G39" s="201">
        <v>21</v>
      </c>
      <c r="H39" s="249"/>
      <c r="I39" s="71">
        <f>ROUND((IF(VLOOKUP($C39,'Indicadores Financeiros'!$A$107:$J$115,4,FALSE)="S",'Indicadores Financeiros'!$J$91+'Indicadores Financeiros'!$J$92+'Indicadores Financeiros'!$J$93+'Indicadores Financeiros'!$J$94+IF(E39="posto/dia",'Indicadores Financeiros'!$J$95,0)+IF(E39="posto/hora extra",'Indicadores Financeiros'!$J$85*('Indicadores Financeiros'!$J$91+'Indicadores Financeiros'!$J$92+'Indicadores Financeiros'!$J$93+'Indicadores Financeiros'!$J$94),0),'Indicadores Financeiros'!$J$91+'Indicadores Financeiros'!$J$92+IF(E39="posto/dia líder",'Indicadores Financeiros'!$J$96,0)+IF(E39="posto/hora extra",'Indicadores Financeiros'!$J$85*('Indicadores Financeiros'!$J$91+'Indicadores Financeiros'!$J$92),0))),2)</f>
        <v>0</v>
      </c>
      <c r="J39" s="71">
        <f>ROUND(I39*'Indicadores Financeiros'!$J$62,2)</f>
        <v>0</v>
      </c>
      <c r="K39" s="48">
        <f>IF(OR(E39="posto/dia",E39="posto/dia líder"),ROUND('Indicadores Financeiros'!$J$98+'Indicadores Financeiros'!$J$99+'Indicadores Financeiros'!$J$101+'Indicadores Financeiros'!$J$102+ROUND(('Indicadores Financeiros'!$J$103*'Horas adicionais'!$G39),2)+'Indicadores Financeiros'!$J$100,2)+IF(ROUND((VLOOKUP($A39,'Indicadores Financeiros'!$A$118:$J$240,9,FALSE)*G39)-('Indicadores Financeiros'!$J$91*6%),2)&lt;0,0,ROUND((VLOOKUP($A39,'Indicadores Financeiros'!$A$118:$J$240,9,FALSE)*G39)-('Indicadores Financeiros'!$J$91*6%),2)),IF(E39="posto/hora",IF('Indicadores Financeiros'!$J$91=0,0,ROUND((VLOOKUP($B39,'Indicadores Financeiros'!$B$118:$I$143,8,FALSE)+'Indicadores Financeiros'!$J$103+'Indicadores Financeiros'!$J$86)*$G39,2)),0))</f>
        <v>0</v>
      </c>
      <c r="L39" s="48">
        <f>IF($E39="posto/hora extra",0,IF(OR(E39="posto/dia",E39="posto/dia líder"),VLOOKUP($C39,'Indicadores Financeiros'!$A$107:$J$115,8,FALSE)+VLOOKUP($C39,'Indicadores Financeiros'!$A$107:$J$115,9,FALSE)+VLOOKUP($C39,'Indicadores Financeiros'!$A$107:$J$115,10,FALSE),IF('Indicadores Financeiros'!$J$91=0,0,(VLOOKUP($C39,'Indicadores Financeiros'!$A$107:$J$115,9,FALSE)+VLOOKUP('Horas adicionais'!$C39,'Indicadores Financeiros'!$A$107:$J$115,10,FALSE)+('Indicadores Financeiros'!$J$87*'Horas adicionais'!$G39)))))</f>
        <v>0</v>
      </c>
      <c r="M39" s="48">
        <f>ROUND((I39+J39+K39+L39)*VLOOKUP($C39,'Indicadores Financeiros'!$A$107:$M$115,5,FALSE),2)</f>
        <v>0</v>
      </c>
      <c r="N39" s="74">
        <f t="shared" ref="N39:N41" si="31">SUM(I39:M39)</f>
        <v>0</v>
      </c>
      <c r="O39" s="74">
        <f t="shared" si="22"/>
        <v>0</v>
      </c>
      <c r="P39" s="205">
        <f t="shared" si="23"/>
        <v>0</v>
      </c>
      <c r="Q39" s="46">
        <f>VLOOKUP($A39,'Indicadores Financeiros'!$A$118:$J$240,8,FALSE)</f>
        <v>2.0400000000000001E-2</v>
      </c>
      <c r="R39" s="76">
        <f t="shared" si="24"/>
        <v>0</v>
      </c>
      <c r="S39" s="24">
        <f t="shared" si="25"/>
        <v>0</v>
      </c>
      <c r="T39" s="20"/>
      <c r="U39" s="116"/>
      <c r="V39" s="117"/>
      <c r="W39" s="117"/>
      <c r="X39" s="31"/>
      <c r="Y39" s="31"/>
      <c r="Z39" s="31"/>
      <c r="AA39" s="31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25"/>
      <c r="EC39" s="25"/>
      <c r="ED39" s="25"/>
      <c r="EE39" s="25"/>
      <c r="EF39" s="25"/>
      <c r="EG39" s="25"/>
      <c r="EH39" s="25"/>
      <c r="EI39" s="25"/>
      <c r="EJ39" s="25"/>
      <c r="EK39" s="25"/>
      <c r="EL39" s="25"/>
      <c r="EM39" s="25"/>
      <c r="EN39" s="25"/>
      <c r="EO39" s="25"/>
      <c r="EP39" s="25"/>
      <c r="EQ39" s="25"/>
      <c r="ER39" s="25"/>
      <c r="ES39" s="25"/>
      <c r="ET39" s="25"/>
      <c r="EU39" s="25"/>
      <c r="EV39" s="25"/>
      <c r="EW39" s="25"/>
      <c r="EX39" s="25"/>
      <c r="EY39" s="25"/>
      <c r="EZ39" s="25"/>
      <c r="FA39" s="25"/>
      <c r="FB39" s="25"/>
      <c r="FC39" s="25"/>
      <c r="FD39" s="25"/>
      <c r="FE39" s="25"/>
      <c r="FF39" s="25"/>
      <c r="FG39" s="25"/>
      <c r="FH39" s="25"/>
      <c r="FI39" s="25"/>
      <c r="FJ39" s="25"/>
      <c r="FK39" s="25"/>
      <c r="FL39" s="25"/>
      <c r="FM39" s="25"/>
      <c r="FN39" s="25"/>
      <c r="FO39" s="25"/>
      <c r="FP39" s="25"/>
      <c r="FQ39" s="25"/>
      <c r="FR39" s="25"/>
      <c r="FS39" s="25"/>
      <c r="FT39" s="25"/>
      <c r="FU39" s="25"/>
      <c r="FV39" s="25"/>
      <c r="FW39" s="25"/>
      <c r="FX39" s="25"/>
      <c r="FY39" s="25"/>
      <c r="FZ39" s="25"/>
      <c r="GA39" s="25"/>
      <c r="GB39" s="25"/>
      <c r="GC39" s="25"/>
      <c r="GD39" s="25"/>
      <c r="GE39" s="25"/>
      <c r="GF39" s="25"/>
      <c r="GG39" s="25"/>
      <c r="GH39" s="25"/>
      <c r="GI39" s="25"/>
      <c r="GJ39" s="25"/>
      <c r="GK39" s="25"/>
      <c r="GL39" s="25"/>
      <c r="GM39" s="25"/>
      <c r="GN39" s="25"/>
      <c r="GO39" s="25"/>
      <c r="GP39" s="25"/>
      <c r="GQ39" s="25"/>
      <c r="GR39" s="25"/>
      <c r="GS39" s="25"/>
      <c r="GT39" s="25"/>
      <c r="GU39" s="25"/>
      <c r="GV39" s="25"/>
      <c r="GW39" s="25"/>
      <c r="GX39" s="25"/>
      <c r="GY39" s="25"/>
      <c r="GZ39" s="25"/>
      <c r="HA39" s="25"/>
      <c r="HB39" s="25"/>
      <c r="HC39" s="25"/>
      <c r="HD39" s="25"/>
      <c r="HE39" s="25"/>
      <c r="HF39" s="25"/>
      <c r="HG39" s="25"/>
      <c r="HH39" s="25"/>
      <c r="HI39" s="25"/>
      <c r="HJ39" s="25"/>
      <c r="HK39" s="25"/>
      <c r="HL39" s="25"/>
      <c r="HM39" s="25"/>
      <c r="HN39" s="25"/>
      <c r="HO39" s="25"/>
      <c r="HP39" s="25"/>
      <c r="HQ39" s="25"/>
      <c r="HR39" s="25"/>
      <c r="HS39" s="25"/>
      <c r="HT39" s="25"/>
      <c r="HU39" s="25"/>
      <c r="HV39" s="25"/>
      <c r="HW39" s="25"/>
      <c r="HX39" s="25"/>
      <c r="HY39" s="25"/>
      <c r="HZ39" s="25"/>
      <c r="IA39" s="25"/>
      <c r="IB39" s="25"/>
      <c r="IC39" s="25"/>
      <c r="ID39" s="25"/>
      <c r="IE39" s="25"/>
      <c r="IF39" s="25"/>
      <c r="IG39" s="25"/>
      <c r="IH39" s="25"/>
      <c r="II39" s="25"/>
      <c r="IJ39" s="25"/>
      <c r="IK39" s="25"/>
      <c r="IL39" s="25"/>
      <c r="IM39" s="25"/>
      <c r="IN39" s="25"/>
      <c r="IO39" s="25"/>
      <c r="IP39" s="25"/>
      <c r="IQ39" s="25"/>
      <c r="IR39" s="25"/>
      <c r="IS39" s="25"/>
      <c r="IT39" s="25"/>
      <c r="IU39" s="25"/>
      <c r="IV39" s="25"/>
      <c r="IW39" s="25"/>
      <c r="IX39" s="25"/>
      <c r="IY39" s="25"/>
      <c r="IZ39" s="25"/>
      <c r="JA39" s="25"/>
      <c r="JB39" s="25"/>
      <c r="JC39" s="25"/>
      <c r="JD39" s="25"/>
      <c r="JE39" s="25"/>
      <c r="JF39" s="25"/>
      <c r="JG39" s="25"/>
      <c r="JH39" s="25"/>
      <c r="JI39" s="25"/>
      <c r="JJ39" s="25"/>
      <c r="JK39" s="25"/>
      <c r="JL39" s="25"/>
      <c r="JM39" s="25"/>
      <c r="JN39" s="25"/>
      <c r="JO39" s="25"/>
      <c r="JP39" s="25"/>
      <c r="JQ39" s="25"/>
      <c r="JR39" s="25"/>
      <c r="JS39" s="25"/>
      <c r="JT39" s="25"/>
      <c r="JU39" s="25"/>
      <c r="JV39" s="25"/>
      <c r="JW39" s="25"/>
      <c r="JX39" s="25"/>
      <c r="JY39" s="25"/>
      <c r="JZ39" s="25"/>
      <c r="KA39" s="25"/>
      <c r="KB39" s="25"/>
      <c r="KC39" s="25"/>
      <c r="KD39" s="25"/>
      <c r="KE39" s="25"/>
      <c r="KF39" s="25"/>
      <c r="KG39" s="25"/>
      <c r="KH39" s="25"/>
      <c r="KI39" s="25"/>
      <c r="KJ39" s="25"/>
      <c r="KK39" s="25"/>
      <c r="KL39" s="25"/>
      <c r="KM39" s="25"/>
      <c r="KN39" s="25"/>
      <c r="KO39" s="25"/>
      <c r="KP39" s="25"/>
      <c r="KQ39" s="25"/>
      <c r="KR39" s="25"/>
      <c r="KS39" s="25"/>
      <c r="KT39" s="25"/>
      <c r="KU39" s="25"/>
      <c r="KV39" s="25"/>
      <c r="KW39" s="25"/>
      <c r="KX39" s="25"/>
      <c r="KY39" s="25"/>
      <c r="KZ39" s="25"/>
      <c r="LA39" s="25"/>
      <c r="LB39" s="25"/>
      <c r="LC39" s="25"/>
      <c r="LD39" s="25"/>
      <c r="LE39" s="25"/>
      <c r="LF39" s="25"/>
      <c r="LG39" s="25"/>
      <c r="LH39" s="25"/>
      <c r="LI39" s="25"/>
      <c r="LJ39" s="25"/>
      <c r="LK39" s="25"/>
      <c r="LL39" s="25"/>
      <c r="LM39" s="25"/>
      <c r="LN39" s="25"/>
      <c r="LO39" s="25"/>
      <c r="LP39" s="25"/>
      <c r="LQ39" s="25"/>
      <c r="LR39" s="25"/>
      <c r="LS39" s="25"/>
      <c r="LT39" s="25"/>
      <c r="LU39" s="25"/>
      <c r="LV39" s="25"/>
      <c r="LW39" s="25"/>
      <c r="LX39" s="25"/>
    </row>
    <row r="40" spans="1:336" s="26" customFormat="1" ht="24" x14ac:dyDescent="0.25">
      <c r="A40" s="21">
        <v>11</v>
      </c>
      <c r="B40" s="22" t="str">
        <f>VLOOKUP($A40,'Indicadores Financeiros'!$A$118:$J$240,2,FALSE)</f>
        <v>ITUPEVA</v>
      </c>
      <c r="C40" s="21">
        <v>680031</v>
      </c>
      <c r="D40" s="7" t="s">
        <v>139</v>
      </c>
      <c r="E40" s="7" t="s">
        <v>138</v>
      </c>
      <c r="F40" s="4">
        <v>1</v>
      </c>
      <c r="G40" s="201">
        <v>21</v>
      </c>
      <c r="H40" s="249"/>
      <c r="I40" s="71">
        <f>ROUND((IF(VLOOKUP($C40,'Indicadores Financeiros'!$A$107:$J$115,4,FALSE)="S",'Indicadores Financeiros'!$J$91+'Indicadores Financeiros'!$J$92+'Indicadores Financeiros'!$J$93+'Indicadores Financeiros'!$J$94+IF(E40="posto/dia",'Indicadores Financeiros'!$J$95,0)+IF(E40="posto/hora extra",'Indicadores Financeiros'!$J$85*('Indicadores Financeiros'!$J$91+'Indicadores Financeiros'!$J$92+'Indicadores Financeiros'!$J$93+'Indicadores Financeiros'!$J$94),0),'Indicadores Financeiros'!$J$91+'Indicadores Financeiros'!$J$92+IF(E40="posto/dia líder",'Indicadores Financeiros'!$J$96,0)+IF(E40="posto/hora extra",'Indicadores Financeiros'!$J$85*('Indicadores Financeiros'!$J$91+'Indicadores Financeiros'!$J$92),0))),2)</f>
        <v>0</v>
      </c>
      <c r="J40" s="71">
        <f>ROUND(I40*'Indicadores Financeiros'!$J$62,2)</f>
        <v>0</v>
      </c>
      <c r="K40" s="48">
        <f>IF(OR(E40="posto/dia",E40="posto/dia líder"),ROUND('Indicadores Financeiros'!$J$98+'Indicadores Financeiros'!$J$99+'Indicadores Financeiros'!$J$101+'Indicadores Financeiros'!$J$102+ROUND(('Indicadores Financeiros'!$J$103*'Horas adicionais'!$G40),2)+'Indicadores Financeiros'!$J$100,2)+IF(ROUND((VLOOKUP($A40,'Indicadores Financeiros'!$A$118:$J$240,9,FALSE)*G40)-('Indicadores Financeiros'!$J$91*6%),2)&lt;0,0,ROUND((VLOOKUP($A40,'Indicadores Financeiros'!$A$118:$J$240,9,FALSE)*G40)-('Indicadores Financeiros'!$J$91*6%),2)),IF(E40="posto/hora",IF('Indicadores Financeiros'!$J$91=0,0,ROUND((VLOOKUP($B40,'Indicadores Financeiros'!$B$118:$I$143,8,FALSE)+'Indicadores Financeiros'!$J$103+'Indicadores Financeiros'!$J$86)*$G40,2)),0))</f>
        <v>0</v>
      </c>
      <c r="L40" s="48">
        <f>IF($E40="posto/hora extra",0,IF(OR(E40="posto/dia",E40="posto/dia líder"),VLOOKUP($C40,'Indicadores Financeiros'!$A$107:$J$115,8,FALSE)+VLOOKUP($C40,'Indicadores Financeiros'!$A$107:$J$115,9,FALSE)+VLOOKUP($C40,'Indicadores Financeiros'!$A$107:$J$115,10,FALSE),IF('Indicadores Financeiros'!$J$91=0,0,(VLOOKUP($C40,'Indicadores Financeiros'!$A$107:$J$115,9,FALSE)+VLOOKUP('Horas adicionais'!$C40,'Indicadores Financeiros'!$A$107:$J$115,10,FALSE)+('Indicadores Financeiros'!$J$87*'Horas adicionais'!$G40)))))</f>
        <v>0</v>
      </c>
      <c r="M40" s="48">
        <f>ROUND((I40+J40+K40+L40)*VLOOKUP($C40,'Indicadores Financeiros'!$A$107:$M$115,5,FALSE),2)</f>
        <v>0</v>
      </c>
      <c r="N40" s="74">
        <f t="shared" si="31"/>
        <v>0</v>
      </c>
      <c r="O40" s="74">
        <f t="shared" si="22"/>
        <v>0</v>
      </c>
      <c r="P40" s="205">
        <f t="shared" si="23"/>
        <v>0</v>
      </c>
      <c r="Q40" s="46">
        <f>VLOOKUP($A40,'Indicadores Financeiros'!$A$118:$J$240,8,FALSE)</f>
        <v>2.0400000000000001E-2</v>
      </c>
      <c r="R40" s="76">
        <f t="shared" si="24"/>
        <v>0</v>
      </c>
      <c r="S40" s="24">
        <f t="shared" si="25"/>
        <v>0</v>
      </c>
      <c r="T40" s="20"/>
      <c r="U40" s="116"/>
      <c r="V40" s="117"/>
      <c r="W40" s="117"/>
      <c r="X40" s="31"/>
      <c r="Y40" s="31"/>
      <c r="Z40" s="31"/>
      <c r="AA40" s="31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25"/>
      <c r="DZ40" s="25"/>
      <c r="EA40" s="25"/>
      <c r="EB40" s="25"/>
      <c r="EC40" s="25"/>
      <c r="ED40" s="25"/>
      <c r="EE40" s="25"/>
      <c r="EF40" s="25"/>
      <c r="EG40" s="25"/>
      <c r="EH40" s="25"/>
      <c r="EI40" s="25"/>
      <c r="EJ40" s="25"/>
      <c r="EK40" s="25"/>
      <c r="EL40" s="25"/>
      <c r="EM40" s="25"/>
      <c r="EN40" s="25"/>
      <c r="EO40" s="25"/>
      <c r="EP40" s="25"/>
      <c r="EQ40" s="25"/>
      <c r="ER40" s="25"/>
      <c r="ES40" s="25"/>
      <c r="ET40" s="25"/>
      <c r="EU40" s="25"/>
      <c r="EV40" s="25"/>
      <c r="EW40" s="25"/>
      <c r="EX40" s="25"/>
      <c r="EY40" s="25"/>
      <c r="EZ40" s="25"/>
      <c r="FA40" s="25"/>
      <c r="FB40" s="25"/>
      <c r="FC40" s="25"/>
      <c r="FD40" s="25"/>
      <c r="FE40" s="25"/>
      <c r="FF40" s="25"/>
      <c r="FG40" s="25"/>
      <c r="FH40" s="25"/>
      <c r="FI40" s="25"/>
      <c r="FJ40" s="25"/>
      <c r="FK40" s="25"/>
      <c r="FL40" s="25"/>
      <c r="FM40" s="25"/>
      <c r="FN40" s="25"/>
      <c r="FO40" s="25"/>
      <c r="FP40" s="25"/>
      <c r="FQ40" s="25"/>
      <c r="FR40" s="25"/>
      <c r="FS40" s="25"/>
      <c r="FT40" s="25"/>
      <c r="FU40" s="25"/>
      <c r="FV40" s="25"/>
      <c r="FW40" s="25"/>
      <c r="FX40" s="25"/>
      <c r="FY40" s="25"/>
      <c r="FZ40" s="25"/>
      <c r="GA40" s="25"/>
      <c r="GB40" s="25"/>
      <c r="GC40" s="25"/>
      <c r="GD40" s="25"/>
      <c r="GE40" s="25"/>
      <c r="GF40" s="25"/>
      <c r="GG40" s="25"/>
      <c r="GH40" s="25"/>
      <c r="GI40" s="25"/>
      <c r="GJ40" s="25"/>
      <c r="GK40" s="25"/>
      <c r="GL40" s="25"/>
      <c r="GM40" s="25"/>
      <c r="GN40" s="25"/>
      <c r="GO40" s="25"/>
      <c r="GP40" s="25"/>
      <c r="GQ40" s="25"/>
      <c r="GR40" s="25"/>
      <c r="GS40" s="25"/>
      <c r="GT40" s="25"/>
      <c r="GU40" s="25"/>
      <c r="GV40" s="25"/>
      <c r="GW40" s="25"/>
      <c r="GX40" s="25"/>
      <c r="GY40" s="25"/>
      <c r="GZ40" s="25"/>
      <c r="HA40" s="25"/>
      <c r="HB40" s="25"/>
      <c r="HC40" s="25"/>
      <c r="HD40" s="25"/>
      <c r="HE40" s="25"/>
      <c r="HF40" s="25"/>
      <c r="HG40" s="25"/>
      <c r="HH40" s="25"/>
      <c r="HI40" s="25"/>
      <c r="HJ40" s="25"/>
      <c r="HK40" s="25"/>
      <c r="HL40" s="25"/>
      <c r="HM40" s="25"/>
      <c r="HN40" s="25"/>
      <c r="HO40" s="25"/>
      <c r="HP40" s="25"/>
      <c r="HQ40" s="25"/>
      <c r="HR40" s="25"/>
      <c r="HS40" s="25"/>
      <c r="HT40" s="25"/>
      <c r="HU40" s="25"/>
      <c r="HV40" s="25"/>
      <c r="HW40" s="25"/>
      <c r="HX40" s="25"/>
      <c r="HY40" s="25"/>
      <c r="HZ40" s="25"/>
      <c r="IA40" s="25"/>
      <c r="IB40" s="25"/>
      <c r="IC40" s="25"/>
      <c r="ID40" s="25"/>
      <c r="IE40" s="25"/>
      <c r="IF40" s="25"/>
      <c r="IG40" s="25"/>
      <c r="IH40" s="25"/>
      <c r="II40" s="25"/>
      <c r="IJ40" s="25"/>
      <c r="IK40" s="25"/>
      <c r="IL40" s="25"/>
      <c r="IM40" s="25"/>
      <c r="IN40" s="25"/>
      <c r="IO40" s="25"/>
      <c r="IP40" s="25"/>
      <c r="IQ40" s="25"/>
      <c r="IR40" s="25"/>
      <c r="IS40" s="25"/>
      <c r="IT40" s="25"/>
      <c r="IU40" s="25"/>
      <c r="IV40" s="25"/>
      <c r="IW40" s="25"/>
      <c r="IX40" s="25"/>
      <c r="IY40" s="25"/>
      <c r="IZ40" s="25"/>
      <c r="JA40" s="25"/>
      <c r="JB40" s="25"/>
      <c r="JC40" s="25"/>
      <c r="JD40" s="25"/>
      <c r="JE40" s="25"/>
      <c r="JF40" s="25"/>
      <c r="JG40" s="25"/>
      <c r="JH40" s="25"/>
      <c r="JI40" s="25"/>
      <c r="JJ40" s="25"/>
      <c r="JK40" s="25"/>
      <c r="JL40" s="25"/>
      <c r="JM40" s="25"/>
      <c r="JN40" s="25"/>
      <c r="JO40" s="25"/>
      <c r="JP40" s="25"/>
      <c r="JQ40" s="25"/>
      <c r="JR40" s="25"/>
      <c r="JS40" s="25"/>
      <c r="JT40" s="25"/>
      <c r="JU40" s="25"/>
      <c r="JV40" s="25"/>
      <c r="JW40" s="25"/>
      <c r="JX40" s="25"/>
      <c r="JY40" s="25"/>
      <c r="JZ40" s="25"/>
      <c r="KA40" s="25"/>
      <c r="KB40" s="25"/>
      <c r="KC40" s="25"/>
      <c r="KD40" s="25"/>
      <c r="KE40" s="25"/>
      <c r="KF40" s="25"/>
      <c r="KG40" s="25"/>
      <c r="KH40" s="25"/>
      <c r="KI40" s="25"/>
      <c r="KJ40" s="25"/>
      <c r="KK40" s="25"/>
      <c r="KL40" s="25"/>
      <c r="KM40" s="25"/>
      <c r="KN40" s="25"/>
      <c r="KO40" s="25"/>
      <c r="KP40" s="25"/>
      <c r="KQ40" s="25"/>
      <c r="KR40" s="25"/>
      <c r="KS40" s="25"/>
      <c r="KT40" s="25"/>
      <c r="KU40" s="25"/>
      <c r="KV40" s="25"/>
      <c r="KW40" s="25"/>
      <c r="KX40" s="25"/>
      <c r="KY40" s="25"/>
      <c r="KZ40" s="25"/>
      <c r="LA40" s="25"/>
      <c r="LB40" s="25"/>
      <c r="LC40" s="25"/>
      <c r="LD40" s="25"/>
      <c r="LE40" s="25"/>
      <c r="LF40" s="25"/>
      <c r="LG40" s="25"/>
      <c r="LH40" s="25"/>
      <c r="LI40" s="25"/>
      <c r="LJ40" s="25"/>
      <c r="LK40" s="25"/>
      <c r="LL40" s="25"/>
      <c r="LM40" s="25"/>
      <c r="LN40" s="25"/>
      <c r="LO40" s="25"/>
      <c r="LP40" s="25"/>
      <c r="LQ40" s="25"/>
      <c r="LR40" s="25"/>
      <c r="LS40" s="25"/>
      <c r="LT40" s="25"/>
      <c r="LU40" s="25"/>
      <c r="LV40" s="25"/>
      <c r="LW40" s="25"/>
      <c r="LX40" s="25"/>
    </row>
    <row r="41" spans="1:336" s="26" customFormat="1" ht="24" x14ac:dyDescent="0.25">
      <c r="A41" s="21">
        <v>11</v>
      </c>
      <c r="B41" s="22" t="str">
        <f>VLOOKUP($A41,'Indicadores Financeiros'!$A$118:$J$240,2,FALSE)</f>
        <v>ITUPEVA</v>
      </c>
      <c r="C41" s="21">
        <v>680032</v>
      </c>
      <c r="D41" s="7" t="s">
        <v>139</v>
      </c>
      <c r="E41" s="7" t="s">
        <v>138</v>
      </c>
      <c r="F41" s="4">
        <v>1</v>
      </c>
      <c r="G41" s="201">
        <v>21</v>
      </c>
      <c r="H41" s="249"/>
      <c r="I41" s="71">
        <f>ROUND((IF(VLOOKUP($C41,'Indicadores Financeiros'!$A$107:$J$115,4,FALSE)="S",'Indicadores Financeiros'!$J$91+'Indicadores Financeiros'!$J$92+'Indicadores Financeiros'!$J$93+'Indicadores Financeiros'!$J$94+IF(E41="posto/dia",'Indicadores Financeiros'!$J$95,0)+IF(E41="posto/hora extra",'Indicadores Financeiros'!$J$85*('Indicadores Financeiros'!$J$91+'Indicadores Financeiros'!$J$92+'Indicadores Financeiros'!$J$93+'Indicadores Financeiros'!$J$94),0),'Indicadores Financeiros'!$J$91+'Indicadores Financeiros'!$J$92+IF(E41="posto/dia líder",'Indicadores Financeiros'!$J$96,0)+IF(E41="posto/hora extra",'Indicadores Financeiros'!$J$85*('Indicadores Financeiros'!$J$91+'Indicadores Financeiros'!$J$92),0))),2)</f>
        <v>0</v>
      </c>
      <c r="J41" s="71">
        <f>ROUND(I41*'Indicadores Financeiros'!$J$62,2)</f>
        <v>0</v>
      </c>
      <c r="K41" s="48">
        <f>IF(OR(E41="posto/dia",E41="posto/dia líder"),ROUND('Indicadores Financeiros'!$J$98+'Indicadores Financeiros'!$J$99+'Indicadores Financeiros'!$J$101+'Indicadores Financeiros'!$J$102+ROUND(('Indicadores Financeiros'!$J$103*'Horas adicionais'!$G41),2)+'Indicadores Financeiros'!$J$100,2)+IF(ROUND((VLOOKUP($A41,'Indicadores Financeiros'!$A$118:$J$240,9,FALSE)*G41)-('Indicadores Financeiros'!$J$91*6%),2)&lt;0,0,ROUND((VLOOKUP($A41,'Indicadores Financeiros'!$A$118:$J$240,9,FALSE)*G41)-('Indicadores Financeiros'!$J$91*6%),2)),IF(E41="posto/hora",IF('Indicadores Financeiros'!$J$91=0,0,ROUND((VLOOKUP($B41,'Indicadores Financeiros'!$B$118:$I$143,8,FALSE)+'Indicadores Financeiros'!$J$103+'Indicadores Financeiros'!$J$86)*$G41,2)),0))</f>
        <v>0</v>
      </c>
      <c r="L41" s="48">
        <f>IF($E41="posto/hora extra",0,IF(OR(E41="posto/dia",E41="posto/dia líder"),VLOOKUP($C41,'Indicadores Financeiros'!$A$107:$J$115,8,FALSE)+VLOOKUP($C41,'Indicadores Financeiros'!$A$107:$J$115,9,FALSE)+VLOOKUP($C41,'Indicadores Financeiros'!$A$107:$J$115,10,FALSE),IF('Indicadores Financeiros'!$J$91=0,0,(VLOOKUP($C41,'Indicadores Financeiros'!$A$107:$J$115,9,FALSE)+VLOOKUP('Horas adicionais'!$C41,'Indicadores Financeiros'!$A$107:$J$115,10,FALSE)+('Indicadores Financeiros'!$J$87*'Horas adicionais'!$G41)))))</f>
        <v>0</v>
      </c>
      <c r="M41" s="48">
        <f>ROUND((I41+J41+K41+L41)*VLOOKUP($C41,'Indicadores Financeiros'!$A$107:$M$115,5,FALSE),2)</f>
        <v>0</v>
      </c>
      <c r="N41" s="74">
        <f t="shared" si="31"/>
        <v>0</v>
      </c>
      <c r="O41" s="74">
        <f t="shared" si="22"/>
        <v>0</v>
      </c>
      <c r="P41" s="205">
        <f t="shared" si="23"/>
        <v>0</v>
      </c>
      <c r="Q41" s="46">
        <f>VLOOKUP($A41,'Indicadores Financeiros'!$A$118:$J$240,8,FALSE)</f>
        <v>2.0400000000000001E-2</v>
      </c>
      <c r="R41" s="76">
        <f t="shared" si="24"/>
        <v>0</v>
      </c>
      <c r="S41" s="24">
        <f t="shared" si="25"/>
        <v>0</v>
      </c>
      <c r="T41" s="20"/>
      <c r="U41" s="116"/>
      <c r="V41" s="117"/>
      <c r="W41" s="117"/>
      <c r="X41" s="31"/>
      <c r="Y41" s="31"/>
      <c r="Z41" s="31"/>
      <c r="AA41" s="31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  <c r="DJ41" s="25"/>
      <c r="DK41" s="25"/>
      <c r="DL41" s="25"/>
      <c r="DM41" s="25"/>
      <c r="DN41" s="25"/>
      <c r="DO41" s="25"/>
      <c r="DP41" s="25"/>
      <c r="DQ41" s="25"/>
      <c r="DR41" s="25"/>
      <c r="DS41" s="25"/>
      <c r="DT41" s="25"/>
      <c r="DU41" s="25"/>
      <c r="DV41" s="25"/>
      <c r="DW41" s="25"/>
      <c r="DX41" s="25"/>
      <c r="DY41" s="25"/>
      <c r="DZ41" s="25"/>
      <c r="EA41" s="25"/>
      <c r="EB41" s="25"/>
      <c r="EC41" s="25"/>
      <c r="ED41" s="25"/>
      <c r="EE41" s="25"/>
      <c r="EF41" s="25"/>
      <c r="EG41" s="25"/>
      <c r="EH41" s="25"/>
      <c r="EI41" s="25"/>
      <c r="EJ41" s="25"/>
      <c r="EK41" s="25"/>
      <c r="EL41" s="25"/>
      <c r="EM41" s="25"/>
      <c r="EN41" s="25"/>
      <c r="EO41" s="25"/>
      <c r="EP41" s="25"/>
      <c r="EQ41" s="25"/>
      <c r="ER41" s="25"/>
      <c r="ES41" s="25"/>
      <c r="ET41" s="25"/>
      <c r="EU41" s="25"/>
      <c r="EV41" s="25"/>
      <c r="EW41" s="25"/>
      <c r="EX41" s="25"/>
      <c r="EY41" s="25"/>
      <c r="EZ41" s="25"/>
      <c r="FA41" s="25"/>
      <c r="FB41" s="25"/>
      <c r="FC41" s="25"/>
      <c r="FD41" s="25"/>
      <c r="FE41" s="25"/>
      <c r="FF41" s="25"/>
      <c r="FG41" s="25"/>
      <c r="FH41" s="25"/>
      <c r="FI41" s="25"/>
      <c r="FJ41" s="25"/>
      <c r="FK41" s="25"/>
      <c r="FL41" s="25"/>
      <c r="FM41" s="25"/>
      <c r="FN41" s="25"/>
      <c r="FO41" s="25"/>
      <c r="FP41" s="25"/>
      <c r="FQ41" s="25"/>
      <c r="FR41" s="25"/>
      <c r="FS41" s="25"/>
      <c r="FT41" s="25"/>
      <c r="FU41" s="25"/>
      <c r="FV41" s="25"/>
      <c r="FW41" s="25"/>
      <c r="FX41" s="25"/>
      <c r="FY41" s="25"/>
      <c r="FZ41" s="25"/>
      <c r="GA41" s="25"/>
      <c r="GB41" s="25"/>
      <c r="GC41" s="25"/>
      <c r="GD41" s="25"/>
      <c r="GE41" s="25"/>
      <c r="GF41" s="25"/>
      <c r="GG41" s="25"/>
      <c r="GH41" s="25"/>
      <c r="GI41" s="25"/>
      <c r="GJ41" s="25"/>
      <c r="GK41" s="25"/>
      <c r="GL41" s="25"/>
      <c r="GM41" s="25"/>
      <c r="GN41" s="25"/>
      <c r="GO41" s="25"/>
      <c r="GP41" s="25"/>
      <c r="GQ41" s="25"/>
      <c r="GR41" s="25"/>
      <c r="GS41" s="25"/>
      <c r="GT41" s="25"/>
      <c r="GU41" s="25"/>
      <c r="GV41" s="25"/>
      <c r="GW41" s="25"/>
      <c r="GX41" s="25"/>
      <c r="GY41" s="25"/>
      <c r="GZ41" s="25"/>
      <c r="HA41" s="25"/>
      <c r="HB41" s="25"/>
      <c r="HC41" s="25"/>
      <c r="HD41" s="25"/>
      <c r="HE41" s="25"/>
      <c r="HF41" s="25"/>
      <c r="HG41" s="25"/>
      <c r="HH41" s="25"/>
      <c r="HI41" s="25"/>
      <c r="HJ41" s="25"/>
      <c r="HK41" s="25"/>
      <c r="HL41" s="25"/>
      <c r="HM41" s="25"/>
      <c r="HN41" s="25"/>
      <c r="HO41" s="25"/>
      <c r="HP41" s="25"/>
      <c r="HQ41" s="25"/>
      <c r="HR41" s="25"/>
      <c r="HS41" s="25"/>
      <c r="HT41" s="25"/>
      <c r="HU41" s="25"/>
      <c r="HV41" s="25"/>
      <c r="HW41" s="25"/>
      <c r="HX41" s="25"/>
      <c r="HY41" s="25"/>
      <c r="HZ41" s="25"/>
      <c r="IA41" s="25"/>
      <c r="IB41" s="25"/>
      <c r="IC41" s="25"/>
      <c r="ID41" s="25"/>
      <c r="IE41" s="25"/>
      <c r="IF41" s="25"/>
      <c r="IG41" s="25"/>
      <c r="IH41" s="25"/>
      <c r="II41" s="25"/>
      <c r="IJ41" s="25"/>
      <c r="IK41" s="25"/>
      <c r="IL41" s="25"/>
      <c r="IM41" s="25"/>
      <c r="IN41" s="25"/>
      <c r="IO41" s="25"/>
      <c r="IP41" s="25"/>
      <c r="IQ41" s="25"/>
      <c r="IR41" s="25"/>
      <c r="IS41" s="25"/>
      <c r="IT41" s="25"/>
      <c r="IU41" s="25"/>
      <c r="IV41" s="25"/>
      <c r="IW41" s="25"/>
      <c r="IX41" s="25"/>
      <c r="IY41" s="25"/>
      <c r="IZ41" s="25"/>
      <c r="JA41" s="25"/>
      <c r="JB41" s="25"/>
      <c r="JC41" s="25"/>
      <c r="JD41" s="25"/>
      <c r="JE41" s="25"/>
      <c r="JF41" s="25"/>
      <c r="JG41" s="25"/>
      <c r="JH41" s="25"/>
      <c r="JI41" s="25"/>
      <c r="JJ41" s="25"/>
      <c r="JK41" s="25"/>
      <c r="JL41" s="25"/>
      <c r="JM41" s="25"/>
      <c r="JN41" s="25"/>
      <c r="JO41" s="25"/>
      <c r="JP41" s="25"/>
      <c r="JQ41" s="25"/>
      <c r="JR41" s="25"/>
      <c r="JS41" s="25"/>
      <c r="JT41" s="25"/>
      <c r="JU41" s="25"/>
      <c r="JV41" s="25"/>
      <c r="JW41" s="25"/>
      <c r="JX41" s="25"/>
      <c r="JY41" s="25"/>
      <c r="JZ41" s="25"/>
      <c r="KA41" s="25"/>
      <c r="KB41" s="25"/>
      <c r="KC41" s="25"/>
      <c r="KD41" s="25"/>
      <c r="KE41" s="25"/>
      <c r="KF41" s="25"/>
      <c r="KG41" s="25"/>
      <c r="KH41" s="25"/>
      <c r="KI41" s="25"/>
      <c r="KJ41" s="25"/>
      <c r="KK41" s="25"/>
      <c r="KL41" s="25"/>
      <c r="KM41" s="25"/>
      <c r="KN41" s="25"/>
      <c r="KO41" s="25"/>
      <c r="KP41" s="25"/>
      <c r="KQ41" s="25"/>
      <c r="KR41" s="25"/>
      <c r="KS41" s="25"/>
      <c r="KT41" s="25"/>
      <c r="KU41" s="25"/>
      <c r="KV41" s="25"/>
      <c r="KW41" s="25"/>
      <c r="KX41" s="25"/>
      <c r="KY41" s="25"/>
      <c r="KZ41" s="25"/>
      <c r="LA41" s="25"/>
      <c r="LB41" s="25"/>
      <c r="LC41" s="25"/>
      <c r="LD41" s="25"/>
      <c r="LE41" s="25"/>
      <c r="LF41" s="25"/>
      <c r="LG41" s="25"/>
      <c r="LH41" s="25"/>
      <c r="LI41" s="25"/>
      <c r="LJ41" s="25"/>
      <c r="LK41" s="25"/>
      <c r="LL41" s="25"/>
      <c r="LM41" s="25"/>
      <c r="LN41" s="25"/>
      <c r="LO41" s="25"/>
      <c r="LP41" s="25"/>
      <c r="LQ41" s="25"/>
      <c r="LR41" s="25"/>
      <c r="LS41" s="25"/>
      <c r="LT41" s="25"/>
      <c r="LU41" s="25"/>
      <c r="LV41" s="25"/>
      <c r="LW41" s="25"/>
      <c r="LX41" s="25"/>
    </row>
    <row r="42" spans="1:336" s="26" customFormat="1" ht="24" x14ac:dyDescent="0.25">
      <c r="A42" s="21">
        <v>11</v>
      </c>
      <c r="B42" s="22" t="str">
        <f>VLOOKUP($A42,'Indicadores Financeiros'!$A$118:$J$240,2,FALSE)</f>
        <v>ITUPEVA</v>
      </c>
      <c r="C42" s="21">
        <v>680034</v>
      </c>
      <c r="D42" s="7" t="s">
        <v>139</v>
      </c>
      <c r="E42" s="7" t="s">
        <v>135</v>
      </c>
      <c r="F42" s="4">
        <v>1</v>
      </c>
      <c r="G42" s="201">
        <v>21</v>
      </c>
      <c r="H42" s="249"/>
      <c r="I42" s="71">
        <f>ROUND((IF(VLOOKUP($C42,'Indicadores Financeiros'!$A$107:$J$115,4,FALSE)="S",'Indicadores Financeiros'!$J$91+'Indicadores Financeiros'!$J$92+'Indicadores Financeiros'!$J$93+'Indicadores Financeiros'!$J$94+IF(E42="posto/dia",'Indicadores Financeiros'!$J$95,0)+IF(E42="posto/hora extra",'Indicadores Financeiros'!$J$85*('Indicadores Financeiros'!$J$91+'Indicadores Financeiros'!$J$92+'Indicadores Financeiros'!$J$93+'Indicadores Financeiros'!$J$94),0),'Indicadores Financeiros'!$J$91+'Indicadores Financeiros'!$J$92+IF(E42="posto/dia líder",'Indicadores Financeiros'!$J$96,0)+IF(E42="posto/hora extra",'Indicadores Financeiros'!$J$85*('Indicadores Financeiros'!$J$91+'Indicadores Financeiros'!$J$92),0))),2)</f>
        <v>0</v>
      </c>
      <c r="J42" s="71">
        <f>ROUND(I42*'Indicadores Financeiros'!$J$62,2)</f>
        <v>0</v>
      </c>
      <c r="K42" s="48">
        <f>IF(OR(E42="posto/dia",E42="posto/dia líder"),ROUND('Indicadores Financeiros'!$J$98+'Indicadores Financeiros'!$J$99+'Indicadores Financeiros'!$J$101+'Indicadores Financeiros'!$J$102+ROUND(('Indicadores Financeiros'!$J$103*'Horas adicionais'!$G42),2)+'Indicadores Financeiros'!$J$100,2)+IF(ROUND((VLOOKUP($A42,'Indicadores Financeiros'!$A$118:$J$240,9,FALSE)*G42)-('Indicadores Financeiros'!$J$91*6%),2)&lt;0,0,ROUND((VLOOKUP($A42,'Indicadores Financeiros'!$A$118:$J$240,9,FALSE)*G42)-('Indicadores Financeiros'!$J$91*6%),2)),IF(E42="posto/hora",IF('Indicadores Financeiros'!$J$91=0,0,ROUND((VLOOKUP($B42,'Indicadores Financeiros'!$B$118:$I$143,8,FALSE)+'Indicadores Financeiros'!$J$103+'Indicadores Financeiros'!$J$86)*$G42,2)),0))</f>
        <v>0</v>
      </c>
      <c r="L42" s="48">
        <f>IF($E42="posto/hora extra",0,IF(OR(E42="posto/dia",E42="posto/dia líder"),VLOOKUP($C42,'Indicadores Financeiros'!$A$107:$J$115,8,FALSE)+VLOOKUP($C42,'Indicadores Financeiros'!$A$107:$J$115,9,FALSE)+VLOOKUP($C42,'Indicadores Financeiros'!$A$107:$J$115,10,FALSE),IF('Indicadores Financeiros'!$J$91=0,0,(VLOOKUP($C42,'Indicadores Financeiros'!$A$107:$J$115,9,FALSE)+VLOOKUP('Horas adicionais'!$C42,'Indicadores Financeiros'!$A$107:$J$115,10,FALSE)+('Indicadores Financeiros'!$J$87*'Horas adicionais'!$G42)))))</f>
        <v>0</v>
      </c>
      <c r="M42" s="48">
        <f>ROUND((I42+J42+K42+L42)*VLOOKUP($C42,'Indicadores Financeiros'!$A$107:$M$115,5,FALSE),2)</f>
        <v>0</v>
      </c>
      <c r="N42" s="74">
        <f t="shared" ref="N42" si="32">SUM(I42:M42)</f>
        <v>0</v>
      </c>
      <c r="O42" s="74">
        <f t="shared" si="22"/>
        <v>0</v>
      </c>
      <c r="P42" s="205">
        <f t="shared" si="23"/>
        <v>0</v>
      </c>
      <c r="Q42" s="46">
        <f>VLOOKUP($A42,'Indicadores Financeiros'!$A$118:$J$240,8,FALSE)</f>
        <v>2.0400000000000001E-2</v>
      </c>
      <c r="R42" s="76">
        <f t="shared" si="24"/>
        <v>0</v>
      </c>
      <c r="S42" s="24">
        <f t="shared" si="25"/>
        <v>0</v>
      </c>
      <c r="T42" s="20"/>
      <c r="U42" s="116"/>
      <c r="V42" s="117"/>
      <c r="W42" s="117"/>
      <c r="X42" s="31"/>
      <c r="Y42" s="31"/>
      <c r="Z42" s="31"/>
      <c r="AA42" s="31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5"/>
      <c r="BQ42" s="25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5"/>
      <c r="CC42" s="25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25"/>
      <c r="CP42" s="25"/>
      <c r="CQ42" s="25"/>
      <c r="CR42" s="25"/>
      <c r="CS42" s="25"/>
      <c r="CT42" s="25"/>
      <c r="CU42" s="25"/>
      <c r="CV42" s="25"/>
      <c r="CW42" s="25"/>
      <c r="CX42" s="25"/>
      <c r="CY42" s="25"/>
      <c r="CZ42" s="25"/>
      <c r="DA42" s="25"/>
      <c r="DB42" s="25"/>
      <c r="DC42" s="25"/>
      <c r="DD42" s="25"/>
      <c r="DE42" s="25"/>
      <c r="DF42" s="25"/>
      <c r="DG42" s="25"/>
      <c r="DH42" s="25"/>
      <c r="DI42" s="25"/>
      <c r="DJ42" s="25"/>
      <c r="DK42" s="25"/>
      <c r="DL42" s="25"/>
      <c r="DM42" s="25"/>
      <c r="DN42" s="25"/>
      <c r="DO42" s="25"/>
      <c r="DP42" s="25"/>
      <c r="DQ42" s="25"/>
      <c r="DR42" s="25"/>
      <c r="DS42" s="25"/>
      <c r="DT42" s="25"/>
      <c r="DU42" s="25"/>
      <c r="DV42" s="25"/>
      <c r="DW42" s="25"/>
      <c r="DX42" s="25"/>
      <c r="DY42" s="25"/>
      <c r="DZ42" s="25"/>
      <c r="EA42" s="25"/>
      <c r="EB42" s="25"/>
      <c r="EC42" s="25"/>
      <c r="ED42" s="25"/>
      <c r="EE42" s="25"/>
      <c r="EF42" s="25"/>
      <c r="EG42" s="25"/>
      <c r="EH42" s="25"/>
      <c r="EI42" s="25"/>
      <c r="EJ42" s="25"/>
      <c r="EK42" s="25"/>
      <c r="EL42" s="25"/>
      <c r="EM42" s="25"/>
      <c r="EN42" s="25"/>
      <c r="EO42" s="25"/>
      <c r="EP42" s="25"/>
      <c r="EQ42" s="25"/>
      <c r="ER42" s="25"/>
      <c r="ES42" s="25"/>
      <c r="ET42" s="25"/>
      <c r="EU42" s="25"/>
      <c r="EV42" s="25"/>
      <c r="EW42" s="25"/>
      <c r="EX42" s="25"/>
      <c r="EY42" s="25"/>
      <c r="EZ42" s="25"/>
      <c r="FA42" s="25"/>
      <c r="FB42" s="25"/>
      <c r="FC42" s="25"/>
      <c r="FD42" s="25"/>
      <c r="FE42" s="25"/>
      <c r="FF42" s="25"/>
      <c r="FG42" s="25"/>
      <c r="FH42" s="25"/>
      <c r="FI42" s="25"/>
      <c r="FJ42" s="25"/>
      <c r="FK42" s="25"/>
      <c r="FL42" s="25"/>
      <c r="FM42" s="25"/>
      <c r="FN42" s="25"/>
      <c r="FO42" s="25"/>
      <c r="FP42" s="25"/>
      <c r="FQ42" s="25"/>
      <c r="FR42" s="25"/>
      <c r="FS42" s="25"/>
      <c r="FT42" s="25"/>
      <c r="FU42" s="25"/>
      <c r="FV42" s="25"/>
      <c r="FW42" s="25"/>
      <c r="FX42" s="25"/>
      <c r="FY42" s="25"/>
      <c r="FZ42" s="25"/>
      <c r="GA42" s="25"/>
      <c r="GB42" s="25"/>
      <c r="GC42" s="25"/>
      <c r="GD42" s="25"/>
      <c r="GE42" s="25"/>
      <c r="GF42" s="25"/>
      <c r="GG42" s="25"/>
      <c r="GH42" s="25"/>
      <c r="GI42" s="25"/>
      <c r="GJ42" s="25"/>
      <c r="GK42" s="25"/>
      <c r="GL42" s="25"/>
      <c r="GM42" s="25"/>
      <c r="GN42" s="25"/>
      <c r="GO42" s="25"/>
      <c r="GP42" s="25"/>
      <c r="GQ42" s="25"/>
      <c r="GR42" s="25"/>
      <c r="GS42" s="25"/>
      <c r="GT42" s="25"/>
      <c r="GU42" s="25"/>
      <c r="GV42" s="25"/>
      <c r="GW42" s="25"/>
      <c r="GX42" s="25"/>
      <c r="GY42" s="25"/>
      <c r="GZ42" s="25"/>
      <c r="HA42" s="25"/>
      <c r="HB42" s="25"/>
      <c r="HC42" s="25"/>
      <c r="HD42" s="25"/>
      <c r="HE42" s="25"/>
      <c r="HF42" s="25"/>
      <c r="HG42" s="25"/>
      <c r="HH42" s="25"/>
      <c r="HI42" s="25"/>
      <c r="HJ42" s="25"/>
      <c r="HK42" s="25"/>
      <c r="HL42" s="25"/>
      <c r="HM42" s="25"/>
      <c r="HN42" s="25"/>
      <c r="HO42" s="25"/>
      <c r="HP42" s="25"/>
      <c r="HQ42" s="25"/>
      <c r="HR42" s="25"/>
      <c r="HS42" s="25"/>
      <c r="HT42" s="25"/>
      <c r="HU42" s="25"/>
      <c r="HV42" s="25"/>
      <c r="HW42" s="25"/>
      <c r="HX42" s="25"/>
      <c r="HY42" s="25"/>
      <c r="HZ42" s="25"/>
      <c r="IA42" s="25"/>
      <c r="IB42" s="25"/>
      <c r="IC42" s="25"/>
      <c r="ID42" s="25"/>
      <c r="IE42" s="25"/>
      <c r="IF42" s="25"/>
      <c r="IG42" s="25"/>
      <c r="IH42" s="25"/>
      <c r="II42" s="25"/>
      <c r="IJ42" s="25"/>
      <c r="IK42" s="25"/>
      <c r="IL42" s="25"/>
      <c r="IM42" s="25"/>
      <c r="IN42" s="25"/>
      <c r="IO42" s="25"/>
      <c r="IP42" s="25"/>
      <c r="IQ42" s="25"/>
      <c r="IR42" s="25"/>
      <c r="IS42" s="25"/>
      <c r="IT42" s="25"/>
      <c r="IU42" s="25"/>
      <c r="IV42" s="25"/>
      <c r="IW42" s="25"/>
      <c r="IX42" s="25"/>
      <c r="IY42" s="25"/>
      <c r="IZ42" s="25"/>
      <c r="JA42" s="25"/>
      <c r="JB42" s="25"/>
      <c r="JC42" s="25"/>
      <c r="JD42" s="25"/>
      <c r="JE42" s="25"/>
      <c r="JF42" s="25"/>
      <c r="JG42" s="25"/>
      <c r="JH42" s="25"/>
      <c r="JI42" s="25"/>
      <c r="JJ42" s="25"/>
      <c r="JK42" s="25"/>
      <c r="JL42" s="25"/>
      <c r="JM42" s="25"/>
      <c r="JN42" s="25"/>
      <c r="JO42" s="25"/>
      <c r="JP42" s="25"/>
      <c r="JQ42" s="25"/>
      <c r="JR42" s="25"/>
      <c r="JS42" s="25"/>
      <c r="JT42" s="25"/>
      <c r="JU42" s="25"/>
      <c r="JV42" s="25"/>
      <c r="JW42" s="25"/>
      <c r="JX42" s="25"/>
      <c r="JY42" s="25"/>
      <c r="JZ42" s="25"/>
      <c r="KA42" s="25"/>
      <c r="KB42" s="25"/>
      <c r="KC42" s="25"/>
      <c r="KD42" s="25"/>
      <c r="KE42" s="25"/>
      <c r="KF42" s="25"/>
      <c r="KG42" s="25"/>
      <c r="KH42" s="25"/>
      <c r="KI42" s="25"/>
      <c r="KJ42" s="25"/>
      <c r="KK42" s="25"/>
      <c r="KL42" s="25"/>
      <c r="KM42" s="25"/>
      <c r="KN42" s="25"/>
      <c r="KO42" s="25"/>
      <c r="KP42" s="25"/>
      <c r="KQ42" s="25"/>
      <c r="KR42" s="25"/>
      <c r="KS42" s="25"/>
      <c r="KT42" s="25"/>
      <c r="KU42" s="25"/>
      <c r="KV42" s="25"/>
      <c r="KW42" s="25"/>
      <c r="KX42" s="25"/>
      <c r="KY42" s="25"/>
      <c r="KZ42" s="25"/>
      <c r="LA42" s="25"/>
      <c r="LB42" s="25"/>
      <c r="LC42" s="25"/>
      <c r="LD42" s="25"/>
      <c r="LE42" s="25"/>
      <c r="LF42" s="25"/>
      <c r="LG42" s="25"/>
      <c r="LH42" s="25"/>
      <c r="LI42" s="25"/>
      <c r="LJ42" s="25"/>
      <c r="LK42" s="25"/>
      <c r="LL42" s="25"/>
      <c r="LM42" s="25"/>
      <c r="LN42" s="25"/>
      <c r="LO42" s="25"/>
      <c r="LP42" s="25"/>
      <c r="LQ42" s="25"/>
      <c r="LR42" s="25"/>
      <c r="LS42" s="25"/>
      <c r="LT42" s="25"/>
      <c r="LU42" s="25"/>
      <c r="LV42" s="25"/>
      <c r="LW42" s="25"/>
      <c r="LX42" s="25"/>
    </row>
    <row r="43" spans="1:336" s="26" customFormat="1" ht="24" x14ac:dyDescent="0.25">
      <c r="A43" s="21">
        <v>12</v>
      </c>
      <c r="B43" s="22" t="str">
        <f>VLOOKUP($A43,'Indicadores Financeiros'!$A$118:$J$240,2,FALSE)</f>
        <v>JUNDIAÍ I</v>
      </c>
      <c r="C43" s="21">
        <v>680030</v>
      </c>
      <c r="D43" s="7" t="s">
        <v>136</v>
      </c>
      <c r="E43" s="7" t="s">
        <v>135</v>
      </c>
      <c r="F43" s="4">
        <v>1</v>
      </c>
      <c r="G43" s="201">
        <v>21</v>
      </c>
      <c r="H43" s="249"/>
      <c r="I43" s="71">
        <f>ROUND((IF(VLOOKUP($C43,'Indicadores Financeiros'!$A$107:$J$115,4,FALSE)="S",'Indicadores Financeiros'!$J$91+'Indicadores Financeiros'!$J$92+'Indicadores Financeiros'!$J$93+'Indicadores Financeiros'!$J$94+IF(E43="posto/dia",'Indicadores Financeiros'!$J$95,0)+IF(E43="posto/hora extra",'Indicadores Financeiros'!$J$85*('Indicadores Financeiros'!$J$91+'Indicadores Financeiros'!$J$92+'Indicadores Financeiros'!$J$93+'Indicadores Financeiros'!$J$94),0),'Indicadores Financeiros'!$J$91+'Indicadores Financeiros'!$J$92+IF(E43="posto/dia líder",'Indicadores Financeiros'!$J$96,0)+IF(E43="posto/hora extra",'Indicadores Financeiros'!$J$85*('Indicadores Financeiros'!$J$91+'Indicadores Financeiros'!$J$92),0))),2)</f>
        <v>0</v>
      </c>
      <c r="J43" s="71">
        <f>ROUND(I43*'Indicadores Financeiros'!$J$62,2)</f>
        <v>0</v>
      </c>
      <c r="K43" s="48">
        <f>IF(OR(E43="posto/dia",E43="posto/dia líder"),ROUND('Indicadores Financeiros'!$J$98+'Indicadores Financeiros'!$J$99+'Indicadores Financeiros'!$J$101+'Indicadores Financeiros'!$J$102+ROUND(('Indicadores Financeiros'!$J$103*'Horas adicionais'!$G43),2)+'Indicadores Financeiros'!$J$100,2)+IF(ROUND((VLOOKUP($A43,'Indicadores Financeiros'!$A$118:$J$240,9,FALSE)*G43)-('Indicadores Financeiros'!$J$91*6%),2)&lt;0,0,ROUND((VLOOKUP($A43,'Indicadores Financeiros'!$A$118:$J$240,9,FALSE)*G43)-('Indicadores Financeiros'!$J$91*6%),2)),IF(E43="posto/hora",IF('Indicadores Financeiros'!$J$91=0,0,ROUND((VLOOKUP($B43,'Indicadores Financeiros'!$B$118:$I$143,8,FALSE)+'Indicadores Financeiros'!$J$103+'Indicadores Financeiros'!$J$86)*$G43,2)),0))</f>
        <v>0</v>
      </c>
      <c r="L43" s="48">
        <f>IF($E43="posto/hora extra",0,IF(OR(E43="posto/dia",E43="posto/dia líder"),VLOOKUP($C43,'Indicadores Financeiros'!$A$107:$J$115,8,FALSE)+VLOOKUP($C43,'Indicadores Financeiros'!$A$107:$J$115,9,FALSE)+VLOOKUP($C43,'Indicadores Financeiros'!$A$107:$J$115,10,FALSE),IF('Indicadores Financeiros'!$J$91=0,0,(VLOOKUP($C43,'Indicadores Financeiros'!$A$107:$J$115,9,FALSE)+VLOOKUP('Horas adicionais'!$C43,'Indicadores Financeiros'!$A$107:$J$115,10,FALSE)+('Indicadores Financeiros'!$J$87*'Horas adicionais'!$G43)))))</f>
        <v>0</v>
      </c>
      <c r="M43" s="48">
        <f>ROUND((I43+J43+K43+L43)*VLOOKUP($C43,'Indicadores Financeiros'!$A$107:$M$115,5,FALSE),2)</f>
        <v>0</v>
      </c>
      <c r="N43" s="74">
        <f t="shared" ref="N43:N45" si="33">SUM(I43:M43)</f>
        <v>0</v>
      </c>
      <c r="O43" s="74">
        <f t="shared" ref="O43:O90" si="34">ROUND(N43*F43,2)</f>
        <v>0</v>
      </c>
      <c r="P43" s="205">
        <f t="shared" ref="P43:P90" si="35">ROUND(O43/IF(OR(E43="Posto/Hora",E43="Posto/hora extra"),220,G43*IF(F43=2,F43,1)),2)</f>
        <v>0</v>
      </c>
      <c r="Q43" s="46">
        <f>VLOOKUP($A43,'Indicadores Financeiros'!$A$118:$J$240,8,FALSE)</f>
        <v>2.0400000000000001E-2</v>
      </c>
      <c r="R43" s="76">
        <f t="shared" ref="R43:R90" si="36">ROUND(P43*(1+Q43),2)</f>
        <v>0</v>
      </c>
      <c r="S43" s="24">
        <f t="shared" ref="S43:S90" si="37">ROUND(H43*R43,2)</f>
        <v>0</v>
      </c>
      <c r="T43" s="20"/>
      <c r="U43" s="116"/>
      <c r="V43" s="117"/>
      <c r="W43" s="117"/>
      <c r="X43" s="31"/>
      <c r="Y43" s="31"/>
      <c r="Z43" s="31"/>
      <c r="AA43" s="31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25"/>
      <c r="CC43" s="25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25"/>
      <c r="CP43" s="25"/>
      <c r="CQ43" s="25"/>
      <c r="CR43" s="25"/>
      <c r="CS43" s="25"/>
      <c r="CT43" s="25"/>
      <c r="CU43" s="25"/>
      <c r="CV43" s="25"/>
      <c r="CW43" s="25"/>
      <c r="CX43" s="25"/>
      <c r="CY43" s="25"/>
      <c r="CZ43" s="25"/>
      <c r="DA43" s="25"/>
      <c r="DB43" s="25"/>
      <c r="DC43" s="25"/>
      <c r="DD43" s="25"/>
      <c r="DE43" s="25"/>
      <c r="DF43" s="25"/>
      <c r="DG43" s="25"/>
      <c r="DH43" s="25"/>
      <c r="DI43" s="25"/>
      <c r="DJ43" s="25"/>
      <c r="DK43" s="25"/>
      <c r="DL43" s="25"/>
      <c r="DM43" s="25"/>
      <c r="DN43" s="25"/>
      <c r="DO43" s="25"/>
      <c r="DP43" s="25"/>
      <c r="DQ43" s="25"/>
      <c r="DR43" s="25"/>
      <c r="DS43" s="25"/>
      <c r="DT43" s="25"/>
      <c r="DU43" s="25"/>
      <c r="DV43" s="25"/>
      <c r="DW43" s="25"/>
      <c r="DX43" s="25"/>
      <c r="DY43" s="25"/>
      <c r="DZ43" s="25"/>
      <c r="EA43" s="25"/>
      <c r="EB43" s="25"/>
      <c r="EC43" s="25"/>
      <c r="ED43" s="25"/>
      <c r="EE43" s="25"/>
      <c r="EF43" s="25"/>
      <c r="EG43" s="25"/>
      <c r="EH43" s="25"/>
      <c r="EI43" s="25"/>
      <c r="EJ43" s="25"/>
      <c r="EK43" s="25"/>
      <c r="EL43" s="25"/>
      <c r="EM43" s="25"/>
      <c r="EN43" s="25"/>
      <c r="EO43" s="25"/>
      <c r="EP43" s="25"/>
      <c r="EQ43" s="25"/>
      <c r="ER43" s="25"/>
      <c r="ES43" s="25"/>
      <c r="ET43" s="25"/>
      <c r="EU43" s="25"/>
      <c r="EV43" s="25"/>
      <c r="EW43" s="25"/>
      <c r="EX43" s="25"/>
      <c r="EY43" s="25"/>
      <c r="EZ43" s="25"/>
      <c r="FA43" s="25"/>
      <c r="FB43" s="25"/>
      <c r="FC43" s="25"/>
      <c r="FD43" s="25"/>
      <c r="FE43" s="25"/>
      <c r="FF43" s="25"/>
      <c r="FG43" s="25"/>
      <c r="FH43" s="25"/>
      <c r="FI43" s="25"/>
      <c r="FJ43" s="25"/>
      <c r="FK43" s="25"/>
      <c r="FL43" s="25"/>
      <c r="FM43" s="25"/>
      <c r="FN43" s="25"/>
      <c r="FO43" s="25"/>
      <c r="FP43" s="25"/>
      <c r="FQ43" s="25"/>
      <c r="FR43" s="25"/>
      <c r="FS43" s="25"/>
      <c r="FT43" s="25"/>
      <c r="FU43" s="25"/>
      <c r="FV43" s="25"/>
      <c r="FW43" s="25"/>
      <c r="FX43" s="25"/>
      <c r="FY43" s="25"/>
      <c r="FZ43" s="25"/>
      <c r="GA43" s="25"/>
      <c r="GB43" s="25"/>
      <c r="GC43" s="25"/>
      <c r="GD43" s="25"/>
      <c r="GE43" s="25"/>
      <c r="GF43" s="25"/>
      <c r="GG43" s="25"/>
      <c r="GH43" s="25"/>
      <c r="GI43" s="25"/>
      <c r="GJ43" s="25"/>
      <c r="GK43" s="25"/>
      <c r="GL43" s="25"/>
      <c r="GM43" s="25"/>
      <c r="GN43" s="25"/>
      <c r="GO43" s="25"/>
      <c r="GP43" s="25"/>
      <c r="GQ43" s="25"/>
      <c r="GR43" s="25"/>
      <c r="GS43" s="25"/>
      <c r="GT43" s="25"/>
      <c r="GU43" s="25"/>
      <c r="GV43" s="25"/>
      <c r="GW43" s="25"/>
      <c r="GX43" s="25"/>
      <c r="GY43" s="25"/>
      <c r="GZ43" s="25"/>
      <c r="HA43" s="25"/>
      <c r="HB43" s="25"/>
      <c r="HC43" s="25"/>
      <c r="HD43" s="25"/>
      <c r="HE43" s="25"/>
      <c r="HF43" s="25"/>
      <c r="HG43" s="25"/>
      <c r="HH43" s="25"/>
      <c r="HI43" s="25"/>
      <c r="HJ43" s="25"/>
      <c r="HK43" s="25"/>
      <c r="HL43" s="25"/>
      <c r="HM43" s="25"/>
      <c r="HN43" s="25"/>
      <c r="HO43" s="25"/>
      <c r="HP43" s="25"/>
      <c r="HQ43" s="25"/>
      <c r="HR43" s="25"/>
      <c r="HS43" s="25"/>
      <c r="HT43" s="25"/>
      <c r="HU43" s="25"/>
      <c r="HV43" s="25"/>
      <c r="HW43" s="25"/>
      <c r="HX43" s="25"/>
      <c r="HY43" s="25"/>
      <c r="HZ43" s="25"/>
      <c r="IA43" s="25"/>
      <c r="IB43" s="25"/>
      <c r="IC43" s="25"/>
      <c r="ID43" s="25"/>
      <c r="IE43" s="25"/>
      <c r="IF43" s="25"/>
      <c r="IG43" s="25"/>
      <c r="IH43" s="25"/>
      <c r="II43" s="25"/>
      <c r="IJ43" s="25"/>
      <c r="IK43" s="25"/>
      <c r="IL43" s="25"/>
      <c r="IM43" s="25"/>
      <c r="IN43" s="25"/>
      <c r="IO43" s="25"/>
      <c r="IP43" s="25"/>
      <c r="IQ43" s="25"/>
      <c r="IR43" s="25"/>
      <c r="IS43" s="25"/>
      <c r="IT43" s="25"/>
      <c r="IU43" s="25"/>
      <c r="IV43" s="25"/>
      <c r="IW43" s="25"/>
      <c r="IX43" s="25"/>
      <c r="IY43" s="25"/>
      <c r="IZ43" s="25"/>
      <c r="JA43" s="25"/>
      <c r="JB43" s="25"/>
      <c r="JC43" s="25"/>
      <c r="JD43" s="25"/>
      <c r="JE43" s="25"/>
      <c r="JF43" s="25"/>
      <c r="JG43" s="25"/>
      <c r="JH43" s="25"/>
      <c r="JI43" s="25"/>
      <c r="JJ43" s="25"/>
      <c r="JK43" s="25"/>
      <c r="JL43" s="25"/>
      <c r="JM43" s="25"/>
      <c r="JN43" s="25"/>
      <c r="JO43" s="25"/>
      <c r="JP43" s="25"/>
      <c r="JQ43" s="25"/>
      <c r="JR43" s="25"/>
      <c r="JS43" s="25"/>
      <c r="JT43" s="25"/>
      <c r="JU43" s="25"/>
      <c r="JV43" s="25"/>
      <c r="JW43" s="25"/>
      <c r="JX43" s="25"/>
      <c r="JY43" s="25"/>
      <c r="JZ43" s="25"/>
      <c r="KA43" s="25"/>
      <c r="KB43" s="25"/>
      <c r="KC43" s="25"/>
      <c r="KD43" s="25"/>
      <c r="KE43" s="25"/>
      <c r="KF43" s="25"/>
      <c r="KG43" s="25"/>
      <c r="KH43" s="25"/>
      <c r="KI43" s="25"/>
      <c r="KJ43" s="25"/>
      <c r="KK43" s="25"/>
      <c r="KL43" s="25"/>
      <c r="KM43" s="25"/>
      <c r="KN43" s="25"/>
      <c r="KO43" s="25"/>
      <c r="KP43" s="25"/>
      <c r="KQ43" s="25"/>
      <c r="KR43" s="25"/>
      <c r="KS43" s="25"/>
      <c r="KT43" s="25"/>
      <c r="KU43" s="25"/>
      <c r="KV43" s="25"/>
      <c r="KW43" s="25"/>
      <c r="KX43" s="25"/>
      <c r="KY43" s="25"/>
      <c r="KZ43" s="25"/>
      <c r="LA43" s="25"/>
      <c r="LB43" s="25"/>
      <c r="LC43" s="25"/>
      <c r="LD43" s="25"/>
      <c r="LE43" s="25"/>
      <c r="LF43" s="25"/>
      <c r="LG43" s="25"/>
      <c r="LH43" s="25"/>
      <c r="LI43" s="25"/>
      <c r="LJ43" s="25"/>
      <c r="LK43" s="25"/>
      <c r="LL43" s="25"/>
      <c r="LM43" s="25"/>
      <c r="LN43" s="25"/>
      <c r="LO43" s="25"/>
      <c r="LP43" s="25"/>
      <c r="LQ43" s="25"/>
      <c r="LR43" s="25"/>
      <c r="LS43" s="25"/>
      <c r="LT43" s="25"/>
      <c r="LU43" s="25"/>
      <c r="LV43" s="25"/>
      <c r="LW43" s="25"/>
      <c r="LX43" s="25"/>
    </row>
    <row r="44" spans="1:336" s="26" customFormat="1" ht="24" x14ac:dyDescent="0.25">
      <c r="A44" s="21">
        <v>12</v>
      </c>
      <c r="B44" s="22" t="str">
        <f>VLOOKUP($A44,'Indicadores Financeiros'!$A$118:$J$240,2,FALSE)</f>
        <v>JUNDIAÍ I</v>
      </c>
      <c r="C44" s="21">
        <v>680031</v>
      </c>
      <c r="D44" s="7" t="s">
        <v>137</v>
      </c>
      <c r="E44" s="7" t="s">
        <v>138</v>
      </c>
      <c r="F44" s="4">
        <v>1</v>
      </c>
      <c r="G44" s="201">
        <v>21</v>
      </c>
      <c r="H44" s="249"/>
      <c r="I44" s="71">
        <f>ROUND((IF(VLOOKUP($C44,'Indicadores Financeiros'!$A$107:$J$115,4,FALSE)="S",'Indicadores Financeiros'!$J$91+'Indicadores Financeiros'!$J$92+'Indicadores Financeiros'!$J$93+'Indicadores Financeiros'!$J$94+IF(E44="posto/dia",'Indicadores Financeiros'!$J$95,0)+IF(E44="posto/hora extra",'Indicadores Financeiros'!$J$85*('Indicadores Financeiros'!$J$91+'Indicadores Financeiros'!$J$92+'Indicadores Financeiros'!$J$93+'Indicadores Financeiros'!$J$94),0),'Indicadores Financeiros'!$J$91+'Indicadores Financeiros'!$J$92+IF(E44="posto/dia líder",'Indicadores Financeiros'!$J$96,0)+IF(E44="posto/hora extra",'Indicadores Financeiros'!$J$85*('Indicadores Financeiros'!$J$91+'Indicadores Financeiros'!$J$92),0))),2)</f>
        <v>0</v>
      </c>
      <c r="J44" s="71">
        <f>ROUND(I44*'Indicadores Financeiros'!$J$62,2)</f>
        <v>0</v>
      </c>
      <c r="K44" s="48">
        <f>IF(OR(E44="posto/dia",E44="posto/dia líder"),ROUND('Indicadores Financeiros'!$J$98+'Indicadores Financeiros'!$J$99+'Indicadores Financeiros'!$J$101+'Indicadores Financeiros'!$J$102+ROUND(('Indicadores Financeiros'!$J$103*'Horas adicionais'!$G44),2)+'Indicadores Financeiros'!$J$100,2)+IF(ROUND((VLOOKUP($A44,'Indicadores Financeiros'!$A$118:$J$240,9,FALSE)*G44)-('Indicadores Financeiros'!$J$91*6%),2)&lt;0,0,ROUND((VLOOKUP($A44,'Indicadores Financeiros'!$A$118:$J$240,9,FALSE)*G44)-('Indicadores Financeiros'!$J$91*6%),2)),IF(E44="posto/hora",IF('Indicadores Financeiros'!$J$91=0,0,ROUND((VLOOKUP($B44,'Indicadores Financeiros'!$B$118:$I$143,8,FALSE)+'Indicadores Financeiros'!$J$103+'Indicadores Financeiros'!$J$86)*$G44,2)),0))</f>
        <v>0</v>
      </c>
      <c r="L44" s="48">
        <f>IF($E44="posto/hora extra",0,IF(OR(E44="posto/dia",E44="posto/dia líder"),VLOOKUP($C44,'Indicadores Financeiros'!$A$107:$J$115,8,FALSE)+VLOOKUP($C44,'Indicadores Financeiros'!$A$107:$J$115,9,FALSE)+VLOOKUP($C44,'Indicadores Financeiros'!$A$107:$J$115,10,FALSE),IF('Indicadores Financeiros'!$J$91=0,0,(VLOOKUP($C44,'Indicadores Financeiros'!$A$107:$J$115,9,FALSE)+VLOOKUP('Horas adicionais'!$C44,'Indicadores Financeiros'!$A$107:$J$115,10,FALSE)+('Indicadores Financeiros'!$J$87*'Horas adicionais'!$G44)))))</f>
        <v>0</v>
      </c>
      <c r="M44" s="48">
        <f>ROUND((I44+J44+K44+L44)*VLOOKUP($C44,'Indicadores Financeiros'!$A$107:$M$115,5,FALSE),2)</f>
        <v>0</v>
      </c>
      <c r="N44" s="74">
        <f t="shared" si="33"/>
        <v>0</v>
      </c>
      <c r="O44" s="74">
        <f t="shared" si="34"/>
        <v>0</v>
      </c>
      <c r="P44" s="205">
        <f t="shared" si="35"/>
        <v>0</v>
      </c>
      <c r="Q44" s="46">
        <f>VLOOKUP($A44,'Indicadores Financeiros'!$A$118:$J$240,8,FALSE)</f>
        <v>2.0400000000000001E-2</v>
      </c>
      <c r="R44" s="76">
        <f t="shared" si="36"/>
        <v>0</v>
      </c>
      <c r="S44" s="24">
        <f t="shared" si="37"/>
        <v>0</v>
      </c>
      <c r="T44" s="20"/>
      <c r="U44" s="116"/>
      <c r="V44" s="117"/>
      <c r="W44" s="117"/>
      <c r="X44" s="31"/>
      <c r="Y44" s="31"/>
      <c r="Z44" s="31"/>
      <c r="AA44" s="31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5"/>
      <c r="BK44" s="25"/>
      <c r="BL44" s="25"/>
      <c r="BM44" s="25"/>
      <c r="BN44" s="25"/>
      <c r="BO44" s="25"/>
      <c r="BP44" s="25"/>
      <c r="BQ44" s="25"/>
      <c r="BR44" s="25"/>
      <c r="BS44" s="25"/>
      <c r="BT44" s="25"/>
      <c r="BU44" s="25"/>
      <c r="BV44" s="25"/>
      <c r="BW44" s="25"/>
      <c r="BX44" s="25"/>
      <c r="BY44" s="25"/>
      <c r="BZ44" s="25"/>
      <c r="CA44" s="25"/>
      <c r="CB44" s="25"/>
      <c r="CC44" s="25"/>
      <c r="CD44" s="25"/>
      <c r="CE44" s="25"/>
      <c r="CF44" s="25"/>
      <c r="CG44" s="25"/>
      <c r="CH44" s="25"/>
      <c r="CI44" s="25"/>
      <c r="CJ44" s="25"/>
      <c r="CK44" s="25"/>
      <c r="CL44" s="25"/>
      <c r="CM44" s="25"/>
      <c r="CN44" s="25"/>
      <c r="CO44" s="25"/>
      <c r="CP44" s="25"/>
      <c r="CQ44" s="25"/>
      <c r="CR44" s="25"/>
      <c r="CS44" s="25"/>
      <c r="CT44" s="25"/>
      <c r="CU44" s="25"/>
      <c r="CV44" s="25"/>
      <c r="CW44" s="25"/>
      <c r="CX44" s="25"/>
      <c r="CY44" s="25"/>
      <c r="CZ44" s="25"/>
      <c r="DA44" s="25"/>
      <c r="DB44" s="25"/>
      <c r="DC44" s="25"/>
      <c r="DD44" s="25"/>
      <c r="DE44" s="25"/>
      <c r="DF44" s="25"/>
      <c r="DG44" s="25"/>
      <c r="DH44" s="25"/>
      <c r="DI44" s="25"/>
      <c r="DJ44" s="25"/>
      <c r="DK44" s="25"/>
      <c r="DL44" s="25"/>
      <c r="DM44" s="25"/>
      <c r="DN44" s="25"/>
      <c r="DO44" s="25"/>
      <c r="DP44" s="25"/>
      <c r="DQ44" s="25"/>
      <c r="DR44" s="25"/>
      <c r="DS44" s="25"/>
      <c r="DT44" s="25"/>
      <c r="DU44" s="25"/>
      <c r="DV44" s="25"/>
      <c r="DW44" s="25"/>
      <c r="DX44" s="25"/>
      <c r="DY44" s="25"/>
      <c r="DZ44" s="25"/>
      <c r="EA44" s="25"/>
      <c r="EB44" s="25"/>
      <c r="EC44" s="25"/>
      <c r="ED44" s="25"/>
      <c r="EE44" s="25"/>
      <c r="EF44" s="25"/>
      <c r="EG44" s="25"/>
      <c r="EH44" s="25"/>
      <c r="EI44" s="25"/>
      <c r="EJ44" s="25"/>
      <c r="EK44" s="25"/>
      <c r="EL44" s="25"/>
      <c r="EM44" s="25"/>
      <c r="EN44" s="25"/>
      <c r="EO44" s="25"/>
      <c r="EP44" s="25"/>
      <c r="EQ44" s="25"/>
      <c r="ER44" s="25"/>
      <c r="ES44" s="25"/>
      <c r="ET44" s="25"/>
      <c r="EU44" s="25"/>
      <c r="EV44" s="25"/>
      <c r="EW44" s="25"/>
      <c r="EX44" s="25"/>
      <c r="EY44" s="25"/>
      <c r="EZ44" s="25"/>
      <c r="FA44" s="25"/>
      <c r="FB44" s="25"/>
      <c r="FC44" s="25"/>
      <c r="FD44" s="25"/>
      <c r="FE44" s="25"/>
      <c r="FF44" s="25"/>
      <c r="FG44" s="25"/>
      <c r="FH44" s="25"/>
      <c r="FI44" s="25"/>
      <c r="FJ44" s="25"/>
      <c r="FK44" s="25"/>
      <c r="FL44" s="25"/>
      <c r="FM44" s="25"/>
      <c r="FN44" s="25"/>
      <c r="FO44" s="25"/>
      <c r="FP44" s="25"/>
      <c r="FQ44" s="25"/>
      <c r="FR44" s="25"/>
      <c r="FS44" s="25"/>
      <c r="FT44" s="25"/>
      <c r="FU44" s="25"/>
      <c r="FV44" s="25"/>
      <c r="FW44" s="25"/>
      <c r="FX44" s="25"/>
      <c r="FY44" s="25"/>
      <c r="FZ44" s="25"/>
      <c r="GA44" s="25"/>
      <c r="GB44" s="25"/>
      <c r="GC44" s="25"/>
      <c r="GD44" s="25"/>
      <c r="GE44" s="25"/>
      <c r="GF44" s="25"/>
      <c r="GG44" s="25"/>
      <c r="GH44" s="25"/>
      <c r="GI44" s="25"/>
      <c r="GJ44" s="25"/>
      <c r="GK44" s="25"/>
      <c r="GL44" s="25"/>
      <c r="GM44" s="25"/>
      <c r="GN44" s="25"/>
      <c r="GO44" s="25"/>
      <c r="GP44" s="25"/>
      <c r="GQ44" s="25"/>
      <c r="GR44" s="25"/>
      <c r="GS44" s="25"/>
      <c r="GT44" s="25"/>
      <c r="GU44" s="25"/>
      <c r="GV44" s="25"/>
      <c r="GW44" s="25"/>
      <c r="GX44" s="25"/>
      <c r="GY44" s="25"/>
      <c r="GZ44" s="25"/>
      <c r="HA44" s="25"/>
      <c r="HB44" s="25"/>
      <c r="HC44" s="25"/>
      <c r="HD44" s="25"/>
      <c r="HE44" s="25"/>
      <c r="HF44" s="25"/>
      <c r="HG44" s="25"/>
      <c r="HH44" s="25"/>
      <c r="HI44" s="25"/>
      <c r="HJ44" s="25"/>
      <c r="HK44" s="25"/>
      <c r="HL44" s="25"/>
      <c r="HM44" s="25"/>
      <c r="HN44" s="25"/>
      <c r="HO44" s="25"/>
      <c r="HP44" s="25"/>
      <c r="HQ44" s="25"/>
      <c r="HR44" s="25"/>
      <c r="HS44" s="25"/>
      <c r="HT44" s="25"/>
      <c r="HU44" s="25"/>
      <c r="HV44" s="25"/>
      <c r="HW44" s="25"/>
      <c r="HX44" s="25"/>
      <c r="HY44" s="25"/>
      <c r="HZ44" s="25"/>
      <c r="IA44" s="25"/>
      <c r="IB44" s="25"/>
      <c r="IC44" s="25"/>
      <c r="ID44" s="25"/>
      <c r="IE44" s="25"/>
      <c r="IF44" s="25"/>
      <c r="IG44" s="25"/>
      <c r="IH44" s="25"/>
      <c r="II44" s="25"/>
      <c r="IJ44" s="25"/>
      <c r="IK44" s="25"/>
      <c r="IL44" s="25"/>
      <c r="IM44" s="25"/>
      <c r="IN44" s="25"/>
      <c r="IO44" s="25"/>
      <c r="IP44" s="25"/>
      <c r="IQ44" s="25"/>
      <c r="IR44" s="25"/>
      <c r="IS44" s="25"/>
      <c r="IT44" s="25"/>
      <c r="IU44" s="25"/>
      <c r="IV44" s="25"/>
      <c r="IW44" s="25"/>
      <c r="IX44" s="25"/>
      <c r="IY44" s="25"/>
      <c r="IZ44" s="25"/>
      <c r="JA44" s="25"/>
      <c r="JB44" s="25"/>
      <c r="JC44" s="25"/>
      <c r="JD44" s="25"/>
      <c r="JE44" s="25"/>
      <c r="JF44" s="25"/>
      <c r="JG44" s="25"/>
      <c r="JH44" s="25"/>
      <c r="JI44" s="25"/>
      <c r="JJ44" s="25"/>
      <c r="JK44" s="25"/>
      <c r="JL44" s="25"/>
      <c r="JM44" s="25"/>
      <c r="JN44" s="25"/>
      <c r="JO44" s="25"/>
      <c r="JP44" s="25"/>
      <c r="JQ44" s="25"/>
      <c r="JR44" s="25"/>
      <c r="JS44" s="25"/>
      <c r="JT44" s="25"/>
      <c r="JU44" s="25"/>
      <c r="JV44" s="25"/>
      <c r="JW44" s="25"/>
      <c r="JX44" s="25"/>
      <c r="JY44" s="25"/>
      <c r="JZ44" s="25"/>
      <c r="KA44" s="25"/>
      <c r="KB44" s="25"/>
      <c r="KC44" s="25"/>
      <c r="KD44" s="25"/>
      <c r="KE44" s="25"/>
      <c r="KF44" s="25"/>
      <c r="KG44" s="25"/>
      <c r="KH44" s="25"/>
      <c r="KI44" s="25"/>
      <c r="KJ44" s="25"/>
      <c r="KK44" s="25"/>
      <c r="KL44" s="25"/>
      <c r="KM44" s="25"/>
      <c r="KN44" s="25"/>
      <c r="KO44" s="25"/>
      <c r="KP44" s="25"/>
      <c r="KQ44" s="25"/>
      <c r="KR44" s="25"/>
      <c r="KS44" s="25"/>
      <c r="KT44" s="25"/>
      <c r="KU44" s="25"/>
      <c r="KV44" s="25"/>
      <c r="KW44" s="25"/>
      <c r="KX44" s="25"/>
      <c r="KY44" s="25"/>
      <c r="KZ44" s="25"/>
      <c r="LA44" s="25"/>
      <c r="LB44" s="25"/>
      <c r="LC44" s="25"/>
      <c r="LD44" s="25"/>
      <c r="LE44" s="25"/>
      <c r="LF44" s="25"/>
      <c r="LG44" s="25"/>
      <c r="LH44" s="25"/>
      <c r="LI44" s="25"/>
      <c r="LJ44" s="25"/>
      <c r="LK44" s="25"/>
      <c r="LL44" s="25"/>
      <c r="LM44" s="25"/>
      <c r="LN44" s="25"/>
      <c r="LO44" s="25"/>
      <c r="LP44" s="25"/>
      <c r="LQ44" s="25"/>
      <c r="LR44" s="25"/>
      <c r="LS44" s="25"/>
      <c r="LT44" s="25"/>
      <c r="LU44" s="25"/>
      <c r="LV44" s="25"/>
      <c r="LW44" s="25"/>
      <c r="LX44" s="25"/>
    </row>
    <row r="45" spans="1:336" s="26" customFormat="1" ht="24" x14ac:dyDescent="0.25">
      <c r="A45" s="21">
        <v>12</v>
      </c>
      <c r="B45" s="22" t="str">
        <f>VLOOKUP($A45,'Indicadores Financeiros'!$A$118:$J$240,2,FALSE)</f>
        <v>JUNDIAÍ I</v>
      </c>
      <c r="C45" s="21">
        <v>680032</v>
      </c>
      <c r="D45" s="7" t="s">
        <v>139</v>
      </c>
      <c r="E45" s="7" t="s">
        <v>138</v>
      </c>
      <c r="F45" s="4">
        <v>1</v>
      </c>
      <c r="G45" s="201">
        <v>21</v>
      </c>
      <c r="H45" s="249"/>
      <c r="I45" s="71">
        <f>ROUND((IF(VLOOKUP($C45,'Indicadores Financeiros'!$A$107:$J$115,4,FALSE)="S",'Indicadores Financeiros'!$J$91+'Indicadores Financeiros'!$J$92+'Indicadores Financeiros'!$J$93+'Indicadores Financeiros'!$J$94+IF(E45="posto/dia",'Indicadores Financeiros'!$J$95,0)+IF(E45="posto/hora extra",'Indicadores Financeiros'!$J$85*('Indicadores Financeiros'!$J$91+'Indicadores Financeiros'!$J$92+'Indicadores Financeiros'!$J$93+'Indicadores Financeiros'!$J$94),0),'Indicadores Financeiros'!$J$91+'Indicadores Financeiros'!$J$92+IF(E45="posto/dia líder",'Indicadores Financeiros'!$J$96,0)+IF(E45="posto/hora extra",'Indicadores Financeiros'!$J$85*('Indicadores Financeiros'!$J$91+'Indicadores Financeiros'!$J$92),0))),2)</f>
        <v>0</v>
      </c>
      <c r="J45" s="71">
        <f>ROUND(I45*'Indicadores Financeiros'!$J$62,2)</f>
        <v>0</v>
      </c>
      <c r="K45" s="48">
        <f>IF(OR(E45="posto/dia",E45="posto/dia líder"),ROUND('Indicadores Financeiros'!$J$98+'Indicadores Financeiros'!$J$99+'Indicadores Financeiros'!$J$101+'Indicadores Financeiros'!$J$102+ROUND(('Indicadores Financeiros'!$J$103*'Horas adicionais'!$G45),2)+'Indicadores Financeiros'!$J$100,2)+IF(ROUND((VLOOKUP($A45,'Indicadores Financeiros'!$A$118:$J$240,9,FALSE)*G45)-('Indicadores Financeiros'!$J$91*6%),2)&lt;0,0,ROUND((VLOOKUP($A45,'Indicadores Financeiros'!$A$118:$J$240,9,FALSE)*G45)-('Indicadores Financeiros'!$J$91*6%),2)),IF(E45="posto/hora",IF('Indicadores Financeiros'!$J$91=0,0,ROUND((VLOOKUP($B45,'Indicadores Financeiros'!$B$118:$I$143,8,FALSE)+'Indicadores Financeiros'!$J$103+'Indicadores Financeiros'!$J$86)*$G45,2)),0))</f>
        <v>0</v>
      </c>
      <c r="L45" s="48">
        <f>IF($E45="posto/hora extra",0,IF(OR(E45="posto/dia",E45="posto/dia líder"),VLOOKUP($C45,'Indicadores Financeiros'!$A$107:$J$115,8,FALSE)+VLOOKUP($C45,'Indicadores Financeiros'!$A$107:$J$115,9,FALSE)+VLOOKUP($C45,'Indicadores Financeiros'!$A$107:$J$115,10,FALSE),IF('Indicadores Financeiros'!$J$91=0,0,(VLOOKUP($C45,'Indicadores Financeiros'!$A$107:$J$115,9,FALSE)+VLOOKUP('Horas adicionais'!$C45,'Indicadores Financeiros'!$A$107:$J$115,10,FALSE)+('Indicadores Financeiros'!$J$87*'Horas adicionais'!$G45)))))</f>
        <v>0</v>
      </c>
      <c r="M45" s="48">
        <f>ROUND((I45+J45+K45+L45)*VLOOKUP($C45,'Indicadores Financeiros'!$A$107:$M$115,5,FALSE),2)</f>
        <v>0</v>
      </c>
      <c r="N45" s="74">
        <f t="shared" si="33"/>
        <v>0</v>
      </c>
      <c r="O45" s="74">
        <f t="shared" si="34"/>
        <v>0</v>
      </c>
      <c r="P45" s="205">
        <f t="shared" si="35"/>
        <v>0</v>
      </c>
      <c r="Q45" s="46">
        <f>VLOOKUP($A45,'Indicadores Financeiros'!$A$118:$J$240,8,FALSE)</f>
        <v>2.0400000000000001E-2</v>
      </c>
      <c r="R45" s="76">
        <f t="shared" si="36"/>
        <v>0</v>
      </c>
      <c r="S45" s="24">
        <f t="shared" si="37"/>
        <v>0</v>
      </c>
      <c r="T45" s="20"/>
      <c r="U45" s="116"/>
      <c r="V45" s="117"/>
      <c r="W45" s="117"/>
      <c r="X45" s="31"/>
      <c r="Y45" s="31"/>
      <c r="Z45" s="31"/>
      <c r="AA45" s="31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/>
      <c r="BO45" s="25"/>
      <c r="BP45" s="25"/>
      <c r="BQ45" s="25"/>
      <c r="BR45" s="25"/>
      <c r="BS45" s="25"/>
      <c r="BT45" s="25"/>
      <c r="BU45" s="25"/>
      <c r="BV45" s="25"/>
      <c r="BW45" s="25"/>
      <c r="BX45" s="25"/>
      <c r="BY45" s="25"/>
      <c r="BZ45" s="25"/>
      <c r="CA45" s="25"/>
      <c r="CB45" s="25"/>
      <c r="CC45" s="25"/>
      <c r="CD45" s="25"/>
      <c r="CE45" s="25"/>
      <c r="CF45" s="25"/>
      <c r="CG45" s="25"/>
      <c r="CH45" s="25"/>
      <c r="CI45" s="25"/>
      <c r="CJ45" s="25"/>
      <c r="CK45" s="25"/>
      <c r="CL45" s="25"/>
      <c r="CM45" s="25"/>
      <c r="CN45" s="25"/>
      <c r="CO45" s="25"/>
      <c r="CP45" s="25"/>
      <c r="CQ45" s="25"/>
      <c r="CR45" s="25"/>
      <c r="CS45" s="25"/>
      <c r="CT45" s="25"/>
      <c r="CU45" s="25"/>
      <c r="CV45" s="25"/>
      <c r="CW45" s="25"/>
      <c r="CX45" s="25"/>
      <c r="CY45" s="25"/>
      <c r="CZ45" s="25"/>
      <c r="DA45" s="25"/>
      <c r="DB45" s="25"/>
      <c r="DC45" s="25"/>
      <c r="DD45" s="25"/>
      <c r="DE45" s="25"/>
      <c r="DF45" s="25"/>
      <c r="DG45" s="25"/>
      <c r="DH45" s="25"/>
      <c r="DI45" s="25"/>
      <c r="DJ45" s="25"/>
      <c r="DK45" s="25"/>
      <c r="DL45" s="25"/>
      <c r="DM45" s="25"/>
      <c r="DN45" s="25"/>
      <c r="DO45" s="25"/>
      <c r="DP45" s="25"/>
      <c r="DQ45" s="25"/>
      <c r="DR45" s="25"/>
      <c r="DS45" s="25"/>
      <c r="DT45" s="25"/>
      <c r="DU45" s="25"/>
      <c r="DV45" s="25"/>
      <c r="DW45" s="25"/>
      <c r="DX45" s="25"/>
      <c r="DY45" s="25"/>
      <c r="DZ45" s="25"/>
      <c r="EA45" s="25"/>
      <c r="EB45" s="25"/>
      <c r="EC45" s="25"/>
      <c r="ED45" s="25"/>
      <c r="EE45" s="25"/>
      <c r="EF45" s="25"/>
      <c r="EG45" s="25"/>
      <c r="EH45" s="25"/>
      <c r="EI45" s="25"/>
      <c r="EJ45" s="25"/>
      <c r="EK45" s="25"/>
      <c r="EL45" s="25"/>
      <c r="EM45" s="25"/>
      <c r="EN45" s="25"/>
      <c r="EO45" s="25"/>
      <c r="EP45" s="25"/>
      <c r="EQ45" s="25"/>
      <c r="ER45" s="25"/>
      <c r="ES45" s="25"/>
      <c r="ET45" s="25"/>
      <c r="EU45" s="25"/>
      <c r="EV45" s="25"/>
      <c r="EW45" s="25"/>
      <c r="EX45" s="25"/>
      <c r="EY45" s="25"/>
      <c r="EZ45" s="25"/>
      <c r="FA45" s="25"/>
      <c r="FB45" s="25"/>
      <c r="FC45" s="25"/>
      <c r="FD45" s="25"/>
      <c r="FE45" s="25"/>
      <c r="FF45" s="25"/>
      <c r="FG45" s="25"/>
      <c r="FH45" s="25"/>
      <c r="FI45" s="25"/>
      <c r="FJ45" s="25"/>
      <c r="FK45" s="25"/>
      <c r="FL45" s="25"/>
      <c r="FM45" s="25"/>
      <c r="FN45" s="25"/>
      <c r="FO45" s="25"/>
      <c r="FP45" s="25"/>
      <c r="FQ45" s="25"/>
      <c r="FR45" s="25"/>
      <c r="FS45" s="25"/>
      <c r="FT45" s="25"/>
      <c r="FU45" s="25"/>
      <c r="FV45" s="25"/>
      <c r="FW45" s="25"/>
      <c r="FX45" s="25"/>
      <c r="FY45" s="25"/>
      <c r="FZ45" s="25"/>
      <c r="GA45" s="25"/>
      <c r="GB45" s="25"/>
      <c r="GC45" s="25"/>
      <c r="GD45" s="25"/>
      <c r="GE45" s="25"/>
      <c r="GF45" s="25"/>
      <c r="GG45" s="25"/>
      <c r="GH45" s="25"/>
      <c r="GI45" s="25"/>
      <c r="GJ45" s="25"/>
      <c r="GK45" s="25"/>
      <c r="GL45" s="25"/>
      <c r="GM45" s="25"/>
      <c r="GN45" s="25"/>
      <c r="GO45" s="25"/>
      <c r="GP45" s="25"/>
      <c r="GQ45" s="25"/>
      <c r="GR45" s="25"/>
      <c r="GS45" s="25"/>
      <c r="GT45" s="25"/>
      <c r="GU45" s="25"/>
      <c r="GV45" s="25"/>
      <c r="GW45" s="25"/>
      <c r="GX45" s="25"/>
      <c r="GY45" s="25"/>
      <c r="GZ45" s="25"/>
      <c r="HA45" s="25"/>
      <c r="HB45" s="25"/>
      <c r="HC45" s="25"/>
      <c r="HD45" s="25"/>
      <c r="HE45" s="25"/>
      <c r="HF45" s="25"/>
      <c r="HG45" s="25"/>
      <c r="HH45" s="25"/>
      <c r="HI45" s="25"/>
      <c r="HJ45" s="25"/>
      <c r="HK45" s="25"/>
      <c r="HL45" s="25"/>
      <c r="HM45" s="25"/>
      <c r="HN45" s="25"/>
      <c r="HO45" s="25"/>
      <c r="HP45" s="25"/>
      <c r="HQ45" s="25"/>
      <c r="HR45" s="25"/>
      <c r="HS45" s="25"/>
      <c r="HT45" s="25"/>
      <c r="HU45" s="25"/>
      <c r="HV45" s="25"/>
      <c r="HW45" s="25"/>
      <c r="HX45" s="25"/>
      <c r="HY45" s="25"/>
      <c r="HZ45" s="25"/>
      <c r="IA45" s="25"/>
      <c r="IB45" s="25"/>
      <c r="IC45" s="25"/>
      <c r="ID45" s="25"/>
      <c r="IE45" s="25"/>
      <c r="IF45" s="25"/>
      <c r="IG45" s="25"/>
      <c r="IH45" s="25"/>
      <c r="II45" s="25"/>
      <c r="IJ45" s="25"/>
      <c r="IK45" s="25"/>
      <c r="IL45" s="25"/>
      <c r="IM45" s="25"/>
      <c r="IN45" s="25"/>
      <c r="IO45" s="25"/>
      <c r="IP45" s="25"/>
      <c r="IQ45" s="25"/>
      <c r="IR45" s="25"/>
      <c r="IS45" s="25"/>
      <c r="IT45" s="25"/>
      <c r="IU45" s="25"/>
      <c r="IV45" s="25"/>
      <c r="IW45" s="25"/>
      <c r="IX45" s="25"/>
      <c r="IY45" s="25"/>
      <c r="IZ45" s="25"/>
      <c r="JA45" s="25"/>
      <c r="JB45" s="25"/>
      <c r="JC45" s="25"/>
      <c r="JD45" s="25"/>
      <c r="JE45" s="25"/>
      <c r="JF45" s="25"/>
      <c r="JG45" s="25"/>
      <c r="JH45" s="25"/>
      <c r="JI45" s="25"/>
      <c r="JJ45" s="25"/>
      <c r="JK45" s="25"/>
      <c r="JL45" s="25"/>
      <c r="JM45" s="25"/>
      <c r="JN45" s="25"/>
      <c r="JO45" s="25"/>
      <c r="JP45" s="25"/>
      <c r="JQ45" s="25"/>
      <c r="JR45" s="25"/>
      <c r="JS45" s="25"/>
      <c r="JT45" s="25"/>
      <c r="JU45" s="25"/>
      <c r="JV45" s="25"/>
      <c r="JW45" s="25"/>
      <c r="JX45" s="25"/>
      <c r="JY45" s="25"/>
      <c r="JZ45" s="25"/>
      <c r="KA45" s="25"/>
      <c r="KB45" s="25"/>
      <c r="KC45" s="25"/>
      <c r="KD45" s="25"/>
      <c r="KE45" s="25"/>
      <c r="KF45" s="25"/>
      <c r="KG45" s="25"/>
      <c r="KH45" s="25"/>
      <c r="KI45" s="25"/>
      <c r="KJ45" s="25"/>
      <c r="KK45" s="25"/>
      <c r="KL45" s="25"/>
      <c r="KM45" s="25"/>
      <c r="KN45" s="25"/>
      <c r="KO45" s="25"/>
      <c r="KP45" s="25"/>
      <c r="KQ45" s="25"/>
      <c r="KR45" s="25"/>
      <c r="KS45" s="25"/>
      <c r="KT45" s="25"/>
      <c r="KU45" s="25"/>
      <c r="KV45" s="25"/>
      <c r="KW45" s="25"/>
      <c r="KX45" s="25"/>
      <c r="KY45" s="25"/>
      <c r="KZ45" s="25"/>
      <c r="LA45" s="25"/>
      <c r="LB45" s="25"/>
      <c r="LC45" s="25"/>
      <c r="LD45" s="25"/>
      <c r="LE45" s="25"/>
      <c r="LF45" s="25"/>
      <c r="LG45" s="25"/>
      <c r="LH45" s="25"/>
      <c r="LI45" s="25"/>
      <c r="LJ45" s="25"/>
      <c r="LK45" s="25"/>
      <c r="LL45" s="25"/>
      <c r="LM45" s="25"/>
      <c r="LN45" s="25"/>
      <c r="LO45" s="25"/>
      <c r="LP45" s="25"/>
      <c r="LQ45" s="25"/>
      <c r="LR45" s="25"/>
      <c r="LS45" s="25"/>
      <c r="LT45" s="25"/>
      <c r="LU45" s="25"/>
      <c r="LV45" s="25"/>
      <c r="LW45" s="25"/>
      <c r="LX45" s="25"/>
    </row>
    <row r="46" spans="1:336" s="26" customFormat="1" ht="24" x14ac:dyDescent="0.25">
      <c r="A46" s="21">
        <v>12</v>
      </c>
      <c r="B46" s="22" t="str">
        <f>VLOOKUP($A46,'Indicadores Financeiros'!$A$118:$J$240,2,FALSE)</f>
        <v>JUNDIAÍ I</v>
      </c>
      <c r="C46" s="21">
        <v>680034</v>
      </c>
      <c r="D46" s="7" t="s">
        <v>139</v>
      </c>
      <c r="E46" s="7" t="s">
        <v>135</v>
      </c>
      <c r="F46" s="4">
        <v>1</v>
      </c>
      <c r="G46" s="201">
        <v>21</v>
      </c>
      <c r="H46" s="249"/>
      <c r="I46" s="71">
        <f>ROUND((IF(VLOOKUP($C46,'Indicadores Financeiros'!$A$107:$J$115,4,FALSE)="S",'Indicadores Financeiros'!$J$91+'Indicadores Financeiros'!$J$92+'Indicadores Financeiros'!$J$93+'Indicadores Financeiros'!$J$94+IF(E46="posto/dia",'Indicadores Financeiros'!$J$95,0)+IF(E46="posto/hora extra",'Indicadores Financeiros'!$J$85*('Indicadores Financeiros'!$J$91+'Indicadores Financeiros'!$J$92+'Indicadores Financeiros'!$J$93+'Indicadores Financeiros'!$J$94),0),'Indicadores Financeiros'!$J$91+'Indicadores Financeiros'!$J$92+IF(E46="posto/dia líder",'Indicadores Financeiros'!$J$96,0)+IF(E46="posto/hora extra",'Indicadores Financeiros'!$J$85*('Indicadores Financeiros'!$J$91+'Indicadores Financeiros'!$J$92),0))),2)</f>
        <v>0</v>
      </c>
      <c r="J46" s="71">
        <f>ROUND(I46*'Indicadores Financeiros'!$J$62,2)</f>
        <v>0</v>
      </c>
      <c r="K46" s="48">
        <f>IF(OR(E46="posto/dia",E46="posto/dia líder"),ROUND('Indicadores Financeiros'!$J$98+'Indicadores Financeiros'!$J$99+'Indicadores Financeiros'!$J$101+'Indicadores Financeiros'!$J$102+ROUND(('Indicadores Financeiros'!$J$103*'Horas adicionais'!$G46),2)+'Indicadores Financeiros'!$J$100,2)+IF(ROUND((VLOOKUP($A46,'Indicadores Financeiros'!$A$118:$J$240,9,FALSE)*G46)-('Indicadores Financeiros'!$J$91*6%),2)&lt;0,0,ROUND((VLOOKUP($A46,'Indicadores Financeiros'!$A$118:$J$240,9,FALSE)*G46)-('Indicadores Financeiros'!$J$91*6%),2)),IF(E46="posto/hora",IF('Indicadores Financeiros'!$J$91=0,0,ROUND((VLOOKUP($B46,'Indicadores Financeiros'!$B$118:$I$143,8,FALSE)+'Indicadores Financeiros'!$J$103+'Indicadores Financeiros'!$J$86)*$G46,2)),0))</f>
        <v>0</v>
      </c>
      <c r="L46" s="48">
        <f>IF($E46="posto/hora extra",0,IF(OR(E46="posto/dia",E46="posto/dia líder"),VLOOKUP($C46,'Indicadores Financeiros'!$A$107:$J$115,8,FALSE)+VLOOKUP($C46,'Indicadores Financeiros'!$A$107:$J$115,9,FALSE)+VLOOKUP($C46,'Indicadores Financeiros'!$A$107:$J$115,10,FALSE),IF('Indicadores Financeiros'!$J$91=0,0,(VLOOKUP($C46,'Indicadores Financeiros'!$A$107:$J$115,9,FALSE)+VLOOKUP('Horas adicionais'!$C46,'Indicadores Financeiros'!$A$107:$J$115,10,FALSE)+('Indicadores Financeiros'!$J$87*'Horas adicionais'!$G46)))))</f>
        <v>0</v>
      </c>
      <c r="M46" s="48">
        <f>ROUND((I46+J46+K46+L46)*VLOOKUP($C46,'Indicadores Financeiros'!$A$107:$M$115,5,FALSE),2)</f>
        <v>0</v>
      </c>
      <c r="N46" s="74">
        <f t="shared" ref="N46" si="38">SUM(I46:M46)</f>
        <v>0</v>
      </c>
      <c r="O46" s="74">
        <f t="shared" si="34"/>
        <v>0</v>
      </c>
      <c r="P46" s="205">
        <f t="shared" si="35"/>
        <v>0</v>
      </c>
      <c r="Q46" s="46">
        <f>VLOOKUP($A46,'Indicadores Financeiros'!$A$118:$J$240,8,FALSE)</f>
        <v>2.0400000000000001E-2</v>
      </c>
      <c r="R46" s="76">
        <f t="shared" si="36"/>
        <v>0</v>
      </c>
      <c r="S46" s="24">
        <f t="shared" si="37"/>
        <v>0</v>
      </c>
      <c r="T46" s="20"/>
      <c r="U46" s="116"/>
      <c r="V46" s="117"/>
      <c r="W46" s="117"/>
      <c r="X46" s="31"/>
      <c r="Y46" s="31"/>
      <c r="Z46" s="31"/>
      <c r="AA46" s="31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5"/>
      <c r="BK46" s="25"/>
      <c r="BL46" s="25"/>
      <c r="BM46" s="25"/>
      <c r="BN46" s="25"/>
      <c r="BO46" s="25"/>
      <c r="BP46" s="25"/>
      <c r="BQ46" s="25"/>
      <c r="BR46" s="25"/>
      <c r="BS46" s="25"/>
      <c r="BT46" s="25"/>
      <c r="BU46" s="25"/>
      <c r="BV46" s="25"/>
      <c r="BW46" s="25"/>
      <c r="BX46" s="25"/>
      <c r="BY46" s="25"/>
      <c r="BZ46" s="25"/>
      <c r="CA46" s="25"/>
      <c r="CB46" s="25"/>
      <c r="CC46" s="25"/>
      <c r="CD46" s="25"/>
      <c r="CE46" s="25"/>
      <c r="CF46" s="25"/>
      <c r="CG46" s="25"/>
      <c r="CH46" s="25"/>
      <c r="CI46" s="25"/>
      <c r="CJ46" s="25"/>
      <c r="CK46" s="25"/>
      <c r="CL46" s="25"/>
      <c r="CM46" s="25"/>
      <c r="CN46" s="25"/>
      <c r="CO46" s="25"/>
      <c r="CP46" s="25"/>
      <c r="CQ46" s="25"/>
      <c r="CR46" s="25"/>
      <c r="CS46" s="25"/>
      <c r="CT46" s="25"/>
      <c r="CU46" s="25"/>
      <c r="CV46" s="25"/>
      <c r="CW46" s="25"/>
      <c r="CX46" s="25"/>
      <c r="CY46" s="25"/>
      <c r="CZ46" s="25"/>
      <c r="DA46" s="25"/>
      <c r="DB46" s="25"/>
      <c r="DC46" s="25"/>
      <c r="DD46" s="25"/>
      <c r="DE46" s="25"/>
      <c r="DF46" s="25"/>
      <c r="DG46" s="25"/>
      <c r="DH46" s="25"/>
      <c r="DI46" s="25"/>
      <c r="DJ46" s="25"/>
      <c r="DK46" s="25"/>
      <c r="DL46" s="25"/>
      <c r="DM46" s="25"/>
      <c r="DN46" s="25"/>
      <c r="DO46" s="25"/>
      <c r="DP46" s="25"/>
      <c r="DQ46" s="25"/>
      <c r="DR46" s="25"/>
      <c r="DS46" s="25"/>
      <c r="DT46" s="25"/>
      <c r="DU46" s="25"/>
      <c r="DV46" s="25"/>
      <c r="DW46" s="25"/>
      <c r="DX46" s="25"/>
      <c r="DY46" s="25"/>
      <c r="DZ46" s="25"/>
      <c r="EA46" s="25"/>
      <c r="EB46" s="25"/>
      <c r="EC46" s="25"/>
      <c r="ED46" s="25"/>
      <c r="EE46" s="25"/>
      <c r="EF46" s="25"/>
      <c r="EG46" s="25"/>
      <c r="EH46" s="25"/>
      <c r="EI46" s="25"/>
      <c r="EJ46" s="25"/>
      <c r="EK46" s="25"/>
      <c r="EL46" s="25"/>
      <c r="EM46" s="25"/>
      <c r="EN46" s="25"/>
      <c r="EO46" s="25"/>
      <c r="EP46" s="25"/>
      <c r="EQ46" s="25"/>
      <c r="ER46" s="25"/>
      <c r="ES46" s="25"/>
      <c r="ET46" s="25"/>
      <c r="EU46" s="25"/>
      <c r="EV46" s="25"/>
      <c r="EW46" s="25"/>
      <c r="EX46" s="25"/>
      <c r="EY46" s="25"/>
      <c r="EZ46" s="25"/>
      <c r="FA46" s="25"/>
      <c r="FB46" s="25"/>
      <c r="FC46" s="25"/>
      <c r="FD46" s="25"/>
      <c r="FE46" s="25"/>
      <c r="FF46" s="25"/>
      <c r="FG46" s="25"/>
      <c r="FH46" s="25"/>
      <c r="FI46" s="25"/>
      <c r="FJ46" s="25"/>
      <c r="FK46" s="25"/>
      <c r="FL46" s="25"/>
      <c r="FM46" s="25"/>
      <c r="FN46" s="25"/>
      <c r="FO46" s="25"/>
      <c r="FP46" s="25"/>
      <c r="FQ46" s="25"/>
      <c r="FR46" s="25"/>
      <c r="FS46" s="25"/>
      <c r="FT46" s="25"/>
      <c r="FU46" s="25"/>
      <c r="FV46" s="25"/>
      <c r="FW46" s="25"/>
      <c r="FX46" s="25"/>
      <c r="FY46" s="25"/>
      <c r="FZ46" s="25"/>
      <c r="GA46" s="25"/>
      <c r="GB46" s="25"/>
      <c r="GC46" s="25"/>
      <c r="GD46" s="25"/>
      <c r="GE46" s="25"/>
      <c r="GF46" s="25"/>
      <c r="GG46" s="25"/>
      <c r="GH46" s="25"/>
      <c r="GI46" s="25"/>
      <c r="GJ46" s="25"/>
      <c r="GK46" s="25"/>
      <c r="GL46" s="25"/>
      <c r="GM46" s="25"/>
      <c r="GN46" s="25"/>
      <c r="GO46" s="25"/>
      <c r="GP46" s="25"/>
      <c r="GQ46" s="25"/>
      <c r="GR46" s="25"/>
      <c r="GS46" s="25"/>
      <c r="GT46" s="25"/>
      <c r="GU46" s="25"/>
      <c r="GV46" s="25"/>
      <c r="GW46" s="25"/>
      <c r="GX46" s="25"/>
      <c r="GY46" s="25"/>
      <c r="GZ46" s="25"/>
      <c r="HA46" s="25"/>
      <c r="HB46" s="25"/>
      <c r="HC46" s="25"/>
      <c r="HD46" s="25"/>
      <c r="HE46" s="25"/>
      <c r="HF46" s="25"/>
      <c r="HG46" s="25"/>
      <c r="HH46" s="25"/>
      <c r="HI46" s="25"/>
      <c r="HJ46" s="25"/>
      <c r="HK46" s="25"/>
      <c r="HL46" s="25"/>
      <c r="HM46" s="25"/>
      <c r="HN46" s="25"/>
      <c r="HO46" s="25"/>
      <c r="HP46" s="25"/>
      <c r="HQ46" s="25"/>
      <c r="HR46" s="25"/>
      <c r="HS46" s="25"/>
      <c r="HT46" s="25"/>
      <c r="HU46" s="25"/>
      <c r="HV46" s="25"/>
      <c r="HW46" s="25"/>
      <c r="HX46" s="25"/>
      <c r="HY46" s="25"/>
      <c r="HZ46" s="25"/>
      <c r="IA46" s="25"/>
      <c r="IB46" s="25"/>
      <c r="IC46" s="25"/>
      <c r="ID46" s="25"/>
      <c r="IE46" s="25"/>
      <c r="IF46" s="25"/>
      <c r="IG46" s="25"/>
      <c r="IH46" s="25"/>
      <c r="II46" s="25"/>
      <c r="IJ46" s="25"/>
      <c r="IK46" s="25"/>
      <c r="IL46" s="25"/>
      <c r="IM46" s="25"/>
      <c r="IN46" s="25"/>
      <c r="IO46" s="25"/>
      <c r="IP46" s="25"/>
      <c r="IQ46" s="25"/>
      <c r="IR46" s="25"/>
      <c r="IS46" s="25"/>
      <c r="IT46" s="25"/>
      <c r="IU46" s="25"/>
      <c r="IV46" s="25"/>
      <c r="IW46" s="25"/>
      <c r="IX46" s="25"/>
      <c r="IY46" s="25"/>
      <c r="IZ46" s="25"/>
      <c r="JA46" s="25"/>
      <c r="JB46" s="25"/>
      <c r="JC46" s="25"/>
      <c r="JD46" s="25"/>
      <c r="JE46" s="25"/>
      <c r="JF46" s="25"/>
      <c r="JG46" s="25"/>
      <c r="JH46" s="25"/>
      <c r="JI46" s="25"/>
      <c r="JJ46" s="25"/>
      <c r="JK46" s="25"/>
      <c r="JL46" s="25"/>
      <c r="JM46" s="25"/>
      <c r="JN46" s="25"/>
      <c r="JO46" s="25"/>
      <c r="JP46" s="25"/>
      <c r="JQ46" s="25"/>
      <c r="JR46" s="25"/>
      <c r="JS46" s="25"/>
      <c r="JT46" s="25"/>
      <c r="JU46" s="25"/>
      <c r="JV46" s="25"/>
      <c r="JW46" s="25"/>
      <c r="JX46" s="25"/>
      <c r="JY46" s="25"/>
      <c r="JZ46" s="25"/>
      <c r="KA46" s="25"/>
      <c r="KB46" s="25"/>
      <c r="KC46" s="25"/>
      <c r="KD46" s="25"/>
      <c r="KE46" s="25"/>
      <c r="KF46" s="25"/>
      <c r="KG46" s="25"/>
      <c r="KH46" s="25"/>
      <c r="KI46" s="25"/>
      <c r="KJ46" s="25"/>
      <c r="KK46" s="25"/>
      <c r="KL46" s="25"/>
      <c r="KM46" s="25"/>
      <c r="KN46" s="25"/>
      <c r="KO46" s="25"/>
      <c r="KP46" s="25"/>
      <c r="KQ46" s="25"/>
      <c r="KR46" s="25"/>
      <c r="KS46" s="25"/>
      <c r="KT46" s="25"/>
      <c r="KU46" s="25"/>
      <c r="KV46" s="25"/>
      <c r="KW46" s="25"/>
      <c r="KX46" s="25"/>
      <c r="KY46" s="25"/>
      <c r="KZ46" s="25"/>
      <c r="LA46" s="25"/>
      <c r="LB46" s="25"/>
      <c r="LC46" s="25"/>
      <c r="LD46" s="25"/>
      <c r="LE46" s="25"/>
      <c r="LF46" s="25"/>
      <c r="LG46" s="25"/>
      <c r="LH46" s="25"/>
      <c r="LI46" s="25"/>
      <c r="LJ46" s="25"/>
      <c r="LK46" s="25"/>
      <c r="LL46" s="25"/>
      <c r="LM46" s="25"/>
      <c r="LN46" s="25"/>
      <c r="LO46" s="25"/>
      <c r="LP46" s="25"/>
      <c r="LQ46" s="25"/>
      <c r="LR46" s="25"/>
      <c r="LS46" s="25"/>
      <c r="LT46" s="25"/>
      <c r="LU46" s="25"/>
      <c r="LV46" s="25"/>
      <c r="LW46" s="25"/>
      <c r="LX46" s="25"/>
    </row>
    <row r="47" spans="1:336" s="26" customFormat="1" ht="24" x14ac:dyDescent="0.25">
      <c r="A47" s="21">
        <v>13</v>
      </c>
      <c r="B47" s="22" t="str">
        <f>VLOOKUP($A47,'Indicadores Financeiros'!$A$118:$J$240,2,FALSE)</f>
        <v>JUNDIAÍ II</v>
      </c>
      <c r="C47" s="21">
        <v>680030</v>
      </c>
      <c r="D47" s="7" t="s">
        <v>139</v>
      </c>
      <c r="E47" s="7" t="s">
        <v>135</v>
      </c>
      <c r="F47" s="4">
        <v>1</v>
      </c>
      <c r="G47" s="201">
        <v>21</v>
      </c>
      <c r="H47" s="249"/>
      <c r="I47" s="71">
        <f>ROUND((IF(VLOOKUP($C47,'Indicadores Financeiros'!$A$107:$J$115,4,FALSE)="S",'Indicadores Financeiros'!$J$91+'Indicadores Financeiros'!$J$92+'Indicadores Financeiros'!$J$93+'Indicadores Financeiros'!$J$94+IF(E47="posto/dia",'Indicadores Financeiros'!$J$95,0)+IF(E47="posto/hora extra",'Indicadores Financeiros'!$J$85*('Indicadores Financeiros'!$J$91+'Indicadores Financeiros'!$J$92+'Indicadores Financeiros'!$J$93+'Indicadores Financeiros'!$J$94),0),'Indicadores Financeiros'!$J$91+'Indicadores Financeiros'!$J$92+IF(E47="posto/dia líder",'Indicadores Financeiros'!$J$96,0)+IF(E47="posto/hora extra",'Indicadores Financeiros'!$J$85*('Indicadores Financeiros'!$J$91+'Indicadores Financeiros'!$J$92),0))),2)</f>
        <v>0</v>
      </c>
      <c r="J47" s="71">
        <f>ROUND(I47*'Indicadores Financeiros'!$J$62,2)</f>
        <v>0</v>
      </c>
      <c r="K47" s="48">
        <f>IF(OR(E47="posto/dia",E47="posto/dia líder"),ROUND('Indicadores Financeiros'!$J$98+'Indicadores Financeiros'!$J$99+'Indicadores Financeiros'!$J$101+'Indicadores Financeiros'!$J$102+ROUND(('Indicadores Financeiros'!$J$103*'Horas adicionais'!$G47),2)+'Indicadores Financeiros'!$J$100,2)+IF(ROUND((VLOOKUP($A47,'Indicadores Financeiros'!$A$118:$J$240,9,FALSE)*G47)-('Indicadores Financeiros'!$J$91*6%),2)&lt;0,0,ROUND((VLOOKUP($A47,'Indicadores Financeiros'!$A$118:$J$240,9,FALSE)*G47)-('Indicadores Financeiros'!$J$91*6%),2)),IF(E47="posto/hora",IF('Indicadores Financeiros'!$J$91=0,0,ROUND((VLOOKUP($B47,'Indicadores Financeiros'!$B$118:$I$143,8,FALSE)+'Indicadores Financeiros'!$J$103+'Indicadores Financeiros'!$J$86)*$G47,2)),0))</f>
        <v>0</v>
      </c>
      <c r="L47" s="48">
        <f>IF($E47="posto/hora extra",0,IF(OR(E47="posto/dia",E47="posto/dia líder"),VLOOKUP($C47,'Indicadores Financeiros'!$A$107:$J$115,8,FALSE)+VLOOKUP($C47,'Indicadores Financeiros'!$A$107:$J$115,9,FALSE)+VLOOKUP($C47,'Indicadores Financeiros'!$A$107:$J$115,10,FALSE),IF('Indicadores Financeiros'!$J$91=0,0,(VLOOKUP($C47,'Indicadores Financeiros'!$A$107:$J$115,9,FALSE)+VLOOKUP('Horas adicionais'!$C47,'Indicadores Financeiros'!$A$107:$J$115,10,FALSE)+('Indicadores Financeiros'!$J$87*'Horas adicionais'!$G47)))))</f>
        <v>0</v>
      </c>
      <c r="M47" s="48">
        <f>ROUND((I47+J47+K47+L47)*VLOOKUP($C47,'Indicadores Financeiros'!$A$107:$M$115,5,FALSE),2)</f>
        <v>0</v>
      </c>
      <c r="N47" s="74">
        <f t="shared" ref="N47:N49" si="39">SUM(I47:M47)</f>
        <v>0</v>
      </c>
      <c r="O47" s="74">
        <f t="shared" si="34"/>
        <v>0</v>
      </c>
      <c r="P47" s="205">
        <f t="shared" si="35"/>
        <v>0</v>
      </c>
      <c r="Q47" s="46">
        <f>VLOOKUP($A47,'Indicadores Financeiros'!$A$118:$J$240,8,FALSE)</f>
        <v>2.0400000000000001E-2</v>
      </c>
      <c r="R47" s="76">
        <f t="shared" si="36"/>
        <v>0</v>
      </c>
      <c r="S47" s="24">
        <f t="shared" si="37"/>
        <v>0</v>
      </c>
      <c r="T47" s="20"/>
      <c r="U47" s="116"/>
      <c r="V47" s="117"/>
      <c r="W47" s="117"/>
      <c r="X47" s="31"/>
      <c r="Y47" s="31"/>
      <c r="Z47" s="31"/>
      <c r="AA47" s="31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5"/>
      <c r="BK47" s="25"/>
      <c r="BL47" s="25"/>
      <c r="BM47" s="25"/>
      <c r="BN47" s="25"/>
      <c r="BO47" s="25"/>
      <c r="BP47" s="25"/>
      <c r="BQ47" s="25"/>
      <c r="BR47" s="25"/>
      <c r="BS47" s="25"/>
      <c r="BT47" s="25"/>
      <c r="BU47" s="25"/>
      <c r="BV47" s="25"/>
      <c r="BW47" s="25"/>
      <c r="BX47" s="25"/>
      <c r="BY47" s="25"/>
      <c r="BZ47" s="25"/>
      <c r="CA47" s="25"/>
      <c r="CB47" s="25"/>
      <c r="CC47" s="25"/>
      <c r="CD47" s="25"/>
      <c r="CE47" s="25"/>
      <c r="CF47" s="25"/>
      <c r="CG47" s="25"/>
      <c r="CH47" s="25"/>
      <c r="CI47" s="25"/>
      <c r="CJ47" s="25"/>
      <c r="CK47" s="25"/>
      <c r="CL47" s="25"/>
      <c r="CM47" s="25"/>
      <c r="CN47" s="25"/>
      <c r="CO47" s="25"/>
      <c r="CP47" s="25"/>
      <c r="CQ47" s="25"/>
      <c r="CR47" s="25"/>
      <c r="CS47" s="25"/>
      <c r="CT47" s="25"/>
      <c r="CU47" s="25"/>
      <c r="CV47" s="25"/>
      <c r="CW47" s="25"/>
      <c r="CX47" s="25"/>
      <c r="CY47" s="25"/>
      <c r="CZ47" s="25"/>
      <c r="DA47" s="25"/>
      <c r="DB47" s="25"/>
      <c r="DC47" s="25"/>
      <c r="DD47" s="25"/>
      <c r="DE47" s="25"/>
      <c r="DF47" s="25"/>
      <c r="DG47" s="25"/>
      <c r="DH47" s="25"/>
      <c r="DI47" s="25"/>
      <c r="DJ47" s="25"/>
      <c r="DK47" s="25"/>
      <c r="DL47" s="25"/>
      <c r="DM47" s="25"/>
      <c r="DN47" s="25"/>
      <c r="DO47" s="25"/>
      <c r="DP47" s="25"/>
      <c r="DQ47" s="25"/>
      <c r="DR47" s="25"/>
      <c r="DS47" s="25"/>
      <c r="DT47" s="25"/>
      <c r="DU47" s="25"/>
      <c r="DV47" s="25"/>
      <c r="DW47" s="25"/>
      <c r="DX47" s="25"/>
      <c r="DY47" s="25"/>
      <c r="DZ47" s="25"/>
      <c r="EA47" s="25"/>
      <c r="EB47" s="25"/>
      <c r="EC47" s="25"/>
      <c r="ED47" s="25"/>
      <c r="EE47" s="25"/>
      <c r="EF47" s="25"/>
      <c r="EG47" s="25"/>
      <c r="EH47" s="25"/>
      <c r="EI47" s="25"/>
      <c r="EJ47" s="25"/>
      <c r="EK47" s="25"/>
      <c r="EL47" s="25"/>
      <c r="EM47" s="25"/>
      <c r="EN47" s="25"/>
      <c r="EO47" s="25"/>
      <c r="EP47" s="25"/>
      <c r="EQ47" s="25"/>
      <c r="ER47" s="25"/>
      <c r="ES47" s="25"/>
      <c r="ET47" s="25"/>
      <c r="EU47" s="25"/>
      <c r="EV47" s="25"/>
      <c r="EW47" s="25"/>
      <c r="EX47" s="25"/>
      <c r="EY47" s="25"/>
      <c r="EZ47" s="25"/>
      <c r="FA47" s="25"/>
      <c r="FB47" s="25"/>
      <c r="FC47" s="25"/>
      <c r="FD47" s="25"/>
      <c r="FE47" s="25"/>
      <c r="FF47" s="25"/>
      <c r="FG47" s="25"/>
      <c r="FH47" s="25"/>
      <c r="FI47" s="25"/>
      <c r="FJ47" s="25"/>
      <c r="FK47" s="25"/>
      <c r="FL47" s="25"/>
      <c r="FM47" s="25"/>
      <c r="FN47" s="25"/>
      <c r="FO47" s="25"/>
      <c r="FP47" s="25"/>
      <c r="FQ47" s="25"/>
      <c r="FR47" s="25"/>
      <c r="FS47" s="25"/>
      <c r="FT47" s="25"/>
      <c r="FU47" s="25"/>
      <c r="FV47" s="25"/>
      <c r="FW47" s="25"/>
      <c r="FX47" s="25"/>
      <c r="FY47" s="25"/>
      <c r="FZ47" s="25"/>
      <c r="GA47" s="25"/>
      <c r="GB47" s="25"/>
      <c r="GC47" s="25"/>
      <c r="GD47" s="25"/>
      <c r="GE47" s="25"/>
      <c r="GF47" s="25"/>
      <c r="GG47" s="25"/>
      <c r="GH47" s="25"/>
      <c r="GI47" s="25"/>
      <c r="GJ47" s="25"/>
      <c r="GK47" s="25"/>
      <c r="GL47" s="25"/>
      <c r="GM47" s="25"/>
      <c r="GN47" s="25"/>
      <c r="GO47" s="25"/>
      <c r="GP47" s="25"/>
      <c r="GQ47" s="25"/>
      <c r="GR47" s="25"/>
      <c r="GS47" s="25"/>
      <c r="GT47" s="25"/>
      <c r="GU47" s="25"/>
      <c r="GV47" s="25"/>
      <c r="GW47" s="25"/>
      <c r="GX47" s="25"/>
      <c r="GY47" s="25"/>
      <c r="GZ47" s="25"/>
      <c r="HA47" s="25"/>
      <c r="HB47" s="25"/>
      <c r="HC47" s="25"/>
      <c r="HD47" s="25"/>
      <c r="HE47" s="25"/>
      <c r="HF47" s="25"/>
      <c r="HG47" s="25"/>
      <c r="HH47" s="25"/>
      <c r="HI47" s="25"/>
      <c r="HJ47" s="25"/>
      <c r="HK47" s="25"/>
      <c r="HL47" s="25"/>
      <c r="HM47" s="25"/>
      <c r="HN47" s="25"/>
      <c r="HO47" s="25"/>
      <c r="HP47" s="25"/>
      <c r="HQ47" s="25"/>
      <c r="HR47" s="25"/>
      <c r="HS47" s="25"/>
      <c r="HT47" s="25"/>
      <c r="HU47" s="25"/>
      <c r="HV47" s="25"/>
      <c r="HW47" s="25"/>
      <c r="HX47" s="25"/>
      <c r="HY47" s="25"/>
      <c r="HZ47" s="25"/>
      <c r="IA47" s="25"/>
      <c r="IB47" s="25"/>
      <c r="IC47" s="25"/>
      <c r="ID47" s="25"/>
      <c r="IE47" s="25"/>
      <c r="IF47" s="25"/>
      <c r="IG47" s="25"/>
      <c r="IH47" s="25"/>
      <c r="II47" s="25"/>
      <c r="IJ47" s="25"/>
      <c r="IK47" s="25"/>
      <c r="IL47" s="25"/>
      <c r="IM47" s="25"/>
      <c r="IN47" s="25"/>
      <c r="IO47" s="25"/>
      <c r="IP47" s="25"/>
      <c r="IQ47" s="25"/>
      <c r="IR47" s="25"/>
      <c r="IS47" s="25"/>
      <c r="IT47" s="25"/>
      <c r="IU47" s="25"/>
      <c r="IV47" s="25"/>
      <c r="IW47" s="25"/>
      <c r="IX47" s="25"/>
      <c r="IY47" s="25"/>
      <c r="IZ47" s="25"/>
      <c r="JA47" s="25"/>
      <c r="JB47" s="25"/>
      <c r="JC47" s="25"/>
      <c r="JD47" s="25"/>
      <c r="JE47" s="25"/>
      <c r="JF47" s="25"/>
      <c r="JG47" s="25"/>
      <c r="JH47" s="25"/>
      <c r="JI47" s="25"/>
      <c r="JJ47" s="25"/>
      <c r="JK47" s="25"/>
      <c r="JL47" s="25"/>
      <c r="JM47" s="25"/>
      <c r="JN47" s="25"/>
      <c r="JO47" s="25"/>
      <c r="JP47" s="25"/>
      <c r="JQ47" s="25"/>
      <c r="JR47" s="25"/>
      <c r="JS47" s="25"/>
      <c r="JT47" s="25"/>
      <c r="JU47" s="25"/>
      <c r="JV47" s="25"/>
      <c r="JW47" s="25"/>
      <c r="JX47" s="25"/>
      <c r="JY47" s="25"/>
      <c r="JZ47" s="25"/>
      <c r="KA47" s="25"/>
      <c r="KB47" s="25"/>
      <c r="KC47" s="25"/>
      <c r="KD47" s="25"/>
      <c r="KE47" s="25"/>
      <c r="KF47" s="25"/>
      <c r="KG47" s="25"/>
      <c r="KH47" s="25"/>
      <c r="KI47" s="25"/>
      <c r="KJ47" s="25"/>
      <c r="KK47" s="25"/>
      <c r="KL47" s="25"/>
      <c r="KM47" s="25"/>
      <c r="KN47" s="25"/>
      <c r="KO47" s="25"/>
      <c r="KP47" s="25"/>
      <c r="KQ47" s="25"/>
      <c r="KR47" s="25"/>
      <c r="KS47" s="25"/>
      <c r="KT47" s="25"/>
      <c r="KU47" s="25"/>
      <c r="KV47" s="25"/>
      <c r="KW47" s="25"/>
      <c r="KX47" s="25"/>
      <c r="KY47" s="25"/>
      <c r="KZ47" s="25"/>
      <c r="LA47" s="25"/>
      <c r="LB47" s="25"/>
      <c r="LC47" s="25"/>
      <c r="LD47" s="25"/>
      <c r="LE47" s="25"/>
      <c r="LF47" s="25"/>
      <c r="LG47" s="25"/>
      <c r="LH47" s="25"/>
      <c r="LI47" s="25"/>
      <c r="LJ47" s="25"/>
      <c r="LK47" s="25"/>
      <c r="LL47" s="25"/>
      <c r="LM47" s="25"/>
      <c r="LN47" s="25"/>
      <c r="LO47" s="25"/>
      <c r="LP47" s="25"/>
      <c r="LQ47" s="25"/>
      <c r="LR47" s="25"/>
      <c r="LS47" s="25"/>
      <c r="LT47" s="25"/>
      <c r="LU47" s="25"/>
      <c r="LV47" s="25"/>
      <c r="LW47" s="25"/>
      <c r="LX47" s="25"/>
    </row>
    <row r="48" spans="1:336" s="26" customFormat="1" ht="24" x14ac:dyDescent="0.25">
      <c r="A48" s="21">
        <v>13</v>
      </c>
      <c r="B48" s="22" t="str">
        <f>VLOOKUP($A48,'Indicadores Financeiros'!$A$118:$J$240,2,FALSE)</f>
        <v>JUNDIAÍ II</v>
      </c>
      <c r="C48" s="21">
        <v>680031</v>
      </c>
      <c r="D48" s="7" t="s">
        <v>139</v>
      </c>
      <c r="E48" s="7" t="s">
        <v>138</v>
      </c>
      <c r="F48" s="4">
        <v>1</v>
      </c>
      <c r="G48" s="201">
        <v>21</v>
      </c>
      <c r="H48" s="249"/>
      <c r="I48" s="71">
        <f>ROUND((IF(VLOOKUP($C48,'Indicadores Financeiros'!$A$107:$J$115,4,FALSE)="S",'Indicadores Financeiros'!$J$91+'Indicadores Financeiros'!$J$92+'Indicadores Financeiros'!$J$93+'Indicadores Financeiros'!$J$94+IF(E48="posto/dia",'Indicadores Financeiros'!$J$95,0)+IF(E48="posto/hora extra",'Indicadores Financeiros'!$J$85*('Indicadores Financeiros'!$J$91+'Indicadores Financeiros'!$J$92+'Indicadores Financeiros'!$J$93+'Indicadores Financeiros'!$J$94),0),'Indicadores Financeiros'!$J$91+'Indicadores Financeiros'!$J$92+IF(E48="posto/dia líder",'Indicadores Financeiros'!$J$96,0)+IF(E48="posto/hora extra",'Indicadores Financeiros'!$J$85*('Indicadores Financeiros'!$J$91+'Indicadores Financeiros'!$J$92),0))),2)</f>
        <v>0</v>
      </c>
      <c r="J48" s="71">
        <f>ROUND(I48*'Indicadores Financeiros'!$J$62,2)</f>
        <v>0</v>
      </c>
      <c r="K48" s="48">
        <f>IF(OR(E48="posto/dia",E48="posto/dia líder"),ROUND('Indicadores Financeiros'!$J$98+'Indicadores Financeiros'!$J$99+'Indicadores Financeiros'!$J$101+'Indicadores Financeiros'!$J$102+ROUND(('Indicadores Financeiros'!$J$103*'Horas adicionais'!$G48),2)+'Indicadores Financeiros'!$J$100,2)+IF(ROUND((VLOOKUP($A48,'Indicadores Financeiros'!$A$118:$J$240,9,FALSE)*G48)-('Indicadores Financeiros'!$J$91*6%),2)&lt;0,0,ROUND((VLOOKUP($A48,'Indicadores Financeiros'!$A$118:$J$240,9,FALSE)*G48)-('Indicadores Financeiros'!$J$91*6%),2)),IF(E48="posto/hora",IF('Indicadores Financeiros'!$J$91=0,0,ROUND((VLOOKUP($B48,'Indicadores Financeiros'!$B$118:$I$143,8,FALSE)+'Indicadores Financeiros'!$J$103+'Indicadores Financeiros'!$J$86)*$G48,2)),0))</f>
        <v>0</v>
      </c>
      <c r="L48" s="48">
        <f>IF($E48="posto/hora extra",0,IF(OR(E48="posto/dia",E48="posto/dia líder"),VLOOKUP($C48,'Indicadores Financeiros'!$A$107:$J$115,8,FALSE)+VLOOKUP($C48,'Indicadores Financeiros'!$A$107:$J$115,9,FALSE)+VLOOKUP($C48,'Indicadores Financeiros'!$A$107:$J$115,10,FALSE),IF('Indicadores Financeiros'!$J$91=0,0,(VLOOKUP($C48,'Indicadores Financeiros'!$A$107:$J$115,9,FALSE)+VLOOKUP('Horas adicionais'!$C48,'Indicadores Financeiros'!$A$107:$J$115,10,FALSE)+('Indicadores Financeiros'!$J$87*'Horas adicionais'!$G48)))))</f>
        <v>0</v>
      </c>
      <c r="M48" s="48">
        <f>ROUND((I48+J48+K48+L48)*VLOOKUP($C48,'Indicadores Financeiros'!$A$107:$M$115,5,FALSE),2)</f>
        <v>0</v>
      </c>
      <c r="N48" s="74">
        <f t="shared" si="39"/>
        <v>0</v>
      </c>
      <c r="O48" s="74">
        <f t="shared" si="34"/>
        <v>0</v>
      </c>
      <c r="P48" s="205">
        <f t="shared" si="35"/>
        <v>0</v>
      </c>
      <c r="Q48" s="46">
        <f>VLOOKUP($A48,'Indicadores Financeiros'!$A$118:$J$240,8,FALSE)</f>
        <v>2.0400000000000001E-2</v>
      </c>
      <c r="R48" s="76">
        <f t="shared" si="36"/>
        <v>0</v>
      </c>
      <c r="S48" s="24">
        <f t="shared" si="37"/>
        <v>0</v>
      </c>
      <c r="T48" s="20"/>
      <c r="U48" s="116"/>
      <c r="V48" s="117"/>
      <c r="W48" s="117"/>
      <c r="X48" s="31"/>
      <c r="Y48" s="31"/>
      <c r="Z48" s="31"/>
      <c r="AA48" s="31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5"/>
      <c r="BK48" s="25"/>
      <c r="BL48" s="25"/>
      <c r="BM48" s="25"/>
      <c r="BN48" s="25"/>
      <c r="BO48" s="25"/>
      <c r="BP48" s="25"/>
      <c r="BQ48" s="25"/>
      <c r="BR48" s="25"/>
      <c r="BS48" s="25"/>
      <c r="BT48" s="25"/>
      <c r="BU48" s="25"/>
      <c r="BV48" s="25"/>
      <c r="BW48" s="25"/>
      <c r="BX48" s="25"/>
      <c r="BY48" s="25"/>
      <c r="BZ48" s="25"/>
      <c r="CA48" s="25"/>
      <c r="CB48" s="25"/>
      <c r="CC48" s="25"/>
      <c r="CD48" s="25"/>
      <c r="CE48" s="25"/>
      <c r="CF48" s="25"/>
      <c r="CG48" s="25"/>
      <c r="CH48" s="25"/>
      <c r="CI48" s="25"/>
      <c r="CJ48" s="25"/>
      <c r="CK48" s="25"/>
      <c r="CL48" s="25"/>
      <c r="CM48" s="25"/>
      <c r="CN48" s="25"/>
      <c r="CO48" s="25"/>
      <c r="CP48" s="25"/>
      <c r="CQ48" s="25"/>
      <c r="CR48" s="25"/>
      <c r="CS48" s="25"/>
      <c r="CT48" s="25"/>
      <c r="CU48" s="25"/>
      <c r="CV48" s="25"/>
      <c r="CW48" s="25"/>
      <c r="CX48" s="25"/>
      <c r="CY48" s="25"/>
      <c r="CZ48" s="25"/>
      <c r="DA48" s="25"/>
      <c r="DB48" s="25"/>
      <c r="DC48" s="25"/>
      <c r="DD48" s="25"/>
      <c r="DE48" s="25"/>
      <c r="DF48" s="25"/>
      <c r="DG48" s="25"/>
      <c r="DH48" s="25"/>
      <c r="DI48" s="25"/>
      <c r="DJ48" s="25"/>
      <c r="DK48" s="25"/>
      <c r="DL48" s="25"/>
      <c r="DM48" s="25"/>
      <c r="DN48" s="25"/>
      <c r="DO48" s="25"/>
      <c r="DP48" s="25"/>
      <c r="DQ48" s="25"/>
      <c r="DR48" s="25"/>
      <c r="DS48" s="25"/>
      <c r="DT48" s="25"/>
      <c r="DU48" s="25"/>
      <c r="DV48" s="25"/>
      <c r="DW48" s="25"/>
      <c r="DX48" s="25"/>
      <c r="DY48" s="25"/>
      <c r="DZ48" s="25"/>
      <c r="EA48" s="25"/>
      <c r="EB48" s="25"/>
      <c r="EC48" s="25"/>
      <c r="ED48" s="25"/>
      <c r="EE48" s="25"/>
      <c r="EF48" s="25"/>
      <c r="EG48" s="25"/>
      <c r="EH48" s="25"/>
      <c r="EI48" s="25"/>
      <c r="EJ48" s="25"/>
      <c r="EK48" s="25"/>
      <c r="EL48" s="25"/>
      <c r="EM48" s="25"/>
      <c r="EN48" s="25"/>
      <c r="EO48" s="25"/>
      <c r="EP48" s="25"/>
      <c r="EQ48" s="25"/>
      <c r="ER48" s="25"/>
      <c r="ES48" s="25"/>
      <c r="ET48" s="25"/>
      <c r="EU48" s="25"/>
      <c r="EV48" s="25"/>
      <c r="EW48" s="25"/>
      <c r="EX48" s="25"/>
      <c r="EY48" s="25"/>
      <c r="EZ48" s="25"/>
      <c r="FA48" s="25"/>
      <c r="FB48" s="25"/>
      <c r="FC48" s="25"/>
      <c r="FD48" s="25"/>
      <c r="FE48" s="25"/>
      <c r="FF48" s="25"/>
      <c r="FG48" s="25"/>
      <c r="FH48" s="25"/>
      <c r="FI48" s="25"/>
      <c r="FJ48" s="25"/>
      <c r="FK48" s="25"/>
      <c r="FL48" s="25"/>
      <c r="FM48" s="25"/>
      <c r="FN48" s="25"/>
      <c r="FO48" s="25"/>
      <c r="FP48" s="25"/>
      <c r="FQ48" s="25"/>
      <c r="FR48" s="25"/>
      <c r="FS48" s="25"/>
      <c r="FT48" s="25"/>
      <c r="FU48" s="25"/>
      <c r="FV48" s="25"/>
      <c r="FW48" s="25"/>
      <c r="FX48" s="25"/>
      <c r="FY48" s="25"/>
      <c r="FZ48" s="25"/>
      <c r="GA48" s="25"/>
      <c r="GB48" s="25"/>
      <c r="GC48" s="25"/>
      <c r="GD48" s="25"/>
      <c r="GE48" s="25"/>
      <c r="GF48" s="25"/>
      <c r="GG48" s="25"/>
      <c r="GH48" s="25"/>
      <c r="GI48" s="25"/>
      <c r="GJ48" s="25"/>
      <c r="GK48" s="25"/>
      <c r="GL48" s="25"/>
      <c r="GM48" s="25"/>
      <c r="GN48" s="25"/>
      <c r="GO48" s="25"/>
      <c r="GP48" s="25"/>
      <c r="GQ48" s="25"/>
      <c r="GR48" s="25"/>
      <c r="GS48" s="25"/>
      <c r="GT48" s="25"/>
      <c r="GU48" s="25"/>
      <c r="GV48" s="25"/>
      <c r="GW48" s="25"/>
      <c r="GX48" s="25"/>
      <c r="GY48" s="25"/>
      <c r="GZ48" s="25"/>
      <c r="HA48" s="25"/>
      <c r="HB48" s="25"/>
      <c r="HC48" s="25"/>
      <c r="HD48" s="25"/>
      <c r="HE48" s="25"/>
      <c r="HF48" s="25"/>
      <c r="HG48" s="25"/>
      <c r="HH48" s="25"/>
      <c r="HI48" s="25"/>
      <c r="HJ48" s="25"/>
      <c r="HK48" s="25"/>
      <c r="HL48" s="25"/>
      <c r="HM48" s="25"/>
      <c r="HN48" s="25"/>
      <c r="HO48" s="25"/>
      <c r="HP48" s="25"/>
      <c r="HQ48" s="25"/>
      <c r="HR48" s="25"/>
      <c r="HS48" s="25"/>
      <c r="HT48" s="25"/>
      <c r="HU48" s="25"/>
      <c r="HV48" s="25"/>
      <c r="HW48" s="25"/>
      <c r="HX48" s="25"/>
      <c r="HY48" s="25"/>
      <c r="HZ48" s="25"/>
      <c r="IA48" s="25"/>
      <c r="IB48" s="25"/>
      <c r="IC48" s="25"/>
      <c r="ID48" s="25"/>
      <c r="IE48" s="25"/>
      <c r="IF48" s="25"/>
      <c r="IG48" s="25"/>
      <c r="IH48" s="25"/>
      <c r="II48" s="25"/>
      <c r="IJ48" s="25"/>
      <c r="IK48" s="25"/>
      <c r="IL48" s="25"/>
      <c r="IM48" s="25"/>
      <c r="IN48" s="25"/>
      <c r="IO48" s="25"/>
      <c r="IP48" s="25"/>
      <c r="IQ48" s="25"/>
      <c r="IR48" s="25"/>
      <c r="IS48" s="25"/>
      <c r="IT48" s="25"/>
      <c r="IU48" s="25"/>
      <c r="IV48" s="25"/>
      <c r="IW48" s="25"/>
      <c r="IX48" s="25"/>
      <c r="IY48" s="25"/>
      <c r="IZ48" s="25"/>
      <c r="JA48" s="25"/>
      <c r="JB48" s="25"/>
      <c r="JC48" s="25"/>
      <c r="JD48" s="25"/>
      <c r="JE48" s="25"/>
      <c r="JF48" s="25"/>
      <c r="JG48" s="25"/>
      <c r="JH48" s="25"/>
      <c r="JI48" s="25"/>
      <c r="JJ48" s="25"/>
      <c r="JK48" s="25"/>
      <c r="JL48" s="25"/>
      <c r="JM48" s="25"/>
      <c r="JN48" s="25"/>
      <c r="JO48" s="25"/>
      <c r="JP48" s="25"/>
      <c r="JQ48" s="25"/>
      <c r="JR48" s="25"/>
      <c r="JS48" s="25"/>
      <c r="JT48" s="25"/>
      <c r="JU48" s="25"/>
      <c r="JV48" s="25"/>
      <c r="JW48" s="25"/>
      <c r="JX48" s="25"/>
      <c r="JY48" s="25"/>
      <c r="JZ48" s="25"/>
      <c r="KA48" s="25"/>
      <c r="KB48" s="25"/>
      <c r="KC48" s="25"/>
      <c r="KD48" s="25"/>
      <c r="KE48" s="25"/>
      <c r="KF48" s="25"/>
      <c r="KG48" s="25"/>
      <c r="KH48" s="25"/>
      <c r="KI48" s="25"/>
      <c r="KJ48" s="25"/>
      <c r="KK48" s="25"/>
      <c r="KL48" s="25"/>
      <c r="KM48" s="25"/>
      <c r="KN48" s="25"/>
      <c r="KO48" s="25"/>
      <c r="KP48" s="25"/>
      <c r="KQ48" s="25"/>
      <c r="KR48" s="25"/>
      <c r="KS48" s="25"/>
      <c r="KT48" s="25"/>
      <c r="KU48" s="25"/>
      <c r="KV48" s="25"/>
      <c r="KW48" s="25"/>
      <c r="KX48" s="25"/>
      <c r="KY48" s="25"/>
      <c r="KZ48" s="25"/>
      <c r="LA48" s="25"/>
      <c r="LB48" s="25"/>
      <c r="LC48" s="25"/>
      <c r="LD48" s="25"/>
      <c r="LE48" s="25"/>
      <c r="LF48" s="25"/>
      <c r="LG48" s="25"/>
      <c r="LH48" s="25"/>
      <c r="LI48" s="25"/>
      <c r="LJ48" s="25"/>
      <c r="LK48" s="25"/>
      <c r="LL48" s="25"/>
      <c r="LM48" s="25"/>
      <c r="LN48" s="25"/>
      <c r="LO48" s="25"/>
      <c r="LP48" s="25"/>
      <c r="LQ48" s="25"/>
      <c r="LR48" s="25"/>
      <c r="LS48" s="25"/>
      <c r="LT48" s="25"/>
      <c r="LU48" s="25"/>
      <c r="LV48" s="25"/>
      <c r="LW48" s="25"/>
      <c r="LX48" s="25"/>
    </row>
    <row r="49" spans="1:336" s="26" customFormat="1" ht="24" x14ac:dyDescent="0.25">
      <c r="A49" s="21">
        <v>13</v>
      </c>
      <c r="B49" s="22" t="str">
        <f>VLOOKUP($A49,'Indicadores Financeiros'!$A$118:$J$240,2,FALSE)</f>
        <v>JUNDIAÍ II</v>
      </c>
      <c r="C49" s="21">
        <v>680032</v>
      </c>
      <c r="D49" s="7" t="s">
        <v>139</v>
      </c>
      <c r="E49" s="7" t="s">
        <v>138</v>
      </c>
      <c r="F49" s="4">
        <v>1</v>
      </c>
      <c r="G49" s="201">
        <v>21</v>
      </c>
      <c r="H49" s="249"/>
      <c r="I49" s="71">
        <f>ROUND((IF(VLOOKUP($C49,'Indicadores Financeiros'!$A$107:$J$115,4,FALSE)="S",'Indicadores Financeiros'!$J$91+'Indicadores Financeiros'!$J$92+'Indicadores Financeiros'!$J$93+'Indicadores Financeiros'!$J$94+IF(E49="posto/dia",'Indicadores Financeiros'!$J$95,0)+IF(E49="posto/hora extra",'Indicadores Financeiros'!$J$85*('Indicadores Financeiros'!$J$91+'Indicadores Financeiros'!$J$92+'Indicadores Financeiros'!$J$93+'Indicadores Financeiros'!$J$94),0),'Indicadores Financeiros'!$J$91+'Indicadores Financeiros'!$J$92+IF(E49="posto/dia líder",'Indicadores Financeiros'!$J$96,0)+IF(E49="posto/hora extra",'Indicadores Financeiros'!$J$85*('Indicadores Financeiros'!$J$91+'Indicadores Financeiros'!$J$92),0))),2)</f>
        <v>0</v>
      </c>
      <c r="J49" s="71">
        <f>ROUND(I49*'Indicadores Financeiros'!$J$62,2)</f>
        <v>0</v>
      </c>
      <c r="K49" s="48">
        <f>IF(OR(E49="posto/dia",E49="posto/dia líder"),ROUND('Indicadores Financeiros'!$J$98+'Indicadores Financeiros'!$J$99+'Indicadores Financeiros'!$J$101+'Indicadores Financeiros'!$J$102+ROUND(('Indicadores Financeiros'!$J$103*'Horas adicionais'!$G49),2)+'Indicadores Financeiros'!$J$100,2)+IF(ROUND((VLOOKUP($A49,'Indicadores Financeiros'!$A$118:$J$240,9,FALSE)*G49)-('Indicadores Financeiros'!$J$91*6%),2)&lt;0,0,ROUND((VLOOKUP($A49,'Indicadores Financeiros'!$A$118:$J$240,9,FALSE)*G49)-('Indicadores Financeiros'!$J$91*6%),2)),IF(E49="posto/hora",IF('Indicadores Financeiros'!$J$91=0,0,ROUND((VLOOKUP($B49,'Indicadores Financeiros'!$B$118:$I$143,8,FALSE)+'Indicadores Financeiros'!$J$103+'Indicadores Financeiros'!$J$86)*$G49,2)),0))</f>
        <v>0</v>
      </c>
      <c r="L49" s="48">
        <f>IF($E49="posto/hora extra",0,IF(OR(E49="posto/dia",E49="posto/dia líder"),VLOOKUP($C49,'Indicadores Financeiros'!$A$107:$J$115,8,FALSE)+VLOOKUP($C49,'Indicadores Financeiros'!$A$107:$J$115,9,FALSE)+VLOOKUP($C49,'Indicadores Financeiros'!$A$107:$J$115,10,FALSE),IF('Indicadores Financeiros'!$J$91=0,0,(VLOOKUP($C49,'Indicadores Financeiros'!$A$107:$J$115,9,FALSE)+VLOOKUP('Horas adicionais'!$C49,'Indicadores Financeiros'!$A$107:$J$115,10,FALSE)+('Indicadores Financeiros'!$J$87*'Horas adicionais'!$G49)))))</f>
        <v>0</v>
      </c>
      <c r="M49" s="48">
        <f>ROUND((I49+J49+K49+L49)*VLOOKUP($C49,'Indicadores Financeiros'!$A$107:$M$115,5,FALSE),2)</f>
        <v>0</v>
      </c>
      <c r="N49" s="74">
        <f t="shared" si="39"/>
        <v>0</v>
      </c>
      <c r="O49" s="74">
        <f t="shared" si="34"/>
        <v>0</v>
      </c>
      <c r="P49" s="205">
        <f t="shared" si="35"/>
        <v>0</v>
      </c>
      <c r="Q49" s="46">
        <f>VLOOKUP($A49,'Indicadores Financeiros'!$A$118:$J$240,8,FALSE)</f>
        <v>2.0400000000000001E-2</v>
      </c>
      <c r="R49" s="76">
        <f t="shared" si="36"/>
        <v>0</v>
      </c>
      <c r="S49" s="24">
        <f t="shared" si="37"/>
        <v>0</v>
      </c>
      <c r="T49" s="20"/>
      <c r="U49" s="116"/>
      <c r="V49" s="117"/>
      <c r="W49" s="117"/>
      <c r="X49" s="31"/>
      <c r="Y49" s="31"/>
      <c r="Z49" s="31"/>
      <c r="AA49" s="31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5"/>
      <c r="BK49" s="25"/>
      <c r="BL49" s="25"/>
      <c r="BM49" s="25"/>
      <c r="BN49" s="25"/>
      <c r="BO49" s="25"/>
      <c r="BP49" s="25"/>
      <c r="BQ49" s="25"/>
      <c r="BR49" s="25"/>
      <c r="BS49" s="25"/>
      <c r="BT49" s="25"/>
      <c r="BU49" s="25"/>
      <c r="BV49" s="25"/>
      <c r="BW49" s="25"/>
      <c r="BX49" s="25"/>
      <c r="BY49" s="25"/>
      <c r="BZ49" s="25"/>
      <c r="CA49" s="25"/>
      <c r="CB49" s="25"/>
      <c r="CC49" s="25"/>
      <c r="CD49" s="25"/>
      <c r="CE49" s="25"/>
      <c r="CF49" s="25"/>
      <c r="CG49" s="25"/>
      <c r="CH49" s="25"/>
      <c r="CI49" s="25"/>
      <c r="CJ49" s="25"/>
      <c r="CK49" s="25"/>
      <c r="CL49" s="25"/>
      <c r="CM49" s="25"/>
      <c r="CN49" s="25"/>
      <c r="CO49" s="25"/>
      <c r="CP49" s="25"/>
      <c r="CQ49" s="25"/>
      <c r="CR49" s="25"/>
      <c r="CS49" s="25"/>
      <c r="CT49" s="25"/>
      <c r="CU49" s="25"/>
      <c r="CV49" s="25"/>
      <c r="CW49" s="25"/>
      <c r="CX49" s="25"/>
      <c r="CY49" s="25"/>
      <c r="CZ49" s="25"/>
      <c r="DA49" s="25"/>
      <c r="DB49" s="25"/>
      <c r="DC49" s="25"/>
      <c r="DD49" s="25"/>
      <c r="DE49" s="25"/>
      <c r="DF49" s="25"/>
      <c r="DG49" s="25"/>
      <c r="DH49" s="25"/>
      <c r="DI49" s="25"/>
      <c r="DJ49" s="25"/>
      <c r="DK49" s="25"/>
      <c r="DL49" s="25"/>
      <c r="DM49" s="25"/>
      <c r="DN49" s="25"/>
      <c r="DO49" s="25"/>
      <c r="DP49" s="25"/>
      <c r="DQ49" s="25"/>
      <c r="DR49" s="25"/>
      <c r="DS49" s="25"/>
      <c r="DT49" s="25"/>
      <c r="DU49" s="25"/>
      <c r="DV49" s="25"/>
      <c r="DW49" s="25"/>
      <c r="DX49" s="25"/>
      <c r="DY49" s="25"/>
      <c r="DZ49" s="25"/>
      <c r="EA49" s="25"/>
      <c r="EB49" s="25"/>
      <c r="EC49" s="25"/>
      <c r="ED49" s="25"/>
      <c r="EE49" s="25"/>
      <c r="EF49" s="25"/>
      <c r="EG49" s="25"/>
      <c r="EH49" s="25"/>
      <c r="EI49" s="25"/>
      <c r="EJ49" s="25"/>
      <c r="EK49" s="25"/>
      <c r="EL49" s="25"/>
      <c r="EM49" s="25"/>
      <c r="EN49" s="25"/>
      <c r="EO49" s="25"/>
      <c r="EP49" s="25"/>
      <c r="EQ49" s="25"/>
      <c r="ER49" s="25"/>
      <c r="ES49" s="25"/>
      <c r="ET49" s="25"/>
      <c r="EU49" s="25"/>
      <c r="EV49" s="25"/>
      <c r="EW49" s="25"/>
      <c r="EX49" s="25"/>
      <c r="EY49" s="25"/>
      <c r="EZ49" s="25"/>
      <c r="FA49" s="25"/>
      <c r="FB49" s="25"/>
      <c r="FC49" s="25"/>
      <c r="FD49" s="25"/>
      <c r="FE49" s="25"/>
      <c r="FF49" s="25"/>
      <c r="FG49" s="25"/>
      <c r="FH49" s="25"/>
      <c r="FI49" s="25"/>
      <c r="FJ49" s="25"/>
      <c r="FK49" s="25"/>
      <c r="FL49" s="25"/>
      <c r="FM49" s="25"/>
      <c r="FN49" s="25"/>
      <c r="FO49" s="25"/>
      <c r="FP49" s="25"/>
      <c r="FQ49" s="25"/>
      <c r="FR49" s="25"/>
      <c r="FS49" s="25"/>
      <c r="FT49" s="25"/>
      <c r="FU49" s="25"/>
      <c r="FV49" s="25"/>
      <c r="FW49" s="25"/>
      <c r="FX49" s="25"/>
      <c r="FY49" s="25"/>
      <c r="FZ49" s="25"/>
      <c r="GA49" s="25"/>
      <c r="GB49" s="25"/>
      <c r="GC49" s="25"/>
      <c r="GD49" s="25"/>
      <c r="GE49" s="25"/>
      <c r="GF49" s="25"/>
      <c r="GG49" s="25"/>
      <c r="GH49" s="25"/>
      <c r="GI49" s="25"/>
      <c r="GJ49" s="25"/>
      <c r="GK49" s="25"/>
      <c r="GL49" s="25"/>
      <c r="GM49" s="25"/>
      <c r="GN49" s="25"/>
      <c r="GO49" s="25"/>
      <c r="GP49" s="25"/>
      <c r="GQ49" s="25"/>
      <c r="GR49" s="25"/>
      <c r="GS49" s="25"/>
      <c r="GT49" s="25"/>
      <c r="GU49" s="25"/>
      <c r="GV49" s="25"/>
      <c r="GW49" s="25"/>
      <c r="GX49" s="25"/>
      <c r="GY49" s="25"/>
      <c r="GZ49" s="25"/>
      <c r="HA49" s="25"/>
      <c r="HB49" s="25"/>
      <c r="HC49" s="25"/>
      <c r="HD49" s="25"/>
      <c r="HE49" s="25"/>
      <c r="HF49" s="25"/>
      <c r="HG49" s="25"/>
      <c r="HH49" s="25"/>
      <c r="HI49" s="25"/>
      <c r="HJ49" s="25"/>
      <c r="HK49" s="25"/>
      <c r="HL49" s="25"/>
      <c r="HM49" s="25"/>
      <c r="HN49" s="25"/>
      <c r="HO49" s="25"/>
      <c r="HP49" s="25"/>
      <c r="HQ49" s="25"/>
      <c r="HR49" s="25"/>
      <c r="HS49" s="25"/>
      <c r="HT49" s="25"/>
      <c r="HU49" s="25"/>
      <c r="HV49" s="25"/>
      <c r="HW49" s="25"/>
      <c r="HX49" s="25"/>
      <c r="HY49" s="25"/>
      <c r="HZ49" s="25"/>
      <c r="IA49" s="25"/>
      <c r="IB49" s="25"/>
      <c r="IC49" s="25"/>
      <c r="ID49" s="25"/>
      <c r="IE49" s="25"/>
      <c r="IF49" s="25"/>
      <c r="IG49" s="25"/>
      <c r="IH49" s="25"/>
      <c r="II49" s="25"/>
      <c r="IJ49" s="25"/>
      <c r="IK49" s="25"/>
      <c r="IL49" s="25"/>
      <c r="IM49" s="25"/>
      <c r="IN49" s="25"/>
      <c r="IO49" s="25"/>
      <c r="IP49" s="25"/>
      <c r="IQ49" s="25"/>
      <c r="IR49" s="25"/>
      <c r="IS49" s="25"/>
      <c r="IT49" s="25"/>
      <c r="IU49" s="25"/>
      <c r="IV49" s="25"/>
      <c r="IW49" s="25"/>
      <c r="IX49" s="25"/>
      <c r="IY49" s="25"/>
      <c r="IZ49" s="25"/>
      <c r="JA49" s="25"/>
      <c r="JB49" s="25"/>
      <c r="JC49" s="25"/>
      <c r="JD49" s="25"/>
      <c r="JE49" s="25"/>
      <c r="JF49" s="25"/>
      <c r="JG49" s="25"/>
      <c r="JH49" s="25"/>
      <c r="JI49" s="25"/>
      <c r="JJ49" s="25"/>
      <c r="JK49" s="25"/>
      <c r="JL49" s="25"/>
      <c r="JM49" s="25"/>
      <c r="JN49" s="25"/>
      <c r="JO49" s="25"/>
      <c r="JP49" s="25"/>
      <c r="JQ49" s="25"/>
      <c r="JR49" s="25"/>
      <c r="JS49" s="25"/>
      <c r="JT49" s="25"/>
      <c r="JU49" s="25"/>
      <c r="JV49" s="25"/>
      <c r="JW49" s="25"/>
      <c r="JX49" s="25"/>
      <c r="JY49" s="25"/>
      <c r="JZ49" s="25"/>
      <c r="KA49" s="25"/>
      <c r="KB49" s="25"/>
      <c r="KC49" s="25"/>
      <c r="KD49" s="25"/>
      <c r="KE49" s="25"/>
      <c r="KF49" s="25"/>
      <c r="KG49" s="25"/>
      <c r="KH49" s="25"/>
      <c r="KI49" s="25"/>
      <c r="KJ49" s="25"/>
      <c r="KK49" s="25"/>
      <c r="KL49" s="25"/>
      <c r="KM49" s="25"/>
      <c r="KN49" s="25"/>
      <c r="KO49" s="25"/>
      <c r="KP49" s="25"/>
      <c r="KQ49" s="25"/>
      <c r="KR49" s="25"/>
      <c r="KS49" s="25"/>
      <c r="KT49" s="25"/>
      <c r="KU49" s="25"/>
      <c r="KV49" s="25"/>
      <c r="KW49" s="25"/>
      <c r="KX49" s="25"/>
      <c r="KY49" s="25"/>
      <c r="KZ49" s="25"/>
      <c r="LA49" s="25"/>
      <c r="LB49" s="25"/>
      <c r="LC49" s="25"/>
      <c r="LD49" s="25"/>
      <c r="LE49" s="25"/>
      <c r="LF49" s="25"/>
      <c r="LG49" s="25"/>
      <c r="LH49" s="25"/>
      <c r="LI49" s="25"/>
      <c r="LJ49" s="25"/>
      <c r="LK49" s="25"/>
      <c r="LL49" s="25"/>
      <c r="LM49" s="25"/>
      <c r="LN49" s="25"/>
      <c r="LO49" s="25"/>
      <c r="LP49" s="25"/>
      <c r="LQ49" s="25"/>
      <c r="LR49" s="25"/>
      <c r="LS49" s="25"/>
      <c r="LT49" s="25"/>
      <c r="LU49" s="25"/>
      <c r="LV49" s="25"/>
      <c r="LW49" s="25"/>
      <c r="LX49" s="25"/>
    </row>
    <row r="50" spans="1:336" s="26" customFormat="1" ht="24" x14ac:dyDescent="0.25">
      <c r="A50" s="21">
        <v>13</v>
      </c>
      <c r="B50" s="22" t="str">
        <f>VLOOKUP($A50,'Indicadores Financeiros'!$A$118:$J$240,2,FALSE)</f>
        <v>JUNDIAÍ II</v>
      </c>
      <c r="C50" s="21">
        <v>680034</v>
      </c>
      <c r="D50" s="7" t="s">
        <v>139</v>
      </c>
      <c r="E50" s="7" t="s">
        <v>135</v>
      </c>
      <c r="F50" s="4">
        <v>1</v>
      </c>
      <c r="G50" s="201">
        <v>21</v>
      </c>
      <c r="H50" s="249"/>
      <c r="I50" s="71">
        <f>ROUND((IF(VLOOKUP($C50,'Indicadores Financeiros'!$A$107:$J$115,4,FALSE)="S",'Indicadores Financeiros'!$J$91+'Indicadores Financeiros'!$J$92+'Indicadores Financeiros'!$J$93+'Indicadores Financeiros'!$J$94+IF(E50="posto/dia",'Indicadores Financeiros'!$J$95,0)+IF(E50="posto/hora extra",'Indicadores Financeiros'!$J$85*('Indicadores Financeiros'!$J$91+'Indicadores Financeiros'!$J$92+'Indicadores Financeiros'!$J$93+'Indicadores Financeiros'!$J$94),0),'Indicadores Financeiros'!$J$91+'Indicadores Financeiros'!$J$92+IF(E50="posto/dia líder",'Indicadores Financeiros'!$J$96,0)+IF(E50="posto/hora extra",'Indicadores Financeiros'!$J$85*('Indicadores Financeiros'!$J$91+'Indicadores Financeiros'!$J$92),0))),2)</f>
        <v>0</v>
      </c>
      <c r="J50" s="71">
        <f>ROUND(I50*'Indicadores Financeiros'!$J$62,2)</f>
        <v>0</v>
      </c>
      <c r="K50" s="48">
        <f>IF(OR(E50="posto/dia",E50="posto/dia líder"),ROUND('Indicadores Financeiros'!$J$98+'Indicadores Financeiros'!$J$99+'Indicadores Financeiros'!$J$101+'Indicadores Financeiros'!$J$102+ROUND(('Indicadores Financeiros'!$J$103*'Horas adicionais'!$G50),2)+'Indicadores Financeiros'!$J$100,2)+IF(ROUND((VLOOKUP($A50,'Indicadores Financeiros'!$A$118:$J$240,9,FALSE)*G50)-('Indicadores Financeiros'!$J$91*6%),2)&lt;0,0,ROUND((VLOOKUP($A50,'Indicadores Financeiros'!$A$118:$J$240,9,FALSE)*G50)-('Indicadores Financeiros'!$J$91*6%),2)),IF(E50="posto/hora",IF('Indicadores Financeiros'!$J$91=0,0,ROUND((VLOOKUP($B50,'Indicadores Financeiros'!$B$118:$I$143,8,FALSE)+'Indicadores Financeiros'!$J$103+'Indicadores Financeiros'!$J$86)*$G50,2)),0))</f>
        <v>0</v>
      </c>
      <c r="L50" s="48">
        <f>IF($E50="posto/hora extra",0,IF(OR(E50="posto/dia",E50="posto/dia líder"),VLOOKUP($C50,'Indicadores Financeiros'!$A$107:$J$115,8,FALSE)+VLOOKUP($C50,'Indicadores Financeiros'!$A$107:$J$115,9,FALSE)+VLOOKUP($C50,'Indicadores Financeiros'!$A$107:$J$115,10,FALSE),IF('Indicadores Financeiros'!$J$91=0,0,(VLOOKUP($C50,'Indicadores Financeiros'!$A$107:$J$115,9,FALSE)+VLOOKUP('Horas adicionais'!$C50,'Indicadores Financeiros'!$A$107:$J$115,10,FALSE)+('Indicadores Financeiros'!$J$87*'Horas adicionais'!$G50)))))</f>
        <v>0</v>
      </c>
      <c r="M50" s="48">
        <f>ROUND((I50+J50+K50+L50)*VLOOKUP($C50,'Indicadores Financeiros'!$A$107:$M$115,5,FALSE),2)</f>
        <v>0</v>
      </c>
      <c r="N50" s="74">
        <f t="shared" ref="N50" si="40">SUM(I50:M50)</f>
        <v>0</v>
      </c>
      <c r="O50" s="74">
        <f t="shared" si="34"/>
        <v>0</v>
      </c>
      <c r="P50" s="205">
        <f t="shared" si="35"/>
        <v>0</v>
      </c>
      <c r="Q50" s="46">
        <f>VLOOKUP($A50,'Indicadores Financeiros'!$A$118:$J$240,8,FALSE)</f>
        <v>2.0400000000000001E-2</v>
      </c>
      <c r="R50" s="76">
        <f t="shared" si="36"/>
        <v>0</v>
      </c>
      <c r="S50" s="24">
        <f t="shared" si="37"/>
        <v>0</v>
      </c>
      <c r="T50" s="20"/>
      <c r="U50" s="116"/>
      <c r="V50" s="117"/>
      <c r="W50" s="117"/>
      <c r="X50" s="31"/>
      <c r="Y50" s="31"/>
      <c r="Z50" s="31"/>
      <c r="AA50" s="31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5"/>
      <c r="BK50" s="25"/>
      <c r="BL50" s="25"/>
      <c r="BM50" s="25"/>
      <c r="BN50" s="25"/>
      <c r="BO50" s="25"/>
      <c r="BP50" s="25"/>
      <c r="BQ50" s="25"/>
      <c r="BR50" s="25"/>
      <c r="BS50" s="25"/>
      <c r="BT50" s="25"/>
      <c r="BU50" s="25"/>
      <c r="BV50" s="25"/>
      <c r="BW50" s="25"/>
      <c r="BX50" s="25"/>
      <c r="BY50" s="25"/>
      <c r="BZ50" s="25"/>
      <c r="CA50" s="25"/>
      <c r="CB50" s="25"/>
      <c r="CC50" s="25"/>
      <c r="CD50" s="25"/>
      <c r="CE50" s="25"/>
      <c r="CF50" s="25"/>
      <c r="CG50" s="25"/>
      <c r="CH50" s="25"/>
      <c r="CI50" s="25"/>
      <c r="CJ50" s="25"/>
      <c r="CK50" s="25"/>
      <c r="CL50" s="25"/>
      <c r="CM50" s="25"/>
      <c r="CN50" s="25"/>
      <c r="CO50" s="25"/>
      <c r="CP50" s="25"/>
      <c r="CQ50" s="25"/>
      <c r="CR50" s="25"/>
      <c r="CS50" s="25"/>
      <c r="CT50" s="25"/>
      <c r="CU50" s="25"/>
      <c r="CV50" s="25"/>
      <c r="CW50" s="25"/>
      <c r="CX50" s="25"/>
      <c r="CY50" s="25"/>
      <c r="CZ50" s="25"/>
      <c r="DA50" s="25"/>
      <c r="DB50" s="25"/>
      <c r="DC50" s="25"/>
      <c r="DD50" s="25"/>
      <c r="DE50" s="25"/>
      <c r="DF50" s="25"/>
      <c r="DG50" s="25"/>
      <c r="DH50" s="25"/>
      <c r="DI50" s="25"/>
      <c r="DJ50" s="25"/>
      <c r="DK50" s="25"/>
      <c r="DL50" s="25"/>
      <c r="DM50" s="25"/>
      <c r="DN50" s="25"/>
      <c r="DO50" s="25"/>
      <c r="DP50" s="25"/>
      <c r="DQ50" s="25"/>
      <c r="DR50" s="25"/>
      <c r="DS50" s="25"/>
      <c r="DT50" s="25"/>
      <c r="DU50" s="25"/>
      <c r="DV50" s="25"/>
      <c r="DW50" s="25"/>
      <c r="DX50" s="25"/>
      <c r="DY50" s="25"/>
      <c r="DZ50" s="25"/>
      <c r="EA50" s="25"/>
      <c r="EB50" s="25"/>
      <c r="EC50" s="25"/>
      <c r="ED50" s="25"/>
      <c r="EE50" s="25"/>
      <c r="EF50" s="25"/>
      <c r="EG50" s="25"/>
      <c r="EH50" s="25"/>
      <c r="EI50" s="25"/>
      <c r="EJ50" s="25"/>
      <c r="EK50" s="25"/>
      <c r="EL50" s="25"/>
      <c r="EM50" s="25"/>
      <c r="EN50" s="25"/>
      <c r="EO50" s="25"/>
      <c r="EP50" s="25"/>
      <c r="EQ50" s="25"/>
      <c r="ER50" s="25"/>
      <c r="ES50" s="25"/>
      <c r="ET50" s="25"/>
      <c r="EU50" s="25"/>
      <c r="EV50" s="25"/>
      <c r="EW50" s="25"/>
      <c r="EX50" s="25"/>
      <c r="EY50" s="25"/>
      <c r="EZ50" s="25"/>
      <c r="FA50" s="25"/>
      <c r="FB50" s="25"/>
      <c r="FC50" s="25"/>
      <c r="FD50" s="25"/>
      <c r="FE50" s="25"/>
      <c r="FF50" s="25"/>
      <c r="FG50" s="25"/>
      <c r="FH50" s="25"/>
      <c r="FI50" s="25"/>
      <c r="FJ50" s="25"/>
      <c r="FK50" s="25"/>
      <c r="FL50" s="25"/>
      <c r="FM50" s="25"/>
      <c r="FN50" s="25"/>
      <c r="FO50" s="25"/>
      <c r="FP50" s="25"/>
      <c r="FQ50" s="25"/>
      <c r="FR50" s="25"/>
      <c r="FS50" s="25"/>
      <c r="FT50" s="25"/>
      <c r="FU50" s="25"/>
      <c r="FV50" s="25"/>
      <c r="FW50" s="25"/>
      <c r="FX50" s="25"/>
      <c r="FY50" s="25"/>
      <c r="FZ50" s="25"/>
      <c r="GA50" s="25"/>
      <c r="GB50" s="25"/>
      <c r="GC50" s="25"/>
      <c r="GD50" s="25"/>
      <c r="GE50" s="25"/>
      <c r="GF50" s="25"/>
      <c r="GG50" s="25"/>
      <c r="GH50" s="25"/>
      <c r="GI50" s="25"/>
      <c r="GJ50" s="25"/>
      <c r="GK50" s="25"/>
      <c r="GL50" s="25"/>
      <c r="GM50" s="25"/>
      <c r="GN50" s="25"/>
      <c r="GO50" s="25"/>
      <c r="GP50" s="25"/>
      <c r="GQ50" s="25"/>
      <c r="GR50" s="25"/>
      <c r="GS50" s="25"/>
      <c r="GT50" s="25"/>
      <c r="GU50" s="25"/>
      <c r="GV50" s="25"/>
      <c r="GW50" s="25"/>
      <c r="GX50" s="25"/>
      <c r="GY50" s="25"/>
      <c r="GZ50" s="25"/>
      <c r="HA50" s="25"/>
      <c r="HB50" s="25"/>
      <c r="HC50" s="25"/>
      <c r="HD50" s="25"/>
      <c r="HE50" s="25"/>
      <c r="HF50" s="25"/>
      <c r="HG50" s="25"/>
      <c r="HH50" s="25"/>
      <c r="HI50" s="25"/>
      <c r="HJ50" s="25"/>
      <c r="HK50" s="25"/>
      <c r="HL50" s="25"/>
      <c r="HM50" s="25"/>
      <c r="HN50" s="25"/>
      <c r="HO50" s="25"/>
      <c r="HP50" s="25"/>
      <c r="HQ50" s="25"/>
      <c r="HR50" s="25"/>
      <c r="HS50" s="25"/>
      <c r="HT50" s="25"/>
      <c r="HU50" s="25"/>
      <c r="HV50" s="25"/>
      <c r="HW50" s="25"/>
      <c r="HX50" s="25"/>
      <c r="HY50" s="25"/>
      <c r="HZ50" s="25"/>
      <c r="IA50" s="25"/>
      <c r="IB50" s="25"/>
      <c r="IC50" s="25"/>
      <c r="ID50" s="25"/>
      <c r="IE50" s="25"/>
      <c r="IF50" s="25"/>
      <c r="IG50" s="25"/>
      <c r="IH50" s="25"/>
      <c r="II50" s="25"/>
      <c r="IJ50" s="25"/>
      <c r="IK50" s="25"/>
      <c r="IL50" s="25"/>
      <c r="IM50" s="25"/>
      <c r="IN50" s="25"/>
      <c r="IO50" s="25"/>
      <c r="IP50" s="25"/>
      <c r="IQ50" s="25"/>
      <c r="IR50" s="25"/>
      <c r="IS50" s="25"/>
      <c r="IT50" s="25"/>
      <c r="IU50" s="25"/>
      <c r="IV50" s="25"/>
      <c r="IW50" s="25"/>
      <c r="IX50" s="25"/>
      <c r="IY50" s="25"/>
      <c r="IZ50" s="25"/>
      <c r="JA50" s="25"/>
      <c r="JB50" s="25"/>
      <c r="JC50" s="25"/>
      <c r="JD50" s="25"/>
      <c r="JE50" s="25"/>
      <c r="JF50" s="25"/>
      <c r="JG50" s="25"/>
      <c r="JH50" s="25"/>
      <c r="JI50" s="25"/>
      <c r="JJ50" s="25"/>
      <c r="JK50" s="25"/>
      <c r="JL50" s="25"/>
      <c r="JM50" s="25"/>
      <c r="JN50" s="25"/>
      <c r="JO50" s="25"/>
      <c r="JP50" s="25"/>
      <c r="JQ50" s="25"/>
      <c r="JR50" s="25"/>
      <c r="JS50" s="25"/>
      <c r="JT50" s="25"/>
      <c r="JU50" s="25"/>
      <c r="JV50" s="25"/>
      <c r="JW50" s="25"/>
      <c r="JX50" s="25"/>
      <c r="JY50" s="25"/>
      <c r="JZ50" s="25"/>
      <c r="KA50" s="25"/>
      <c r="KB50" s="25"/>
      <c r="KC50" s="25"/>
      <c r="KD50" s="25"/>
      <c r="KE50" s="25"/>
      <c r="KF50" s="25"/>
      <c r="KG50" s="25"/>
      <c r="KH50" s="25"/>
      <c r="KI50" s="25"/>
      <c r="KJ50" s="25"/>
      <c r="KK50" s="25"/>
      <c r="KL50" s="25"/>
      <c r="KM50" s="25"/>
      <c r="KN50" s="25"/>
      <c r="KO50" s="25"/>
      <c r="KP50" s="25"/>
      <c r="KQ50" s="25"/>
      <c r="KR50" s="25"/>
      <c r="KS50" s="25"/>
      <c r="KT50" s="25"/>
      <c r="KU50" s="25"/>
      <c r="KV50" s="25"/>
      <c r="KW50" s="25"/>
      <c r="KX50" s="25"/>
      <c r="KY50" s="25"/>
      <c r="KZ50" s="25"/>
      <c r="LA50" s="25"/>
      <c r="LB50" s="25"/>
      <c r="LC50" s="25"/>
      <c r="LD50" s="25"/>
      <c r="LE50" s="25"/>
      <c r="LF50" s="25"/>
      <c r="LG50" s="25"/>
      <c r="LH50" s="25"/>
      <c r="LI50" s="25"/>
      <c r="LJ50" s="25"/>
      <c r="LK50" s="25"/>
      <c r="LL50" s="25"/>
      <c r="LM50" s="25"/>
      <c r="LN50" s="25"/>
      <c r="LO50" s="25"/>
      <c r="LP50" s="25"/>
      <c r="LQ50" s="25"/>
      <c r="LR50" s="25"/>
      <c r="LS50" s="25"/>
      <c r="LT50" s="25"/>
      <c r="LU50" s="25"/>
      <c r="LV50" s="25"/>
      <c r="LW50" s="25"/>
      <c r="LX50" s="25"/>
    </row>
    <row r="51" spans="1:336" s="26" customFormat="1" ht="24" x14ac:dyDescent="0.25">
      <c r="A51" s="21">
        <v>14</v>
      </c>
      <c r="B51" s="22" t="str">
        <f>VLOOKUP($A51,'Indicadores Financeiros'!$A$118:$J$240,2,FALSE)</f>
        <v>LOUVEIRA I</v>
      </c>
      <c r="C51" s="21">
        <v>680030</v>
      </c>
      <c r="D51" s="7" t="s">
        <v>136</v>
      </c>
      <c r="E51" s="7" t="s">
        <v>135</v>
      </c>
      <c r="F51" s="4">
        <v>1</v>
      </c>
      <c r="G51" s="201">
        <v>21</v>
      </c>
      <c r="H51" s="249"/>
      <c r="I51" s="71">
        <f>ROUND((IF(VLOOKUP($C51,'Indicadores Financeiros'!$A$107:$J$115,4,FALSE)="S",'Indicadores Financeiros'!$J$91+'Indicadores Financeiros'!$J$92+'Indicadores Financeiros'!$J$93+'Indicadores Financeiros'!$J$94+IF(E51="posto/dia",'Indicadores Financeiros'!$J$95,0)+IF(E51="posto/hora extra",'Indicadores Financeiros'!$J$85*('Indicadores Financeiros'!$J$91+'Indicadores Financeiros'!$J$92+'Indicadores Financeiros'!$J$93+'Indicadores Financeiros'!$J$94),0),'Indicadores Financeiros'!$J$91+'Indicadores Financeiros'!$J$92+IF(E51="posto/dia líder",'Indicadores Financeiros'!$J$96,0)+IF(E51="posto/hora extra",'Indicadores Financeiros'!$J$85*('Indicadores Financeiros'!$J$91+'Indicadores Financeiros'!$J$92),0))),2)</f>
        <v>0</v>
      </c>
      <c r="J51" s="71">
        <f>ROUND(I51*'Indicadores Financeiros'!$J$62,2)</f>
        <v>0</v>
      </c>
      <c r="K51" s="48">
        <f>IF(OR(E51="posto/dia",E51="posto/dia líder"),ROUND('Indicadores Financeiros'!$J$98+'Indicadores Financeiros'!$J$99+'Indicadores Financeiros'!$J$101+'Indicadores Financeiros'!$J$102+ROUND(('Indicadores Financeiros'!$J$103*'Horas adicionais'!$G51),2)+'Indicadores Financeiros'!$J$100,2)+IF(ROUND((VLOOKUP($A51,'Indicadores Financeiros'!$A$118:$J$240,9,FALSE)*G51)-('Indicadores Financeiros'!$J$91*6%),2)&lt;0,0,ROUND((VLOOKUP($A51,'Indicadores Financeiros'!$A$118:$J$240,9,FALSE)*G51)-('Indicadores Financeiros'!$J$91*6%),2)),IF(E51="posto/hora",IF('Indicadores Financeiros'!$J$91=0,0,ROUND((VLOOKUP($B51,'Indicadores Financeiros'!$B$118:$I$143,8,FALSE)+'Indicadores Financeiros'!$J$103+'Indicadores Financeiros'!$J$86)*$G51,2)),0))</f>
        <v>0</v>
      </c>
      <c r="L51" s="48">
        <f>IF($E51="posto/hora extra",0,IF(OR(E51="posto/dia",E51="posto/dia líder"),VLOOKUP($C51,'Indicadores Financeiros'!$A$107:$J$115,8,FALSE)+VLOOKUP($C51,'Indicadores Financeiros'!$A$107:$J$115,9,FALSE)+VLOOKUP($C51,'Indicadores Financeiros'!$A$107:$J$115,10,FALSE),IF('Indicadores Financeiros'!$J$91=0,0,(VLOOKUP($C51,'Indicadores Financeiros'!$A$107:$J$115,9,FALSE)+VLOOKUP('Horas adicionais'!$C51,'Indicadores Financeiros'!$A$107:$J$115,10,FALSE)+('Indicadores Financeiros'!$J$87*'Horas adicionais'!$G51)))))</f>
        <v>0</v>
      </c>
      <c r="M51" s="48">
        <f>ROUND((I51+J51+K51+L51)*VLOOKUP($C51,'Indicadores Financeiros'!$A$107:$M$115,5,FALSE),2)</f>
        <v>0</v>
      </c>
      <c r="N51" s="74">
        <f t="shared" ref="N51:N53" si="41">SUM(I51:M51)</f>
        <v>0</v>
      </c>
      <c r="O51" s="74">
        <f t="shared" si="34"/>
        <v>0</v>
      </c>
      <c r="P51" s="205">
        <f t="shared" si="35"/>
        <v>0</v>
      </c>
      <c r="Q51" s="46">
        <f>VLOOKUP($A51,'Indicadores Financeiros'!$A$118:$J$240,8,FALSE)</f>
        <v>2.0400000000000001E-2</v>
      </c>
      <c r="R51" s="76">
        <f t="shared" si="36"/>
        <v>0</v>
      </c>
      <c r="S51" s="24">
        <f t="shared" si="37"/>
        <v>0</v>
      </c>
      <c r="T51" s="20"/>
      <c r="U51" s="116"/>
      <c r="V51" s="117"/>
      <c r="W51" s="117"/>
      <c r="X51" s="31"/>
      <c r="Y51" s="31"/>
      <c r="Z51" s="31"/>
      <c r="AA51" s="31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5"/>
      <c r="BK51" s="25"/>
      <c r="BL51" s="25"/>
      <c r="BM51" s="25"/>
      <c r="BN51" s="25"/>
      <c r="BO51" s="25"/>
      <c r="BP51" s="25"/>
      <c r="BQ51" s="25"/>
      <c r="BR51" s="25"/>
      <c r="BS51" s="25"/>
      <c r="BT51" s="25"/>
      <c r="BU51" s="25"/>
      <c r="BV51" s="25"/>
      <c r="BW51" s="25"/>
      <c r="BX51" s="25"/>
      <c r="BY51" s="25"/>
      <c r="BZ51" s="25"/>
      <c r="CA51" s="25"/>
      <c r="CB51" s="25"/>
      <c r="CC51" s="25"/>
      <c r="CD51" s="25"/>
      <c r="CE51" s="25"/>
      <c r="CF51" s="25"/>
      <c r="CG51" s="25"/>
      <c r="CH51" s="25"/>
      <c r="CI51" s="25"/>
      <c r="CJ51" s="25"/>
      <c r="CK51" s="25"/>
      <c r="CL51" s="25"/>
      <c r="CM51" s="25"/>
      <c r="CN51" s="25"/>
      <c r="CO51" s="25"/>
      <c r="CP51" s="25"/>
      <c r="CQ51" s="25"/>
      <c r="CR51" s="25"/>
      <c r="CS51" s="25"/>
      <c r="CT51" s="25"/>
      <c r="CU51" s="25"/>
      <c r="CV51" s="25"/>
      <c r="CW51" s="25"/>
      <c r="CX51" s="25"/>
      <c r="CY51" s="25"/>
      <c r="CZ51" s="25"/>
      <c r="DA51" s="25"/>
      <c r="DB51" s="25"/>
      <c r="DC51" s="25"/>
      <c r="DD51" s="25"/>
      <c r="DE51" s="25"/>
      <c r="DF51" s="25"/>
      <c r="DG51" s="25"/>
      <c r="DH51" s="25"/>
      <c r="DI51" s="25"/>
      <c r="DJ51" s="25"/>
      <c r="DK51" s="25"/>
      <c r="DL51" s="25"/>
      <c r="DM51" s="25"/>
      <c r="DN51" s="25"/>
      <c r="DO51" s="25"/>
      <c r="DP51" s="25"/>
      <c r="DQ51" s="25"/>
      <c r="DR51" s="25"/>
      <c r="DS51" s="25"/>
      <c r="DT51" s="25"/>
      <c r="DU51" s="25"/>
      <c r="DV51" s="25"/>
      <c r="DW51" s="25"/>
      <c r="DX51" s="25"/>
      <c r="DY51" s="25"/>
      <c r="DZ51" s="25"/>
      <c r="EA51" s="25"/>
      <c r="EB51" s="25"/>
      <c r="EC51" s="25"/>
      <c r="ED51" s="25"/>
      <c r="EE51" s="25"/>
      <c r="EF51" s="25"/>
      <c r="EG51" s="25"/>
      <c r="EH51" s="25"/>
      <c r="EI51" s="25"/>
      <c r="EJ51" s="25"/>
      <c r="EK51" s="25"/>
      <c r="EL51" s="25"/>
      <c r="EM51" s="25"/>
      <c r="EN51" s="25"/>
      <c r="EO51" s="25"/>
      <c r="EP51" s="25"/>
      <c r="EQ51" s="25"/>
      <c r="ER51" s="25"/>
      <c r="ES51" s="25"/>
      <c r="ET51" s="25"/>
      <c r="EU51" s="25"/>
      <c r="EV51" s="25"/>
      <c r="EW51" s="25"/>
      <c r="EX51" s="25"/>
      <c r="EY51" s="25"/>
      <c r="EZ51" s="25"/>
      <c r="FA51" s="25"/>
      <c r="FB51" s="25"/>
      <c r="FC51" s="25"/>
      <c r="FD51" s="25"/>
      <c r="FE51" s="25"/>
      <c r="FF51" s="25"/>
      <c r="FG51" s="25"/>
      <c r="FH51" s="25"/>
      <c r="FI51" s="25"/>
      <c r="FJ51" s="25"/>
      <c r="FK51" s="25"/>
      <c r="FL51" s="25"/>
      <c r="FM51" s="25"/>
      <c r="FN51" s="25"/>
      <c r="FO51" s="25"/>
      <c r="FP51" s="25"/>
      <c r="FQ51" s="25"/>
      <c r="FR51" s="25"/>
      <c r="FS51" s="25"/>
      <c r="FT51" s="25"/>
      <c r="FU51" s="25"/>
      <c r="FV51" s="25"/>
      <c r="FW51" s="25"/>
      <c r="FX51" s="25"/>
      <c r="FY51" s="25"/>
      <c r="FZ51" s="25"/>
      <c r="GA51" s="25"/>
      <c r="GB51" s="25"/>
      <c r="GC51" s="25"/>
      <c r="GD51" s="25"/>
      <c r="GE51" s="25"/>
      <c r="GF51" s="25"/>
      <c r="GG51" s="25"/>
      <c r="GH51" s="25"/>
      <c r="GI51" s="25"/>
      <c r="GJ51" s="25"/>
      <c r="GK51" s="25"/>
      <c r="GL51" s="25"/>
      <c r="GM51" s="25"/>
      <c r="GN51" s="25"/>
      <c r="GO51" s="25"/>
      <c r="GP51" s="25"/>
      <c r="GQ51" s="25"/>
      <c r="GR51" s="25"/>
      <c r="GS51" s="25"/>
      <c r="GT51" s="25"/>
      <c r="GU51" s="25"/>
      <c r="GV51" s="25"/>
      <c r="GW51" s="25"/>
      <c r="GX51" s="25"/>
      <c r="GY51" s="25"/>
      <c r="GZ51" s="25"/>
      <c r="HA51" s="25"/>
      <c r="HB51" s="25"/>
      <c r="HC51" s="25"/>
      <c r="HD51" s="25"/>
      <c r="HE51" s="25"/>
      <c r="HF51" s="25"/>
      <c r="HG51" s="25"/>
      <c r="HH51" s="25"/>
      <c r="HI51" s="25"/>
      <c r="HJ51" s="25"/>
      <c r="HK51" s="25"/>
      <c r="HL51" s="25"/>
      <c r="HM51" s="25"/>
      <c r="HN51" s="25"/>
      <c r="HO51" s="25"/>
      <c r="HP51" s="25"/>
      <c r="HQ51" s="25"/>
      <c r="HR51" s="25"/>
      <c r="HS51" s="25"/>
      <c r="HT51" s="25"/>
      <c r="HU51" s="25"/>
      <c r="HV51" s="25"/>
      <c r="HW51" s="25"/>
      <c r="HX51" s="25"/>
      <c r="HY51" s="25"/>
      <c r="HZ51" s="25"/>
      <c r="IA51" s="25"/>
      <c r="IB51" s="25"/>
      <c r="IC51" s="25"/>
      <c r="ID51" s="25"/>
      <c r="IE51" s="25"/>
      <c r="IF51" s="25"/>
      <c r="IG51" s="25"/>
      <c r="IH51" s="25"/>
      <c r="II51" s="25"/>
      <c r="IJ51" s="25"/>
      <c r="IK51" s="25"/>
      <c r="IL51" s="25"/>
      <c r="IM51" s="25"/>
      <c r="IN51" s="25"/>
      <c r="IO51" s="25"/>
      <c r="IP51" s="25"/>
      <c r="IQ51" s="25"/>
      <c r="IR51" s="25"/>
      <c r="IS51" s="25"/>
      <c r="IT51" s="25"/>
      <c r="IU51" s="25"/>
      <c r="IV51" s="25"/>
      <c r="IW51" s="25"/>
      <c r="IX51" s="25"/>
      <c r="IY51" s="25"/>
      <c r="IZ51" s="25"/>
      <c r="JA51" s="25"/>
      <c r="JB51" s="25"/>
      <c r="JC51" s="25"/>
      <c r="JD51" s="25"/>
      <c r="JE51" s="25"/>
      <c r="JF51" s="25"/>
      <c r="JG51" s="25"/>
      <c r="JH51" s="25"/>
      <c r="JI51" s="25"/>
      <c r="JJ51" s="25"/>
      <c r="JK51" s="25"/>
      <c r="JL51" s="25"/>
      <c r="JM51" s="25"/>
      <c r="JN51" s="25"/>
      <c r="JO51" s="25"/>
      <c r="JP51" s="25"/>
      <c r="JQ51" s="25"/>
      <c r="JR51" s="25"/>
      <c r="JS51" s="25"/>
      <c r="JT51" s="25"/>
      <c r="JU51" s="25"/>
      <c r="JV51" s="25"/>
      <c r="JW51" s="25"/>
      <c r="JX51" s="25"/>
      <c r="JY51" s="25"/>
      <c r="JZ51" s="25"/>
      <c r="KA51" s="25"/>
      <c r="KB51" s="25"/>
      <c r="KC51" s="25"/>
      <c r="KD51" s="25"/>
      <c r="KE51" s="25"/>
      <c r="KF51" s="25"/>
      <c r="KG51" s="25"/>
      <c r="KH51" s="25"/>
      <c r="KI51" s="25"/>
      <c r="KJ51" s="25"/>
      <c r="KK51" s="25"/>
      <c r="KL51" s="25"/>
      <c r="KM51" s="25"/>
      <c r="KN51" s="25"/>
      <c r="KO51" s="25"/>
      <c r="KP51" s="25"/>
      <c r="KQ51" s="25"/>
      <c r="KR51" s="25"/>
      <c r="KS51" s="25"/>
      <c r="KT51" s="25"/>
      <c r="KU51" s="25"/>
      <c r="KV51" s="25"/>
      <c r="KW51" s="25"/>
      <c r="KX51" s="25"/>
      <c r="KY51" s="25"/>
      <c r="KZ51" s="25"/>
      <c r="LA51" s="25"/>
      <c r="LB51" s="25"/>
      <c r="LC51" s="25"/>
      <c r="LD51" s="25"/>
      <c r="LE51" s="25"/>
      <c r="LF51" s="25"/>
      <c r="LG51" s="25"/>
      <c r="LH51" s="25"/>
      <c r="LI51" s="25"/>
      <c r="LJ51" s="25"/>
      <c r="LK51" s="25"/>
      <c r="LL51" s="25"/>
      <c r="LM51" s="25"/>
      <c r="LN51" s="25"/>
      <c r="LO51" s="25"/>
      <c r="LP51" s="25"/>
      <c r="LQ51" s="25"/>
      <c r="LR51" s="25"/>
      <c r="LS51" s="25"/>
      <c r="LT51" s="25"/>
      <c r="LU51" s="25"/>
      <c r="LV51" s="25"/>
      <c r="LW51" s="25"/>
      <c r="LX51" s="25"/>
    </row>
    <row r="52" spans="1:336" s="26" customFormat="1" ht="24" x14ac:dyDescent="0.25">
      <c r="A52" s="21">
        <v>14</v>
      </c>
      <c r="B52" s="22" t="str">
        <f>VLOOKUP($A52,'Indicadores Financeiros'!$A$118:$J$240,2,FALSE)</f>
        <v>LOUVEIRA I</v>
      </c>
      <c r="C52" s="21">
        <v>680031</v>
      </c>
      <c r="D52" s="7" t="s">
        <v>137</v>
      </c>
      <c r="E52" s="7" t="s">
        <v>138</v>
      </c>
      <c r="F52" s="4">
        <v>1</v>
      </c>
      <c r="G52" s="201">
        <v>21</v>
      </c>
      <c r="H52" s="249"/>
      <c r="I52" s="71">
        <f>ROUND((IF(VLOOKUP($C52,'Indicadores Financeiros'!$A$107:$J$115,4,FALSE)="S",'Indicadores Financeiros'!$J$91+'Indicadores Financeiros'!$J$92+'Indicadores Financeiros'!$J$93+'Indicadores Financeiros'!$J$94+IF(E52="posto/dia",'Indicadores Financeiros'!$J$95,0)+IF(E52="posto/hora extra",'Indicadores Financeiros'!$J$85*('Indicadores Financeiros'!$J$91+'Indicadores Financeiros'!$J$92+'Indicadores Financeiros'!$J$93+'Indicadores Financeiros'!$J$94),0),'Indicadores Financeiros'!$J$91+'Indicadores Financeiros'!$J$92+IF(E52="posto/dia líder",'Indicadores Financeiros'!$J$96,0)+IF(E52="posto/hora extra",'Indicadores Financeiros'!$J$85*('Indicadores Financeiros'!$J$91+'Indicadores Financeiros'!$J$92),0))),2)</f>
        <v>0</v>
      </c>
      <c r="J52" s="71">
        <f>ROUND(I52*'Indicadores Financeiros'!$J$62,2)</f>
        <v>0</v>
      </c>
      <c r="K52" s="48">
        <f>IF(OR(E52="posto/dia",E52="posto/dia líder"),ROUND('Indicadores Financeiros'!$J$98+'Indicadores Financeiros'!$J$99+'Indicadores Financeiros'!$J$101+'Indicadores Financeiros'!$J$102+ROUND(('Indicadores Financeiros'!$J$103*'Horas adicionais'!$G52),2)+'Indicadores Financeiros'!$J$100,2)+IF(ROUND((VLOOKUP($A52,'Indicadores Financeiros'!$A$118:$J$240,9,FALSE)*G52)-('Indicadores Financeiros'!$J$91*6%),2)&lt;0,0,ROUND((VLOOKUP($A52,'Indicadores Financeiros'!$A$118:$J$240,9,FALSE)*G52)-('Indicadores Financeiros'!$J$91*6%),2)),IF(E52="posto/hora",IF('Indicadores Financeiros'!$J$91=0,0,ROUND((VLOOKUP($B52,'Indicadores Financeiros'!$B$118:$I$143,8,FALSE)+'Indicadores Financeiros'!$J$103+'Indicadores Financeiros'!$J$86)*$G52,2)),0))</f>
        <v>0</v>
      </c>
      <c r="L52" s="48">
        <f>IF($E52="posto/hora extra",0,IF(OR(E52="posto/dia",E52="posto/dia líder"),VLOOKUP($C52,'Indicadores Financeiros'!$A$107:$J$115,8,FALSE)+VLOOKUP($C52,'Indicadores Financeiros'!$A$107:$J$115,9,FALSE)+VLOOKUP($C52,'Indicadores Financeiros'!$A$107:$J$115,10,FALSE),IF('Indicadores Financeiros'!$J$91=0,0,(VLOOKUP($C52,'Indicadores Financeiros'!$A$107:$J$115,9,FALSE)+VLOOKUP('Horas adicionais'!$C52,'Indicadores Financeiros'!$A$107:$J$115,10,FALSE)+('Indicadores Financeiros'!$J$87*'Horas adicionais'!$G52)))))</f>
        <v>0</v>
      </c>
      <c r="M52" s="48">
        <f>ROUND((I52+J52+K52+L52)*VLOOKUP($C52,'Indicadores Financeiros'!$A$107:$M$115,5,FALSE),2)</f>
        <v>0</v>
      </c>
      <c r="N52" s="74">
        <f t="shared" si="41"/>
        <v>0</v>
      </c>
      <c r="O52" s="74">
        <f t="shared" si="34"/>
        <v>0</v>
      </c>
      <c r="P52" s="205">
        <f t="shared" si="35"/>
        <v>0</v>
      </c>
      <c r="Q52" s="46">
        <f>VLOOKUP($A52,'Indicadores Financeiros'!$A$118:$J$240,8,FALSE)</f>
        <v>2.0400000000000001E-2</v>
      </c>
      <c r="R52" s="76">
        <f t="shared" si="36"/>
        <v>0</v>
      </c>
      <c r="S52" s="24">
        <f t="shared" si="37"/>
        <v>0</v>
      </c>
      <c r="T52" s="20"/>
      <c r="U52" s="116"/>
      <c r="V52" s="117"/>
      <c r="W52" s="117"/>
      <c r="X52" s="31"/>
      <c r="Y52" s="31"/>
      <c r="Z52" s="31"/>
      <c r="AA52" s="31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5"/>
      <c r="BK52" s="25"/>
      <c r="BL52" s="25"/>
      <c r="BM52" s="25"/>
      <c r="BN52" s="25"/>
      <c r="BO52" s="25"/>
      <c r="BP52" s="25"/>
      <c r="BQ52" s="25"/>
      <c r="BR52" s="25"/>
      <c r="BS52" s="25"/>
      <c r="BT52" s="25"/>
      <c r="BU52" s="25"/>
      <c r="BV52" s="25"/>
      <c r="BW52" s="25"/>
      <c r="BX52" s="25"/>
      <c r="BY52" s="25"/>
      <c r="BZ52" s="25"/>
      <c r="CA52" s="25"/>
      <c r="CB52" s="25"/>
      <c r="CC52" s="25"/>
      <c r="CD52" s="25"/>
      <c r="CE52" s="25"/>
      <c r="CF52" s="25"/>
      <c r="CG52" s="25"/>
      <c r="CH52" s="25"/>
      <c r="CI52" s="25"/>
      <c r="CJ52" s="25"/>
      <c r="CK52" s="25"/>
      <c r="CL52" s="25"/>
      <c r="CM52" s="25"/>
      <c r="CN52" s="25"/>
      <c r="CO52" s="25"/>
      <c r="CP52" s="25"/>
      <c r="CQ52" s="25"/>
      <c r="CR52" s="25"/>
      <c r="CS52" s="25"/>
      <c r="CT52" s="25"/>
      <c r="CU52" s="25"/>
      <c r="CV52" s="25"/>
      <c r="CW52" s="25"/>
      <c r="CX52" s="25"/>
      <c r="CY52" s="25"/>
      <c r="CZ52" s="25"/>
      <c r="DA52" s="25"/>
      <c r="DB52" s="25"/>
      <c r="DC52" s="25"/>
      <c r="DD52" s="25"/>
      <c r="DE52" s="25"/>
      <c r="DF52" s="25"/>
      <c r="DG52" s="25"/>
      <c r="DH52" s="25"/>
      <c r="DI52" s="25"/>
      <c r="DJ52" s="25"/>
      <c r="DK52" s="25"/>
      <c r="DL52" s="25"/>
      <c r="DM52" s="25"/>
      <c r="DN52" s="25"/>
      <c r="DO52" s="25"/>
      <c r="DP52" s="25"/>
      <c r="DQ52" s="25"/>
      <c r="DR52" s="25"/>
      <c r="DS52" s="25"/>
      <c r="DT52" s="25"/>
      <c r="DU52" s="25"/>
      <c r="DV52" s="25"/>
      <c r="DW52" s="25"/>
      <c r="DX52" s="25"/>
      <c r="DY52" s="25"/>
      <c r="DZ52" s="25"/>
      <c r="EA52" s="25"/>
      <c r="EB52" s="25"/>
      <c r="EC52" s="25"/>
      <c r="ED52" s="25"/>
      <c r="EE52" s="25"/>
      <c r="EF52" s="25"/>
      <c r="EG52" s="25"/>
      <c r="EH52" s="25"/>
      <c r="EI52" s="25"/>
      <c r="EJ52" s="25"/>
      <c r="EK52" s="25"/>
      <c r="EL52" s="25"/>
      <c r="EM52" s="25"/>
      <c r="EN52" s="25"/>
      <c r="EO52" s="25"/>
      <c r="EP52" s="25"/>
      <c r="EQ52" s="25"/>
      <c r="ER52" s="25"/>
      <c r="ES52" s="25"/>
      <c r="ET52" s="25"/>
      <c r="EU52" s="25"/>
      <c r="EV52" s="25"/>
      <c r="EW52" s="25"/>
      <c r="EX52" s="25"/>
      <c r="EY52" s="25"/>
      <c r="EZ52" s="25"/>
      <c r="FA52" s="25"/>
      <c r="FB52" s="25"/>
      <c r="FC52" s="25"/>
      <c r="FD52" s="25"/>
      <c r="FE52" s="25"/>
      <c r="FF52" s="25"/>
      <c r="FG52" s="25"/>
      <c r="FH52" s="25"/>
      <c r="FI52" s="25"/>
      <c r="FJ52" s="25"/>
      <c r="FK52" s="25"/>
      <c r="FL52" s="25"/>
      <c r="FM52" s="25"/>
      <c r="FN52" s="25"/>
      <c r="FO52" s="25"/>
      <c r="FP52" s="25"/>
      <c r="FQ52" s="25"/>
      <c r="FR52" s="25"/>
      <c r="FS52" s="25"/>
      <c r="FT52" s="25"/>
      <c r="FU52" s="25"/>
      <c r="FV52" s="25"/>
      <c r="FW52" s="25"/>
      <c r="FX52" s="25"/>
      <c r="FY52" s="25"/>
      <c r="FZ52" s="25"/>
      <c r="GA52" s="25"/>
      <c r="GB52" s="25"/>
      <c r="GC52" s="25"/>
      <c r="GD52" s="25"/>
      <c r="GE52" s="25"/>
      <c r="GF52" s="25"/>
      <c r="GG52" s="25"/>
      <c r="GH52" s="25"/>
      <c r="GI52" s="25"/>
      <c r="GJ52" s="25"/>
      <c r="GK52" s="25"/>
      <c r="GL52" s="25"/>
      <c r="GM52" s="25"/>
      <c r="GN52" s="25"/>
      <c r="GO52" s="25"/>
      <c r="GP52" s="25"/>
      <c r="GQ52" s="25"/>
      <c r="GR52" s="25"/>
      <c r="GS52" s="25"/>
      <c r="GT52" s="25"/>
      <c r="GU52" s="25"/>
      <c r="GV52" s="25"/>
      <c r="GW52" s="25"/>
      <c r="GX52" s="25"/>
      <c r="GY52" s="25"/>
      <c r="GZ52" s="25"/>
      <c r="HA52" s="25"/>
      <c r="HB52" s="25"/>
      <c r="HC52" s="25"/>
      <c r="HD52" s="25"/>
      <c r="HE52" s="25"/>
      <c r="HF52" s="25"/>
      <c r="HG52" s="25"/>
      <c r="HH52" s="25"/>
      <c r="HI52" s="25"/>
      <c r="HJ52" s="25"/>
      <c r="HK52" s="25"/>
      <c r="HL52" s="25"/>
      <c r="HM52" s="25"/>
      <c r="HN52" s="25"/>
      <c r="HO52" s="25"/>
      <c r="HP52" s="25"/>
      <c r="HQ52" s="25"/>
      <c r="HR52" s="25"/>
      <c r="HS52" s="25"/>
      <c r="HT52" s="25"/>
      <c r="HU52" s="25"/>
      <c r="HV52" s="25"/>
      <c r="HW52" s="25"/>
      <c r="HX52" s="25"/>
      <c r="HY52" s="25"/>
      <c r="HZ52" s="25"/>
      <c r="IA52" s="25"/>
      <c r="IB52" s="25"/>
      <c r="IC52" s="25"/>
      <c r="ID52" s="25"/>
      <c r="IE52" s="25"/>
      <c r="IF52" s="25"/>
      <c r="IG52" s="25"/>
      <c r="IH52" s="25"/>
      <c r="II52" s="25"/>
      <c r="IJ52" s="25"/>
      <c r="IK52" s="25"/>
      <c r="IL52" s="25"/>
      <c r="IM52" s="25"/>
      <c r="IN52" s="25"/>
      <c r="IO52" s="25"/>
      <c r="IP52" s="25"/>
      <c r="IQ52" s="25"/>
      <c r="IR52" s="25"/>
      <c r="IS52" s="25"/>
      <c r="IT52" s="25"/>
      <c r="IU52" s="25"/>
      <c r="IV52" s="25"/>
      <c r="IW52" s="25"/>
      <c r="IX52" s="25"/>
      <c r="IY52" s="25"/>
      <c r="IZ52" s="25"/>
      <c r="JA52" s="25"/>
      <c r="JB52" s="25"/>
      <c r="JC52" s="25"/>
      <c r="JD52" s="25"/>
      <c r="JE52" s="25"/>
      <c r="JF52" s="25"/>
      <c r="JG52" s="25"/>
      <c r="JH52" s="25"/>
      <c r="JI52" s="25"/>
      <c r="JJ52" s="25"/>
      <c r="JK52" s="25"/>
      <c r="JL52" s="25"/>
      <c r="JM52" s="25"/>
      <c r="JN52" s="25"/>
      <c r="JO52" s="25"/>
      <c r="JP52" s="25"/>
      <c r="JQ52" s="25"/>
      <c r="JR52" s="25"/>
      <c r="JS52" s="25"/>
      <c r="JT52" s="25"/>
      <c r="JU52" s="25"/>
      <c r="JV52" s="25"/>
      <c r="JW52" s="25"/>
      <c r="JX52" s="25"/>
      <c r="JY52" s="25"/>
      <c r="JZ52" s="25"/>
      <c r="KA52" s="25"/>
      <c r="KB52" s="25"/>
      <c r="KC52" s="25"/>
      <c r="KD52" s="25"/>
      <c r="KE52" s="25"/>
      <c r="KF52" s="25"/>
      <c r="KG52" s="25"/>
      <c r="KH52" s="25"/>
      <c r="KI52" s="25"/>
      <c r="KJ52" s="25"/>
      <c r="KK52" s="25"/>
      <c r="KL52" s="25"/>
      <c r="KM52" s="25"/>
      <c r="KN52" s="25"/>
      <c r="KO52" s="25"/>
      <c r="KP52" s="25"/>
      <c r="KQ52" s="25"/>
      <c r="KR52" s="25"/>
      <c r="KS52" s="25"/>
      <c r="KT52" s="25"/>
      <c r="KU52" s="25"/>
      <c r="KV52" s="25"/>
      <c r="KW52" s="25"/>
      <c r="KX52" s="25"/>
      <c r="KY52" s="25"/>
      <c r="KZ52" s="25"/>
      <c r="LA52" s="25"/>
      <c r="LB52" s="25"/>
      <c r="LC52" s="25"/>
      <c r="LD52" s="25"/>
      <c r="LE52" s="25"/>
      <c r="LF52" s="25"/>
      <c r="LG52" s="25"/>
      <c r="LH52" s="25"/>
      <c r="LI52" s="25"/>
      <c r="LJ52" s="25"/>
      <c r="LK52" s="25"/>
      <c r="LL52" s="25"/>
      <c r="LM52" s="25"/>
      <c r="LN52" s="25"/>
      <c r="LO52" s="25"/>
      <c r="LP52" s="25"/>
      <c r="LQ52" s="25"/>
      <c r="LR52" s="25"/>
      <c r="LS52" s="25"/>
      <c r="LT52" s="25"/>
      <c r="LU52" s="25"/>
      <c r="LV52" s="25"/>
      <c r="LW52" s="25"/>
      <c r="LX52" s="25"/>
    </row>
    <row r="53" spans="1:336" s="26" customFormat="1" ht="24" x14ac:dyDescent="0.25">
      <c r="A53" s="21">
        <v>14</v>
      </c>
      <c r="B53" s="22" t="str">
        <f>VLOOKUP($A53,'Indicadores Financeiros'!$A$118:$J$240,2,FALSE)</f>
        <v>LOUVEIRA I</v>
      </c>
      <c r="C53" s="21">
        <v>680032</v>
      </c>
      <c r="D53" s="7" t="s">
        <v>139</v>
      </c>
      <c r="E53" s="7" t="s">
        <v>138</v>
      </c>
      <c r="F53" s="4">
        <v>1</v>
      </c>
      <c r="G53" s="201">
        <v>21</v>
      </c>
      <c r="H53" s="249"/>
      <c r="I53" s="71">
        <f>ROUND((IF(VLOOKUP($C53,'Indicadores Financeiros'!$A$107:$J$115,4,FALSE)="S",'Indicadores Financeiros'!$J$91+'Indicadores Financeiros'!$J$92+'Indicadores Financeiros'!$J$93+'Indicadores Financeiros'!$J$94+IF(E53="posto/dia",'Indicadores Financeiros'!$J$95,0)+IF(E53="posto/hora extra",'Indicadores Financeiros'!$J$85*('Indicadores Financeiros'!$J$91+'Indicadores Financeiros'!$J$92+'Indicadores Financeiros'!$J$93+'Indicadores Financeiros'!$J$94),0),'Indicadores Financeiros'!$J$91+'Indicadores Financeiros'!$J$92+IF(E53="posto/dia líder",'Indicadores Financeiros'!$J$96,0)+IF(E53="posto/hora extra",'Indicadores Financeiros'!$J$85*('Indicadores Financeiros'!$J$91+'Indicadores Financeiros'!$J$92),0))),2)</f>
        <v>0</v>
      </c>
      <c r="J53" s="71">
        <f>ROUND(I53*'Indicadores Financeiros'!$J$62,2)</f>
        <v>0</v>
      </c>
      <c r="K53" s="48">
        <f>IF(OR(E53="posto/dia",E53="posto/dia líder"),ROUND('Indicadores Financeiros'!$J$98+'Indicadores Financeiros'!$J$99+'Indicadores Financeiros'!$J$101+'Indicadores Financeiros'!$J$102+ROUND(('Indicadores Financeiros'!$J$103*'Horas adicionais'!$G53),2)+'Indicadores Financeiros'!$J$100,2)+IF(ROUND((VLOOKUP($A53,'Indicadores Financeiros'!$A$118:$J$240,9,FALSE)*G53)-('Indicadores Financeiros'!$J$91*6%),2)&lt;0,0,ROUND((VLOOKUP($A53,'Indicadores Financeiros'!$A$118:$J$240,9,FALSE)*G53)-('Indicadores Financeiros'!$J$91*6%),2)),IF(E53="posto/hora",IF('Indicadores Financeiros'!$J$91=0,0,ROUND((VLOOKUP($B53,'Indicadores Financeiros'!$B$118:$I$143,8,FALSE)+'Indicadores Financeiros'!$J$103+'Indicadores Financeiros'!$J$86)*$G53,2)),0))</f>
        <v>0</v>
      </c>
      <c r="L53" s="48">
        <f>IF($E53="posto/hora extra",0,IF(OR(E53="posto/dia",E53="posto/dia líder"),VLOOKUP($C53,'Indicadores Financeiros'!$A$107:$J$115,8,FALSE)+VLOOKUP($C53,'Indicadores Financeiros'!$A$107:$J$115,9,FALSE)+VLOOKUP($C53,'Indicadores Financeiros'!$A$107:$J$115,10,FALSE),IF('Indicadores Financeiros'!$J$91=0,0,(VLOOKUP($C53,'Indicadores Financeiros'!$A$107:$J$115,9,FALSE)+VLOOKUP('Horas adicionais'!$C53,'Indicadores Financeiros'!$A$107:$J$115,10,FALSE)+('Indicadores Financeiros'!$J$87*'Horas adicionais'!$G53)))))</f>
        <v>0</v>
      </c>
      <c r="M53" s="48">
        <f>ROUND((I53+J53+K53+L53)*VLOOKUP($C53,'Indicadores Financeiros'!$A$107:$M$115,5,FALSE),2)</f>
        <v>0</v>
      </c>
      <c r="N53" s="74">
        <f t="shared" si="41"/>
        <v>0</v>
      </c>
      <c r="O53" s="74">
        <f t="shared" si="34"/>
        <v>0</v>
      </c>
      <c r="P53" s="205">
        <f t="shared" si="35"/>
        <v>0</v>
      </c>
      <c r="Q53" s="46">
        <f>VLOOKUP($A53,'Indicadores Financeiros'!$A$118:$J$240,8,FALSE)</f>
        <v>2.0400000000000001E-2</v>
      </c>
      <c r="R53" s="76">
        <f t="shared" si="36"/>
        <v>0</v>
      </c>
      <c r="S53" s="24">
        <f t="shared" si="37"/>
        <v>0</v>
      </c>
      <c r="T53" s="20"/>
      <c r="U53" s="116"/>
      <c r="V53" s="117"/>
      <c r="W53" s="117"/>
      <c r="X53" s="31"/>
      <c r="Y53" s="31"/>
      <c r="Z53" s="31"/>
      <c r="AA53" s="31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25"/>
      <c r="CC53" s="25"/>
      <c r="CD53" s="25"/>
      <c r="CE53" s="25"/>
      <c r="CF53" s="25"/>
      <c r="CG53" s="25"/>
      <c r="CH53" s="25"/>
      <c r="CI53" s="25"/>
      <c r="CJ53" s="25"/>
      <c r="CK53" s="25"/>
      <c r="CL53" s="25"/>
      <c r="CM53" s="25"/>
      <c r="CN53" s="25"/>
      <c r="CO53" s="25"/>
      <c r="CP53" s="25"/>
      <c r="CQ53" s="25"/>
      <c r="CR53" s="25"/>
      <c r="CS53" s="25"/>
      <c r="CT53" s="25"/>
      <c r="CU53" s="25"/>
      <c r="CV53" s="25"/>
      <c r="CW53" s="25"/>
      <c r="CX53" s="25"/>
      <c r="CY53" s="25"/>
      <c r="CZ53" s="25"/>
      <c r="DA53" s="25"/>
      <c r="DB53" s="25"/>
      <c r="DC53" s="25"/>
      <c r="DD53" s="25"/>
      <c r="DE53" s="25"/>
      <c r="DF53" s="25"/>
      <c r="DG53" s="25"/>
      <c r="DH53" s="25"/>
      <c r="DI53" s="25"/>
      <c r="DJ53" s="25"/>
      <c r="DK53" s="25"/>
      <c r="DL53" s="25"/>
      <c r="DM53" s="25"/>
      <c r="DN53" s="25"/>
      <c r="DO53" s="25"/>
      <c r="DP53" s="25"/>
      <c r="DQ53" s="25"/>
      <c r="DR53" s="25"/>
      <c r="DS53" s="25"/>
      <c r="DT53" s="25"/>
      <c r="DU53" s="25"/>
      <c r="DV53" s="25"/>
      <c r="DW53" s="25"/>
      <c r="DX53" s="25"/>
      <c r="DY53" s="25"/>
      <c r="DZ53" s="25"/>
      <c r="EA53" s="25"/>
      <c r="EB53" s="25"/>
      <c r="EC53" s="25"/>
      <c r="ED53" s="25"/>
      <c r="EE53" s="25"/>
      <c r="EF53" s="25"/>
      <c r="EG53" s="25"/>
      <c r="EH53" s="25"/>
      <c r="EI53" s="25"/>
      <c r="EJ53" s="25"/>
      <c r="EK53" s="25"/>
      <c r="EL53" s="25"/>
      <c r="EM53" s="25"/>
      <c r="EN53" s="25"/>
      <c r="EO53" s="25"/>
      <c r="EP53" s="25"/>
      <c r="EQ53" s="25"/>
      <c r="ER53" s="25"/>
      <c r="ES53" s="25"/>
      <c r="ET53" s="25"/>
      <c r="EU53" s="25"/>
      <c r="EV53" s="25"/>
      <c r="EW53" s="25"/>
      <c r="EX53" s="25"/>
      <c r="EY53" s="25"/>
      <c r="EZ53" s="25"/>
      <c r="FA53" s="25"/>
      <c r="FB53" s="25"/>
      <c r="FC53" s="25"/>
      <c r="FD53" s="25"/>
      <c r="FE53" s="25"/>
      <c r="FF53" s="25"/>
      <c r="FG53" s="25"/>
      <c r="FH53" s="25"/>
      <c r="FI53" s="25"/>
      <c r="FJ53" s="25"/>
      <c r="FK53" s="25"/>
      <c r="FL53" s="25"/>
      <c r="FM53" s="25"/>
      <c r="FN53" s="25"/>
      <c r="FO53" s="25"/>
      <c r="FP53" s="25"/>
      <c r="FQ53" s="25"/>
      <c r="FR53" s="25"/>
      <c r="FS53" s="25"/>
      <c r="FT53" s="25"/>
      <c r="FU53" s="25"/>
      <c r="FV53" s="25"/>
      <c r="FW53" s="25"/>
      <c r="FX53" s="25"/>
      <c r="FY53" s="25"/>
      <c r="FZ53" s="25"/>
      <c r="GA53" s="25"/>
      <c r="GB53" s="25"/>
      <c r="GC53" s="25"/>
      <c r="GD53" s="25"/>
      <c r="GE53" s="25"/>
      <c r="GF53" s="25"/>
      <c r="GG53" s="25"/>
      <c r="GH53" s="25"/>
      <c r="GI53" s="25"/>
      <c r="GJ53" s="25"/>
      <c r="GK53" s="25"/>
      <c r="GL53" s="25"/>
      <c r="GM53" s="25"/>
      <c r="GN53" s="25"/>
      <c r="GO53" s="25"/>
      <c r="GP53" s="25"/>
      <c r="GQ53" s="25"/>
      <c r="GR53" s="25"/>
      <c r="GS53" s="25"/>
      <c r="GT53" s="25"/>
      <c r="GU53" s="25"/>
      <c r="GV53" s="25"/>
      <c r="GW53" s="25"/>
      <c r="GX53" s="25"/>
      <c r="GY53" s="25"/>
      <c r="GZ53" s="25"/>
      <c r="HA53" s="25"/>
      <c r="HB53" s="25"/>
      <c r="HC53" s="25"/>
      <c r="HD53" s="25"/>
      <c r="HE53" s="25"/>
      <c r="HF53" s="25"/>
      <c r="HG53" s="25"/>
      <c r="HH53" s="25"/>
      <c r="HI53" s="25"/>
      <c r="HJ53" s="25"/>
      <c r="HK53" s="25"/>
      <c r="HL53" s="25"/>
      <c r="HM53" s="25"/>
      <c r="HN53" s="25"/>
      <c r="HO53" s="25"/>
      <c r="HP53" s="25"/>
      <c r="HQ53" s="25"/>
      <c r="HR53" s="25"/>
      <c r="HS53" s="25"/>
      <c r="HT53" s="25"/>
      <c r="HU53" s="25"/>
      <c r="HV53" s="25"/>
      <c r="HW53" s="25"/>
      <c r="HX53" s="25"/>
      <c r="HY53" s="25"/>
      <c r="HZ53" s="25"/>
      <c r="IA53" s="25"/>
      <c r="IB53" s="25"/>
      <c r="IC53" s="25"/>
      <c r="ID53" s="25"/>
      <c r="IE53" s="25"/>
      <c r="IF53" s="25"/>
      <c r="IG53" s="25"/>
      <c r="IH53" s="25"/>
      <c r="II53" s="25"/>
      <c r="IJ53" s="25"/>
      <c r="IK53" s="25"/>
      <c r="IL53" s="25"/>
      <c r="IM53" s="25"/>
      <c r="IN53" s="25"/>
      <c r="IO53" s="25"/>
      <c r="IP53" s="25"/>
      <c r="IQ53" s="25"/>
      <c r="IR53" s="25"/>
      <c r="IS53" s="25"/>
      <c r="IT53" s="25"/>
      <c r="IU53" s="25"/>
      <c r="IV53" s="25"/>
      <c r="IW53" s="25"/>
      <c r="IX53" s="25"/>
      <c r="IY53" s="25"/>
      <c r="IZ53" s="25"/>
      <c r="JA53" s="25"/>
      <c r="JB53" s="25"/>
      <c r="JC53" s="25"/>
      <c r="JD53" s="25"/>
      <c r="JE53" s="25"/>
      <c r="JF53" s="25"/>
      <c r="JG53" s="25"/>
      <c r="JH53" s="25"/>
      <c r="JI53" s="25"/>
      <c r="JJ53" s="25"/>
      <c r="JK53" s="25"/>
      <c r="JL53" s="25"/>
      <c r="JM53" s="25"/>
      <c r="JN53" s="25"/>
      <c r="JO53" s="25"/>
      <c r="JP53" s="25"/>
      <c r="JQ53" s="25"/>
      <c r="JR53" s="25"/>
      <c r="JS53" s="25"/>
      <c r="JT53" s="25"/>
      <c r="JU53" s="25"/>
      <c r="JV53" s="25"/>
      <c r="JW53" s="25"/>
      <c r="JX53" s="25"/>
      <c r="JY53" s="25"/>
      <c r="JZ53" s="25"/>
      <c r="KA53" s="25"/>
      <c r="KB53" s="25"/>
      <c r="KC53" s="25"/>
      <c r="KD53" s="25"/>
      <c r="KE53" s="25"/>
      <c r="KF53" s="25"/>
      <c r="KG53" s="25"/>
      <c r="KH53" s="25"/>
      <c r="KI53" s="25"/>
      <c r="KJ53" s="25"/>
      <c r="KK53" s="25"/>
      <c r="KL53" s="25"/>
      <c r="KM53" s="25"/>
      <c r="KN53" s="25"/>
      <c r="KO53" s="25"/>
      <c r="KP53" s="25"/>
      <c r="KQ53" s="25"/>
      <c r="KR53" s="25"/>
      <c r="KS53" s="25"/>
      <c r="KT53" s="25"/>
      <c r="KU53" s="25"/>
      <c r="KV53" s="25"/>
      <c r="KW53" s="25"/>
      <c r="KX53" s="25"/>
      <c r="KY53" s="25"/>
      <c r="KZ53" s="25"/>
      <c r="LA53" s="25"/>
      <c r="LB53" s="25"/>
      <c r="LC53" s="25"/>
      <c r="LD53" s="25"/>
      <c r="LE53" s="25"/>
      <c r="LF53" s="25"/>
      <c r="LG53" s="25"/>
      <c r="LH53" s="25"/>
      <c r="LI53" s="25"/>
      <c r="LJ53" s="25"/>
      <c r="LK53" s="25"/>
      <c r="LL53" s="25"/>
      <c r="LM53" s="25"/>
      <c r="LN53" s="25"/>
      <c r="LO53" s="25"/>
      <c r="LP53" s="25"/>
      <c r="LQ53" s="25"/>
      <c r="LR53" s="25"/>
      <c r="LS53" s="25"/>
      <c r="LT53" s="25"/>
      <c r="LU53" s="25"/>
      <c r="LV53" s="25"/>
      <c r="LW53" s="25"/>
      <c r="LX53" s="25"/>
    </row>
    <row r="54" spans="1:336" s="26" customFormat="1" ht="24" x14ac:dyDescent="0.25">
      <c r="A54" s="21">
        <v>14</v>
      </c>
      <c r="B54" s="22" t="str">
        <f>VLOOKUP($A54,'Indicadores Financeiros'!$A$118:$J$240,2,FALSE)</f>
        <v>LOUVEIRA I</v>
      </c>
      <c r="C54" s="21">
        <v>680034</v>
      </c>
      <c r="D54" s="7" t="s">
        <v>139</v>
      </c>
      <c r="E54" s="7" t="s">
        <v>135</v>
      </c>
      <c r="F54" s="4">
        <v>1</v>
      </c>
      <c r="G54" s="201">
        <v>21</v>
      </c>
      <c r="H54" s="249"/>
      <c r="I54" s="71">
        <f>ROUND((IF(VLOOKUP($C54,'Indicadores Financeiros'!$A$107:$J$115,4,FALSE)="S",'Indicadores Financeiros'!$J$91+'Indicadores Financeiros'!$J$92+'Indicadores Financeiros'!$J$93+'Indicadores Financeiros'!$J$94+IF(E54="posto/dia",'Indicadores Financeiros'!$J$95,0)+IF(E54="posto/hora extra",'Indicadores Financeiros'!$J$85*('Indicadores Financeiros'!$J$91+'Indicadores Financeiros'!$J$92+'Indicadores Financeiros'!$J$93+'Indicadores Financeiros'!$J$94),0),'Indicadores Financeiros'!$J$91+'Indicadores Financeiros'!$J$92+IF(E54="posto/dia líder",'Indicadores Financeiros'!$J$96,0)+IF(E54="posto/hora extra",'Indicadores Financeiros'!$J$85*('Indicadores Financeiros'!$J$91+'Indicadores Financeiros'!$J$92),0))),2)</f>
        <v>0</v>
      </c>
      <c r="J54" s="71">
        <f>ROUND(I54*'Indicadores Financeiros'!$J$62,2)</f>
        <v>0</v>
      </c>
      <c r="K54" s="48">
        <f>IF(OR(E54="posto/dia",E54="posto/dia líder"),ROUND('Indicadores Financeiros'!$J$98+'Indicadores Financeiros'!$J$99+'Indicadores Financeiros'!$J$101+'Indicadores Financeiros'!$J$102+ROUND(('Indicadores Financeiros'!$J$103*'Horas adicionais'!$G54),2)+'Indicadores Financeiros'!$J$100,2)+IF(ROUND((VLOOKUP($A54,'Indicadores Financeiros'!$A$118:$J$240,9,FALSE)*G54)-('Indicadores Financeiros'!$J$91*6%),2)&lt;0,0,ROUND((VLOOKUP($A54,'Indicadores Financeiros'!$A$118:$J$240,9,FALSE)*G54)-('Indicadores Financeiros'!$J$91*6%),2)),IF(E54="posto/hora",IF('Indicadores Financeiros'!$J$91=0,0,ROUND((VLOOKUP($B54,'Indicadores Financeiros'!$B$118:$I$143,8,FALSE)+'Indicadores Financeiros'!$J$103+'Indicadores Financeiros'!$J$86)*$G54,2)),0))</f>
        <v>0</v>
      </c>
      <c r="L54" s="48">
        <f>IF($E54="posto/hora extra",0,IF(OR(E54="posto/dia",E54="posto/dia líder"),VLOOKUP($C54,'Indicadores Financeiros'!$A$107:$J$115,8,FALSE)+VLOOKUP($C54,'Indicadores Financeiros'!$A$107:$J$115,9,FALSE)+VLOOKUP($C54,'Indicadores Financeiros'!$A$107:$J$115,10,FALSE),IF('Indicadores Financeiros'!$J$91=0,0,(VLOOKUP($C54,'Indicadores Financeiros'!$A$107:$J$115,9,FALSE)+VLOOKUP('Horas adicionais'!$C54,'Indicadores Financeiros'!$A$107:$J$115,10,FALSE)+('Indicadores Financeiros'!$J$87*'Horas adicionais'!$G54)))))</f>
        <v>0</v>
      </c>
      <c r="M54" s="48">
        <f>ROUND((I54+J54+K54+L54)*VLOOKUP($C54,'Indicadores Financeiros'!$A$107:$M$115,5,FALSE),2)</f>
        <v>0</v>
      </c>
      <c r="N54" s="74">
        <f t="shared" ref="N54" si="42">SUM(I54:M54)</f>
        <v>0</v>
      </c>
      <c r="O54" s="74">
        <f t="shared" si="34"/>
        <v>0</v>
      </c>
      <c r="P54" s="205">
        <f t="shared" si="35"/>
        <v>0</v>
      </c>
      <c r="Q54" s="46">
        <f>VLOOKUP($A54,'Indicadores Financeiros'!$A$118:$J$240,8,FALSE)</f>
        <v>2.0400000000000001E-2</v>
      </c>
      <c r="R54" s="76">
        <f t="shared" si="36"/>
        <v>0</v>
      </c>
      <c r="S54" s="24">
        <f t="shared" si="37"/>
        <v>0</v>
      </c>
      <c r="T54" s="20"/>
      <c r="U54" s="116"/>
      <c r="V54" s="117"/>
      <c r="W54" s="117"/>
      <c r="X54" s="31"/>
      <c r="Y54" s="31"/>
      <c r="Z54" s="31"/>
      <c r="AA54" s="31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5"/>
      <c r="BK54" s="25"/>
      <c r="BL54" s="25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BZ54" s="25"/>
      <c r="CA54" s="25"/>
      <c r="CB54" s="25"/>
      <c r="CC54" s="25"/>
      <c r="CD54" s="25"/>
      <c r="CE54" s="25"/>
      <c r="CF54" s="25"/>
      <c r="CG54" s="25"/>
      <c r="CH54" s="25"/>
      <c r="CI54" s="25"/>
      <c r="CJ54" s="25"/>
      <c r="CK54" s="25"/>
      <c r="CL54" s="25"/>
      <c r="CM54" s="25"/>
      <c r="CN54" s="25"/>
      <c r="CO54" s="25"/>
      <c r="CP54" s="25"/>
      <c r="CQ54" s="25"/>
      <c r="CR54" s="25"/>
      <c r="CS54" s="25"/>
      <c r="CT54" s="25"/>
      <c r="CU54" s="25"/>
      <c r="CV54" s="25"/>
      <c r="CW54" s="25"/>
      <c r="CX54" s="25"/>
      <c r="CY54" s="25"/>
      <c r="CZ54" s="25"/>
      <c r="DA54" s="25"/>
      <c r="DB54" s="25"/>
      <c r="DC54" s="25"/>
      <c r="DD54" s="25"/>
      <c r="DE54" s="25"/>
      <c r="DF54" s="25"/>
      <c r="DG54" s="25"/>
      <c r="DH54" s="25"/>
      <c r="DI54" s="25"/>
      <c r="DJ54" s="25"/>
      <c r="DK54" s="25"/>
      <c r="DL54" s="25"/>
      <c r="DM54" s="25"/>
      <c r="DN54" s="25"/>
      <c r="DO54" s="25"/>
      <c r="DP54" s="25"/>
      <c r="DQ54" s="25"/>
      <c r="DR54" s="25"/>
      <c r="DS54" s="25"/>
      <c r="DT54" s="25"/>
      <c r="DU54" s="25"/>
      <c r="DV54" s="25"/>
      <c r="DW54" s="25"/>
      <c r="DX54" s="25"/>
      <c r="DY54" s="25"/>
      <c r="DZ54" s="25"/>
      <c r="EA54" s="25"/>
      <c r="EB54" s="25"/>
      <c r="EC54" s="25"/>
      <c r="ED54" s="25"/>
      <c r="EE54" s="25"/>
      <c r="EF54" s="25"/>
      <c r="EG54" s="25"/>
      <c r="EH54" s="25"/>
      <c r="EI54" s="25"/>
      <c r="EJ54" s="25"/>
      <c r="EK54" s="25"/>
      <c r="EL54" s="25"/>
      <c r="EM54" s="25"/>
      <c r="EN54" s="25"/>
      <c r="EO54" s="25"/>
      <c r="EP54" s="25"/>
      <c r="EQ54" s="25"/>
      <c r="ER54" s="25"/>
      <c r="ES54" s="25"/>
      <c r="ET54" s="25"/>
      <c r="EU54" s="25"/>
      <c r="EV54" s="25"/>
      <c r="EW54" s="25"/>
      <c r="EX54" s="25"/>
      <c r="EY54" s="25"/>
      <c r="EZ54" s="25"/>
      <c r="FA54" s="25"/>
      <c r="FB54" s="25"/>
      <c r="FC54" s="25"/>
      <c r="FD54" s="25"/>
      <c r="FE54" s="25"/>
      <c r="FF54" s="25"/>
      <c r="FG54" s="25"/>
      <c r="FH54" s="25"/>
      <c r="FI54" s="25"/>
      <c r="FJ54" s="25"/>
      <c r="FK54" s="25"/>
      <c r="FL54" s="25"/>
      <c r="FM54" s="25"/>
      <c r="FN54" s="25"/>
      <c r="FO54" s="25"/>
      <c r="FP54" s="25"/>
      <c r="FQ54" s="25"/>
      <c r="FR54" s="25"/>
      <c r="FS54" s="25"/>
      <c r="FT54" s="25"/>
      <c r="FU54" s="25"/>
      <c r="FV54" s="25"/>
      <c r="FW54" s="25"/>
      <c r="FX54" s="25"/>
      <c r="FY54" s="25"/>
      <c r="FZ54" s="25"/>
      <c r="GA54" s="25"/>
      <c r="GB54" s="25"/>
      <c r="GC54" s="25"/>
      <c r="GD54" s="25"/>
      <c r="GE54" s="25"/>
      <c r="GF54" s="25"/>
      <c r="GG54" s="25"/>
      <c r="GH54" s="25"/>
      <c r="GI54" s="25"/>
      <c r="GJ54" s="25"/>
      <c r="GK54" s="25"/>
      <c r="GL54" s="25"/>
      <c r="GM54" s="25"/>
      <c r="GN54" s="25"/>
      <c r="GO54" s="25"/>
      <c r="GP54" s="25"/>
      <c r="GQ54" s="25"/>
      <c r="GR54" s="25"/>
      <c r="GS54" s="25"/>
      <c r="GT54" s="25"/>
      <c r="GU54" s="25"/>
      <c r="GV54" s="25"/>
      <c r="GW54" s="25"/>
      <c r="GX54" s="25"/>
      <c r="GY54" s="25"/>
      <c r="GZ54" s="25"/>
      <c r="HA54" s="25"/>
      <c r="HB54" s="25"/>
      <c r="HC54" s="25"/>
      <c r="HD54" s="25"/>
      <c r="HE54" s="25"/>
      <c r="HF54" s="25"/>
      <c r="HG54" s="25"/>
      <c r="HH54" s="25"/>
      <c r="HI54" s="25"/>
      <c r="HJ54" s="25"/>
      <c r="HK54" s="25"/>
      <c r="HL54" s="25"/>
      <c r="HM54" s="25"/>
      <c r="HN54" s="25"/>
      <c r="HO54" s="25"/>
      <c r="HP54" s="25"/>
      <c r="HQ54" s="25"/>
      <c r="HR54" s="25"/>
      <c r="HS54" s="25"/>
      <c r="HT54" s="25"/>
      <c r="HU54" s="25"/>
      <c r="HV54" s="25"/>
      <c r="HW54" s="25"/>
      <c r="HX54" s="25"/>
      <c r="HY54" s="25"/>
      <c r="HZ54" s="25"/>
      <c r="IA54" s="25"/>
      <c r="IB54" s="25"/>
      <c r="IC54" s="25"/>
      <c r="ID54" s="25"/>
      <c r="IE54" s="25"/>
      <c r="IF54" s="25"/>
      <c r="IG54" s="25"/>
      <c r="IH54" s="25"/>
      <c r="II54" s="25"/>
      <c r="IJ54" s="25"/>
      <c r="IK54" s="25"/>
      <c r="IL54" s="25"/>
      <c r="IM54" s="25"/>
      <c r="IN54" s="25"/>
      <c r="IO54" s="25"/>
      <c r="IP54" s="25"/>
      <c r="IQ54" s="25"/>
      <c r="IR54" s="25"/>
      <c r="IS54" s="25"/>
      <c r="IT54" s="25"/>
      <c r="IU54" s="25"/>
      <c r="IV54" s="25"/>
      <c r="IW54" s="25"/>
      <c r="IX54" s="25"/>
      <c r="IY54" s="25"/>
      <c r="IZ54" s="25"/>
      <c r="JA54" s="25"/>
      <c r="JB54" s="25"/>
      <c r="JC54" s="25"/>
      <c r="JD54" s="25"/>
      <c r="JE54" s="25"/>
      <c r="JF54" s="25"/>
      <c r="JG54" s="25"/>
      <c r="JH54" s="25"/>
      <c r="JI54" s="25"/>
      <c r="JJ54" s="25"/>
      <c r="JK54" s="25"/>
      <c r="JL54" s="25"/>
      <c r="JM54" s="25"/>
      <c r="JN54" s="25"/>
      <c r="JO54" s="25"/>
      <c r="JP54" s="25"/>
      <c r="JQ54" s="25"/>
      <c r="JR54" s="25"/>
      <c r="JS54" s="25"/>
      <c r="JT54" s="25"/>
      <c r="JU54" s="25"/>
      <c r="JV54" s="25"/>
      <c r="JW54" s="25"/>
      <c r="JX54" s="25"/>
      <c r="JY54" s="25"/>
      <c r="JZ54" s="25"/>
      <c r="KA54" s="25"/>
      <c r="KB54" s="25"/>
      <c r="KC54" s="25"/>
      <c r="KD54" s="25"/>
      <c r="KE54" s="25"/>
      <c r="KF54" s="25"/>
      <c r="KG54" s="25"/>
      <c r="KH54" s="25"/>
      <c r="KI54" s="25"/>
      <c r="KJ54" s="25"/>
      <c r="KK54" s="25"/>
      <c r="KL54" s="25"/>
      <c r="KM54" s="25"/>
      <c r="KN54" s="25"/>
      <c r="KO54" s="25"/>
      <c r="KP54" s="25"/>
      <c r="KQ54" s="25"/>
      <c r="KR54" s="25"/>
      <c r="KS54" s="25"/>
      <c r="KT54" s="25"/>
      <c r="KU54" s="25"/>
      <c r="KV54" s="25"/>
      <c r="KW54" s="25"/>
      <c r="KX54" s="25"/>
      <c r="KY54" s="25"/>
      <c r="KZ54" s="25"/>
      <c r="LA54" s="25"/>
      <c r="LB54" s="25"/>
      <c r="LC54" s="25"/>
      <c r="LD54" s="25"/>
      <c r="LE54" s="25"/>
      <c r="LF54" s="25"/>
      <c r="LG54" s="25"/>
      <c r="LH54" s="25"/>
      <c r="LI54" s="25"/>
      <c r="LJ54" s="25"/>
      <c r="LK54" s="25"/>
      <c r="LL54" s="25"/>
      <c r="LM54" s="25"/>
      <c r="LN54" s="25"/>
      <c r="LO54" s="25"/>
      <c r="LP54" s="25"/>
      <c r="LQ54" s="25"/>
      <c r="LR54" s="25"/>
      <c r="LS54" s="25"/>
      <c r="LT54" s="25"/>
      <c r="LU54" s="25"/>
      <c r="LV54" s="25"/>
      <c r="LW54" s="25"/>
      <c r="LX54" s="25"/>
    </row>
    <row r="55" spans="1:336" s="26" customFormat="1" ht="24" x14ac:dyDescent="0.25">
      <c r="A55" s="21">
        <v>15</v>
      </c>
      <c r="B55" s="22" t="str">
        <f>VLOOKUP($A55,'Indicadores Financeiros'!$A$118:$J$240,2,FALSE)</f>
        <v>LOUVEIRA II</v>
      </c>
      <c r="C55" s="21">
        <v>680030</v>
      </c>
      <c r="D55" s="7" t="s">
        <v>139</v>
      </c>
      <c r="E55" s="7" t="s">
        <v>135</v>
      </c>
      <c r="F55" s="4">
        <v>1</v>
      </c>
      <c r="G55" s="201">
        <v>21</v>
      </c>
      <c r="H55" s="249"/>
      <c r="I55" s="71">
        <f>ROUND((IF(VLOOKUP($C55,'Indicadores Financeiros'!$A$107:$J$115,4,FALSE)="S",'Indicadores Financeiros'!$J$91+'Indicadores Financeiros'!$J$92+'Indicadores Financeiros'!$J$93+'Indicadores Financeiros'!$J$94+IF(E55="posto/dia",'Indicadores Financeiros'!$J$95,0)+IF(E55="posto/hora extra",'Indicadores Financeiros'!$J$85*('Indicadores Financeiros'!$J$91+'Indicadores Financeiros'!$J$92+'Indicadores Financeiros'!$J$93+'Indicadores Financeiros'!$J$94),0),'Indicadores Financeiros'!$J$91+'Indicadores Financeiros'!$J$92+IF(E55="posto/dia líder",'Indicadores Financeiros'!$J$96,0)+IF(E55="posto/hora extra",'Indicadores Financeiros'!$J$85*('Indicadores Financeiros'!$J$91+'Indicadores Financeiros'!$J$92),0))),2)</f>
        <v>0</v>
      </c>
      <c r="J55" s="71">
        <f>ROUND(I55*'Indicadores Financeiros'!$J$62,2)</f>
        <v>0</v>
      </c>
      <c r="K55" s="48">
        <f>IF(OR(E55="posto/dia",E55="posto/dia líder"),ROUND('Indicadores Financeiros'!$J$98+'Indicadores Financeiros'!$J$99+'Indicadores Financeiros'!$J$101+'Indicadores Financeiros'!$J$102+ROUND(('Indicadores Financeiros'!$J$103*'Horas adicionais'!$G55),2)+'Indicadores Financeiros'!$J$100,2)+IF(ROUND((VLOOKUP($A55,'Indicadores Financeiros'!$A$118:$J$240,9,FALSE)*G55)-('Indicadores Financeiros'!$J$91*6%),2)&lt;0,0,ROUND((VLOOKUP($A55,'Indicadores Financeiros'!$A$118:$J$240,9,FALSE)*G55)-('Indicadores Financeiros'!$J$91*6%),2)),IF(E55="posto/hora",IF('Indicadores Financeiros'!$J$91=0,0,ROUND((VLOOKUP($B55,'Indicadores Financeiros'!$B$118:$I$143,8,FALSE)+'Indicadores Financeiros'!$J$103+'Indicadores Financeiros'!$J$86)*$G55,2)),0))</f>
        <v>0</v>
      </c>
      <c r="L55" s="48">
        <f>IF($E55="posto/hora extra",0,IF(OR(E55="posto/dia",E55="posto/dia líder"),VLOOKUP($C55,'Indicadores Financeiros'!$A$107:$J$115,8,FALSE)+VLOOKUP($C55,'Indicadores Financeiros'!$A$107:$J$115,9,FALSE)+VLOOKUP($C55,'Indicadores Financeiros'!$A$107:$J$115,10,FALSE),IF('Indicadores Financeiros'!$J$91=0,0,(VLOOKUP($C55,'Indicadores Financeiros'!$A$107:$J$115,9,FALSE)+VLOOKUP('Horas adicionais'!$C55,'Indicadores Financeiros'!$A$107:$J$115,10,FALSE)+('Indicadores Financeiros'!$J$87*'Horas adicionais'!$G55)))))</f>
        <v>0</v>
      </c>
      <c r="M55" s="48">
        <f>ROUND((I55+J55+K55+L55)*VLOOKUP($C55,'Indicadores Financeiros'!$A$107:$M$115,5,FALSE),2)</f>
        <v>0</v>
      </c>
      <c r="N55" s="74">
        <f t="shared" ref="N55:N57" si="43">SUM(I55:M55)</f>
        <v>0</v>
      </c>
      <c r="O55" s="74">
        <f t="shared" si="34"/>
        <v>0</v>
      </c>
      <c r="P55" s="205">
        <f t="shared" si="35"/>
        <v>0</v>
      </c>
      <c r="Q55" s="46">
        <f>VLOOKUP($A55,'Indicadores Financeiros'!$A$118:$J$240,8,FALSE)</f>
        <v>2.0400000000000001E-2</v>
      </c>
      <c r="R55" s="76">
        <f t="shared" si="36"/>
        <v>0</v>
      </c>
      <c r="S55" s="24">
        <f t="shared" si="37"/>
        <v>0</v>
      </c>
      <c r="T55" s="20"/>
      <c r="U55" s="116"/>
      <c r="V55" s="117"/>
      <c r="W55" s="117"/>
      <c r="X55" s="31"/>
      <c r="Y55" s="31"/>
      <c r="Z55" s="31"/>
      <c r="AA55" s="31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5"/>
      <c r="BK55" s="25"/>
      <c r="BL55" s="25"/>
      <c r="BM55" s="25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BZ55" s="25"/>
      <c r="CA55" s="25"/>
      <c r="CB55" s="25"/>
      <c r="CC55" s="25"/>
      <c r="CD55" s="25"/>
      <c r="CE55" s="25"/>
      <c r="CF55" s="25"/>
      <c r="CG55" s="25"/>
      <c r="CH55" s="25"/>
      <c r="CI55" s="25"/>
      <c r="CJ55" s="25"/>
      <c r="CK55" s="25"/>
      <c r="CL55" s="25"/>
      <c r="CM55" s="25"/>
      <c r="CN55" s="25"/>
      <c r="CO55" s="25"/>
      <c r="CP55" s="25"/>
      <c r="CQ55" s="25"/>
      <c r="CR55" s="25"/>
      <c r="CS55" s="25"/>
      <c r="CT55" s="25"/>
      <c r="CU55" s="25"/>
      <c r="CV55" s="25"/>
      <c r="CW55" s="25"/>
      <c r="CX55" s="25"/>
      <c r="CY55" s="25"/>
      <c r="CZ55" s="25"/>
      <c r="DA55" s="25"/>
      <c r="DB55" s="25"/>
      <c r="DC55" s="25"/>
      <c r="DD55" s="25"/>
      <c r="DE55" s="25"/>
      <c r="DF55" s="25"/>
      <c r="DG55" s="25"/>
      <c r="DH55" s="25"/>
      <c r="DI55" s="25"/>
      <c r="DJ55" s="25"/>
      <c r="DK55" s="25"/>
      <c r="DL55" s="25"/>
      <c r="DM55" s="25"/>
      <c r="DN55" s="25"/>
      <c r="DO55" s="25"/>
      <c r="DP55" s="25"/>
      <c r="DQ55" s="25"/>
      <c r="DR55" s="25"/>
      <c r="DS55" s="25"/>
      <c r="DT55" s="25"/>
      <c r="DU55" s="25"/>
      <c r="DV55" s="25"/>
      <c r="DW55" s="25"/>
      <c r="DX55" s="25"/>
      <c r="DY55" s="25"/>
      <c r="DZ55" s="25"/>
      <c r="EA55" s="25"/>
      <c r="EB55" s="25"/>
      <c r="EC55" s="25"/>
      <c r="ED55" s="25"/>
      <c r="EE55" s="25"/>
      <c r="EF55" s="25"/>
      <c r="EG55" s="25"/>
      <c r="EH55" s="25"/>
      <c r="EI55" s="25"/>
      <c r="EJ55" s="25"/>
      <c r="EK55" s="25"/>
      <c r="EL55" s="25"/>
      <c r="EM55" s="25"/>
      <c r="EN55" s="25"/>
      <c r="EO55" s="25"/>
      <c r="EP55" s="25"/>
      <c r="EQ55" s="25"/>
      <c r="ER55" s="25"/>
      <c r="ES55" s="25"/>
      <c r="ET55" s="25"/>
      <c r="EU55" s="25"/>
      <c r="EV55" s="25"/>
      <c r="EW55" s="25"/>
      <c r="EX55" s="25"/>
      <c r="EY55" s="25"/>
      <c r="EZ55" s="25"/>
      <c r="FA55" s="25"/>
      <c r="FB55" s="25"/>
      <c r="FC55" s="25"/>
      <c r="FD55" s="25"/>
      <c r="FE55" s="25"/>
      <c r="FF55" s="25"/>
      <c r="FG55" s="25"/>
      <c r="FH55" s="25"/>
      <c r="FI55" s="25"/>
      <c r="FJ55" s="25"/>
      <c r="FK55" s="25"/>
      <c r="FL55" s="25"/>
      <c r="FM55" s="25"/>
      <c r="FN55" s="25"/>
      <c r="FO55" s="25"/>
      <c r="FP55" s="25"/>
      <c r="FQ55" s="25"/>
      <c r="FR55" s="25"/>
      <c r="FS55" s="25"/>
      <c r="FT55" s="25"/>
      <c r="FU55" s="25"/>
      <c r="FV55" s="25"/>
      <c r="FW55" s="25"/>
      <c r="FX55" s="25"/>
      <c r="FY55" s="25"/>
      <c r="FZ55" s="25"/>
      <c r="GA55" s="25"/>
      <c r="GB55" s="25"/>
      <c r="GC55" s="25"/>
      <c r="GD55" s="25"/>
      <c r="GE55" s="25"/>
      <c r="GF55" s="25"/>
      <c r="GG55" s="25"/>
      <c r="GH55" s="25"/>
      <c r="GI55" s="25"/>
      <c r="GJ55" s="25"/>
      <c r="GK55" s="25"/>
      <c r="GL55" s="25"/>
      <c r="GM55" s="25"/>
      <c r="GN55" s="25"/>
      <c r="GO55" s="25"/>
      <c r="GP55" s="25"/>
      <c r="GQ55" s="25"/>
      <c r="GR55" s="25"/>
      <c r="GS55" s="25"/>
      <c r="GT55" s="25"/>
      <c r="GU55" s="25"/>
      <c r="GV55" s="25"/>
      <c r="GW55" s="25"/>
      <c r="GX55" s="25"/>
      <c r="GY55" s="25"/>
      <c r="GZ55" s="25"/>
      <c r="HA55" s="25"/>
      <c r="HB55" s="25"/>
      <c r="HC55" s="25"/>
      <c r="HD55" s="25"/>
      <c r="HE55" s="25"/>
      <c r="HF55" s="25"/>
      <c r="HG55" s="25"/>
      <c r="HH55" s="25"/>
      <c r="HI55" s="25"/>
      <c r="HJ55" s="25"/>
      <c r="HK55" s="25"/>
      <c r="HL55" s="25"/>
      <c r="HM55" s="25"/>
      <c r="HN55" s="25"/>
      <c r="HO55" s="25"/>
      <c r="HP55" s="25"/>
      <c r="HQ55" s="25"/>
      <c r="HR55" s="25"/>
      <c r="HS55" s="25"/>
      <c r="HT55" s="25"/>
      <c r="HU55" s="25"/>
      <c r="HV55" s="25"/>
      <c r="HW55" s="25"/>
      <c r="HX55" s="25"/>
      <c r="HY55" s="25"/>
      <c r="HZ55" s="25"/>
      <c r="IA55" s="25"/>
      <c r="IB55" s="25"/>
      <c r="IC55" s="25"/>
      <c r="ID55" s="25"/>
      <c r="IE55" s="25"/>
      <c r="IF55" s="25"/>
      <c r="IG55" s="25"/>
      <c r="IH55" s="25"/>
      <c r="II55" s="25"/>
      <c r="IJ55" s="25"/>
      <c r="IK55" s="25"/>
      <c r="IL55" s="25"/>
      <c r="IM55" s="25"/>
      <c r="IN55" s="25"/>
      <c r="IO55" s="25"/>
      <c r="IP55" s="25"/>
      <c r="IQ55" s="25"/>
      <c r="IR55" s="25"/>
      <c r="IS55" s="25"/>
      <c r="IT55" s="25"/>
      <c r="IU55" s="25"/>
      <c r="IV55" s="25"/>
      <c r="IW55" s="25"/>
      <c r="IX55" s="25"/>
      <c r="IY55" s="25"/>
      <c r="IZ55" s="25"/>
      <c r="JA55" s="25"/>
      <c r="JB55" s="25"/>
      <c r="JC55" s="25"/>
      <c r="JD55" s="25"/>
      <c r="JE55" s="25"/>
      <c r="JF55" s="25"/>
      <c r="JG55" s="25"/>
      <c r="JH55" s="25"/>
      <c r="JI55" s="25"/>
      <c r="JJ55" s="25"/>
      <c r="JK55" s="25"/>
      <c r="JL55" s="25"/>
      <c r="JM55" s="25"/>
      <c r="JN55" s="25"/>
      <c r="JO55" s="25"/>
      <c r="JP55" s="25"/>
      <c r="JQ55" s="25"/>
      <c r="JR55" s="25"/>
      <c r="JS55" s="25"/>
      <c r="JT55" s="25"/>
      <c r="JU55" s="25"/>
      <c r="JV55" s="25"/>
      <c r="JW55" s="25"/>
      <c r="JX55" s="25"/>
      <c r="JY55" s="25"/>
      <c r="JZ55" s="25"/>
      <c r="KA55" s="25"/>
      <c r="KB55" s="25"/>
      <c r="KC55" s="25"/>
      <c r="KD55" s="25"/>
      <c r="KE55" s="25"/>
      <c r="KF55" s="25"/>
      <c r="KG55" s="25"/>
      <c r="KH55" s="25"/>
      <c r="KI55" s="25"/>
      <c r="KJ55" s="25"/>
      <c r="KK55" s="25"/>
      <c r="KL55" s="25"/>
      <c r="KM55" s="25"/>
      <c r="KN55" s="25"/>
      <c r="KO55" s="25"/>
      <c r="KP55" s="25"/>
      <c r="KQ55" s="25"/>
      <c r="KR55" s="25"/>
      <c r="KS55" s="25"/>
      <c r="KT55" s="25"/>
      <c r="KU55" s="25"/>
      <c r="KV55" s="25"/>
      <c r="KW55" s="25"/>
      <c r="KX55" s="25"/>
      <c r="KY55" s="25"/>
      <c r="KZ55" s="25"/>
      <c r="LA55" s="25"/>
      <c r="LB55" s="25"/>
      <c r="LC55" s="25"/>
      <c r="LD55" s="25"/>
      <c r="LE55" s="25"/>
      <c r="LF55" s="25"/>
      <c r="LG55" s="25"/>
      <c r="LH55" s="25"/>
      <c r="LI55" s="25"/>
      <c r="LJ55" s="25"/>
      <c r="LK55" s="25"/>
      <c r="LL55" s="25"/>
      <c r="LM55" s="25"/>
      <c r="LN55" s="25"/>
      <c r="LO55" s="25"/>
      <c r="LP55" s="25"/>
      <c r="LQ55" s="25"/>
      <c r="LR55" s="25"/>
      <c r="LS55" s="25"/>
      <c r="LT55" s="25"/>
      <c r="LU55" s="25"/>
      <c r="LV55" s="25"/>
      <c r="LW55" s="25"/>
      <c r="LX55" s="25"/>
    </row>
    <row r="56" spans="1:336" s="26" customFormat="1" ht="24" x14ac:dyDescent="0.25">
      <c r="A56" s="21">
        <v>15</v>
      </c>
      <c r="B56" s="22" t="str">
        <f>VLOOKUP($A56,'Indicadores Financeiros'!$A$118:$J$240,2,FALSE)</f>
        <v>LOUVEIRA II</v>
      </c>
      <c r="C56" s="21">
        <v>680031</v>
      </c>
      <c r="D56" s="7" t="s">
        <v>139</v>
      </c>
      <c r="E56" s="7" t="s">
        <v>138</v>
      </c>
      <c r="F56" s="4">
        <v>1</v>
      </c>
      <c r="G56" s="201">
        <v>21</v>
      </c>
      <c r="H56" s="249"/>
      <c r="I56" s="71">
        <f>ROUND((IF(VLOOKUP($C56,'Indicadores Financeiros'!$A$107:$J$115,4,FALSE)="S",'Indicadores Financeiros'!$J$91+'Indicadores Financeiros'!$J$92+'Indicadores Financeiros'!$J$93+'Indicadores Financeiros'!$J$94+IF(E56="posto/dia",'Indicadores Financeiros'!$J$95,0)+IF(E56="posto/hora extra",'Indicadores Financeiros'!$J$85*('Indicadores Financeiros'!$J$91+'Indicadores Financeiros'!$J$92+'Indicadores Financeiros'!$J$93+'Indicadores Financeiros'!$J$94),0),'Indicadores Financeiros'!$J$91+'Indicadores Financeiros'!$J$92+IF(E56="posto/dia líder",'Indicadores Financeiros'!$J$96,0)+IF(E56="posto/hora extra",'Indicadores Financeiros'!$J$85*('Indicadores Financeiros'!$J$91+'Indicadores Financeiros'!$J$92),0))),2)</f>
        <v>0</v>
      </c>
      <c r="J56" s="71">
        <f>ROUND(I56*'Indicadores Financeiros'!$J$62,2)</f>
        <v>0</v>
      </c>
      <c r="K56" s="48">
        <f>IF(OR(E56="posto/dia",E56="posto/dia líder"),ROUND('Indicadores Financeiros'!$J$98+'Indicadores Financeiros'!$J$99+'Indicadores Financeiros'!$J$101+'Indicadores Financeiros'!$J$102+ROUND(('Indicadores Financeiros'!$J$103*'Horas adicionais'!$G56),2)+'Indicadores Financeiros'!$J$100,2)+IF(ROUND((VLOOKUP($A56,'Indicadores Financeiros'!$A$118:$J$240,9,FALSE)*G56)-('Indicadores Financeiros'!$J$91*6%),2)&lt;0,0,ROUND((VLOOKUP($A56,'Indicadores Financeiros'!$A$118:$J$240,9,FALSE)*G56)-('Indicadores Financeiros'!$J$91*6%),2)),IF(E56="posto/hora",IF('Indicadores Financeiros'!$J$91=0,0,ROUND((VLOOKUP($B56,'Indicadores Financeiros'!$B$118:$I$143,8,FALSE)+'Indicadores Financeiros'!$J$103+'Indicadores Financeiros'!$J$86)*$G56,2)),0))</f>
        <v>0</v>
      </c>
      <c r="L56" s="48">
        <f>IF($E56="posto/hora extra",0,IF(OR(E56="posto/dia",E56="posto/dia líder"),VLOOKUP($C56,'Indicadores Financeiros'!$A$107:$J$115,8,FALSE)+VLOOKUP($C56,'Indicadores Financeiros'!$A$107:$J$115,9,FALSE)+VLOOKUP($C56,'Indicadores Financeiros'!$A$107:$J$115,10,FALSE),IF('Indicadores Financeiros'!$J$91=0,0,(VLOOKUP($C56,'Indicadores Financeiros'!$A$107:$J$115,9,FALSE)+VLOOKUP('Horas adicionais'!$C56,'Indicadores Financeiros'!$A$107:$J$115,10,FALSE)+('Indicadores Financeiros'!$J$87*'Horas adicionais'!$G56)))))</f>
        <v>0</v>
      </c>
      <c r="M56" s="48">
        <f>ROUND((I56+J56+K56+L56)*VLOOKUP($C56,'Indicadores Financeiros'!$A$107:$M$115,5,FALSE),2)</f>
        <v>0</v>
      </c>
      <c r="N56" s="74">
        <f t="shared" si="43"/>
        <v>0</v>
      </c>
      <c r="O56" s="74">
        <f t="shared" si="34"/>
        <v>0</v>
      </c>
      <c r="P56" s="205">
        <f t="shared" si="35"/>
        <v>0</v>
      </c>
      <c r="Q56" s="46">
        <f>VLOOKUP($A56,'Indicadores Financeiros'!$A$118:$J$240,8,FALSE)</f>
        <v>2.0400000000000001E-2</v>
      </c>
      <c r="R56" s="76">
        <f t="shared" si="36"/>
        <v>0</v>
      </c>
      <c r="S56" s="24">
        <f t="shared" si="37"/>
        <v>0</v>
      </c>
      <c r="T56" s="20"/>
      <c r="U56" s="116"/>
      <c r="V56" s="117"/>
      <c r="W56" s="117"/>
      <c r="X56" s="31"/>
      <c r="Y56" s="31"/>
      <c r="Z56" s="31"/>
      <c r="AA56" s="31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5"/>
      <c r="BK56" s="25"/>
      <c r="BL56" s="25"/>
      <c r="BM56" s="25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BZ56" s="25"/>
      <c r="CA56" s="25"/>
      <c r="CB56" s="25"/>
      <c r="CC56" s="25"/>
      <c r="CD56" s="25"/>
      <c r="CE56" s="25"/>
      <c r="CF56" s="25"/>
      <c r="CG56" s="25"/>
      <c r="CH56" s="25"/>
      <c r="CI56" s="25"/>
      <c r="CJ56" s="25"/>
      <c r="CK56" s="25"/>
      <c r="CL56" s="25"/>
      <c r="CM56" s="25"/>
      <c r="CN56" s="25"/>
      <c r="CO56" s="25"/>
      <c r="CP56" s="25"/>
      <c r="CQ56" s="25"/>
      <c r="CR56" s="25"/>
      <c r="CS56" s="25"/>
      <c r="CT56" s="25"/>
      <c r="CU56" s="25"/>
      <c r="CV56" s="25"/>
      <c r="CW56" s="25"/>
      <c r="CX56" s="25"/>
      <c r="CY56" s="25"/>
      <c r="CZ56" s="25"/>
      <c r="DA56" s="25"/>
      <c r="DB56" s="25"/>
      <c r="DC56" s="25"/>
      <c r="DD56" s="25"/>
      <c r="DE56" s="25"/>
      <c r="DF56" s="25"/>
      <c r="DG56" s="25"/>
      <c r="DH56" s="25"/>
      <c r="DI56" s="25"/>
      <c r="DJ56" s="25"/>
      <c r="DK56" s="25"/>
      <c r="DL56" s="25"/>
      <c r="DM56" s="25"/>
      <c r="DN56" s="25"/>
      <c r="DO56" s="25"/>
      <c r="DP56" s="25"/>
      <c r="DQ56" s="25"/>
      <c r="DR56" s="25"/>
      <c r="DS56" s="25"/>
      <c r="DT56" s="25"/>
      <c r="DU56" s="25"/>
      <c r="DV56" s="25"/>
      <c r="DW56" s="25"/>
      <c r="DX56" s="25"/>
      <c r="DY56" s="25"/>
      <c r="DZ56" s="25"/>
      <c r="EA56" s="25"/>
      <c r="EB56" s="25"/>
      <c r="EC56" s="25"/>
      <c r="ED56" s="25"/>
      <c r="EE56" s="25"/>
      <c r="EF56" s="25"/>
      <c r="EG56" s="25"/>
      <c r="EH56" s="25"/>
      <c r="EI56" s="25"/>
      <c r="EJ56" s="25"/>
      <c r="EK56" s="25"/>
      <c r="EL56" s="25"/>
      <c r="EM56" s="25"/>
      <c r="EN56" s="25"/>
      <c r="EO56" s="25"/>
      <c r="EP56" s="25"/>
      <c r="EQ56" s="25"/>
      <c r="ER56" s="25"/>
      <c r="ES56" s="25"/>
      <c r="ET56" s="25"/>
      <c r="EU56" s="25"/>
      <c r="EV56" s="25"/>
      <c r="EW56" s="25"/>
      <c r="EX56" s="25"/>
      <c r="EY56" s="25"/>
      <c r="EZ56" s="25"/>
      <c r="FA56" s="25"/>
      <c r="FB56" s="25"/>
      <c r="FC56" s="25"/>
      <c r="FD56" s="25"/>
      <c r="FE56" s="25"/>
      <c r="FF56" s="25"/>
      <c r="FG56" s="25"/>
      <c r="FH56" s="25"/>
      <c r="FI56" s="25"/>
      <c r="FJ56" s="25"/>
      <c r="FK56" s="25"/>
      <c r="FL56" s="25"/>
      <c r="FM56" s="25"/>
      <c r="FN56" s="25"/>
      <c r="FO56" s="25"/>
      <c r="FP56" s="25"/>
      <c r="FQ56" s="25"/>
      <c r="FR56" s="25"/>
      <c r="FS56" s="25"/>
      <c r="FT56" s="25"/>
      <c r="FU56" s="25"/>
      <c r="FV56" s="25"/>
      <c r="FW56" s="25"/>
      <c r="FX56" s="25"/>
      <c r="FY56" s="25"/>
      <c r="FZ56" s="25"/>
      <c r="GA56" s="25"/>
      <c r="GB56" s="25"/>
      <c r="GC56" s="25"/>
      <c r="GD56" s="25"/>
      <c r="GE56" s="25"/>
      <c r="GF56" s="25"/>
      <c r="GG56" s="25"/>
      <c r="GH56" s="25"/>
      <c r="GI56" s="25"/>
      <c r="GJ56" s="25"/>
      <c r="GK56" s="25"/>
      <c r="GL56" s="25"/>
      <c r="GM56" s="25"/>
      <c r="GN56" s="25"/>
      <c r="GO56" s="25"/>
      <c r="GP56" s="25"/>
      <c r="GQ56" s="25"/>
      <c r="GR56" s="25"/>
      <c r="GS56" s="25"/>
      <c r="GT56" s="25"/>
      <c r="GU56" s="25"/>
      <c r="GV56" s="25"/>
      <c r="GW56" s="25"/>
      <c r="GX56" s="25"/>
      <c r="GY56" s="25"/>
      <c r="GZ56" s="25"/>
      <c r="HA56" s="25"/>
      <c r="HB56" s="25"/>
      <c r="HC56" s="25"/>
      <c r="HD56" s="25"/>
      <c r="HE56" s="25"/>
      <c r="HF56" s="25"/>
      <c r="HG56" s="25"/>
      <c r="HH56" s="25"/>
      <c r="HI56" s="25"/>
      <c r="HJ56" s="25"/>
      <c r="HK56" s="25"/>
      <c r="HL56" s="25"/>
      <c r="HM56" s="25"/>
      <c r="HN56" s="25"/>
      <c r="HO56" s="25"/>
      <c r="HP56" s="25"/>
      <c r="HQ56" s="25"/>
      <c r="HR56" s="25"/>
      <c r="HS56" s="25"/>
      <c r="HT56" s="25"/>
      <c r="HU56" s="25"/>
      <c r="HV56" s="25"/>
      <c r="HW56" s="25"/>
      <c r="HX56" s="25"/>
      <c r="HY56" s="25"/>
      <c r="HZ56" s="25"/>
      <c r="IA56" s="25"/>
      <c r="IB56" s="25"/>
      <c r="IC56" s="25"/>
      <c r="ID56" s="25"/>
      <c r="IE56" s="25"/>
      <c r="IF56" s="25"/>
      <c r="IG56" s="25"/>
      <c r="IH56" s="25"/>
      <c r="II56" s="25"/>
      <c r="IJ56" s="25"/>
      <c r="IK56" s="25"/>
      <c r="IL56" s="25"/>
      <c r="IM56" s="25"/>
      <c r="IN56" s="25"/>
      <c r="IO56" s="25"/>
      <c r="IP56" s="25"/>
      <c r="IQ56" s="25"/>
      <c r="IR56" s="25"/>
      <c r="IS56" s="25"/>
      <c r="IT56" s="25"/>
      <c r="IU56" s="25"/>
      <c r="IV56" s="25"/>
      <c r="IW56" s="25"/>
      <c r="IX56" s="25"/>
      <c r="IY56" s="25"/>
      <c r="IZ56" s="25"/>
      <c r="JA56" s="25"/>
      <c r="JB56" s="25"/>
      <c r="JC56" s="25"/>
      <c r="JD56" s="25"/>
      <c r="JE56" s="25"/>
      <c r="JF56" s="25"/>
      <c r="JG56" s="25"/>
      <c r="JH56" s="25"/>
      <c r="JI56" s="25"/>
      <c r="JJ56" s="25"/>
      <c r="JK56" s="25"/>
      <c r="JL56" s="25"/>
      <c r="JM56" s="25"/>
      <c r="JN56" s="25"/>
      <c r="JO56" s="25"/>
      <c r="JP56" s="25"/>
      <c r="JQ56" s="25"/>
      <c r="JR56" s="25"/>
      <c r="JS56" s="25"/>
      <c r="JT56" s="25"/>
      <c r="JU56" s="25"/>
      <c r="JV56" s="25"/>
      <c r="JW56" s="25"/>
      <c r="JX56" s="25"/>
      <c r="JY56" s="25"/>
      <c r="JZ56" s="25"/>
      <c r="KA56" s="25"/>
      <c r="KB56" s="25"/>
      <c r="KC56" s="25"/>
      <c r="KD56" s="25"/>
      <c r="KE56" s="25"/>
      <c r="KF56" s="25"/>
      <c r="KG56" s="25"/>
      <c r="KH56" s="25"/>
      <c r="KI56" s="25"/>
      <c r="KJ56" s="25"/>
      <c r="KK56" s="25"/>
      <c r="KL56" s="25"/>
      <c r="KM56" s="25"/>
      <c r="KN56" s="25"/>
      <c r="KO56" s="25"/>
      <c r="KP56" s="25"/>
      <c r="KQ56" s="25"/>
      <c r="KR56" s="25"/>
      <c r="KS56" s="25"/>
      <c r="KT56" s="25"/>
      <c r="KU56" s="25"/>
      <c r="KV56" s="25"/>
      <c r="KW56" s="25"/>
      <c r="KX56" s="25"/>
      <c r="KY56" s="25"/>
      <c r="KZ56" s="25"/>
      <c r="LA56" s="25"/>
      <c r="LB56" s="25"/>
      <c r="LC56" s="25"/>
      <c r="LD56" s="25"/>
      <c r="LE56" s="25"/>
      <c r="LF56" s="25"/>
      <c r="LG56" s="25"/>
      <c r="LH56" s="25"/>
      <c r="LI56" s="25"/>
      <c r="LJ56" s="25"/>
      <c r="LK56" s="25"/>
      <c r="LL56" s="25"/>
      <c r="LM56" s="25"/>
      <c r="LN56" s="25"/>
      <c r="LO56" s="25"/>
      <c r="LP56" s="25"/>
      <c r="LQ56" s="25"/>
      <c r="LR56" s="25"/>
      <c r="LS56" s="25"/>
      <c r="LT56" s="25"/>
      <c r="LU56" s="25"/>
      <c r="LV56" s="25"/>
      <c r="LW56" s="25"/>
      <c r="LX56" s="25"/>
    </row>
    <row r="57" spans="1:336" s="26" customFormat="1" ht="24" x14ac:dyDescent="0.25">
      <c r="A57" s="21">
        <v>15</v>
      </c>
      <c r="B57" s="22" t="str">
        <f>VLOOKUP($A57,'Indicadores Financeiros'!$A$118:$J$240,2,FALSE)</f>
        <v>LOUVEIRA II</v>
      </c>
      <c r="C57" s="21">
        <v>680032</v>
      </c>
      <c r="D57" s="7" t="s">
        <v>139</v>
      </c>
      <c r="E57" s="7" t="s">
        <v>138</v>
      </c>
      <c r="F57" s="4">
        <v>1</v>
      </c>
      <c r="G57" s="201">
        <v>21</v>
      </c>
      <c r="H57" s="249"/>
      <c r="I57" s="71">
        <f>ROUND((IF(VLOOKUP($C57,'Indicadores Financeiros'!$A$107:$J$115,4,FALSE)="S",'Indicadores Financeiros'!$J$91+'Indicadores Financeiros'!$J$92+'Indicadores Financeiros'!$J$93+'Indicadores Financeiros'!$J$94+IF(E57="posto/dia",'Indicadores Financeiros'!$J$95,0)+IF(E57="posto/hora extra",'Indicadores Financeiros'!$J$85*('Indicadores Financeiros'!$J$91+'Indicadores Financeiros'!$J$92+'Indicadores Financeiros'!$J$93+'Indicadores Financeiros'!$J$94),0),'Indicadores Financeiros'!$J$91+'Indicadores Financeiros'!$J$92+IF(E57="posto/dia líder",'Indicadores Financeiros'!$J$96,0)+IF(E57="posto/hora extra",'Indicadores Financeiros'!$J$85*('Indicadores Financeiros'!$J$91+'Indicadores Financeiros'!$J$92),0))),2)</f>
        <v>0</v>
      </c>
      <c r="J57" s="71">
        <f>ROUND(I57*'Indicadores Financeiros'!$J$62,2)</f>
        <v>0</v>
      </c>
      <c r="K57" s="48">
        <f>IF(OR(E57="posto/dia",E57="posto/dia líder"),ROUND('Indicadores Financeiros'!$J$98+'Indicadores Financeiros'!$J$99+'Indicadores Financeiros'!$J$101+'Indicadores Financeiros'!$J$102+ROUND(('Indicadores Financeiros'!$J$103*'Horas adicionais'!$G57),2)+'Indicadores Financeiros'!$J$100,2)+IF(ROUND((VLOOKUP($A57,'Indicadores Financeiros'!$A$118:$J$240,9,FALSE)*G57)-('Indicadores Financeiros'!$J$91*6%),2)&lt;0,0,ROUND((VLOOKUP($A57,'Indicadores Financeiros'!$A$118:$J$240,9,FALSE)*G57)-('Indicadores Financeiros'!$J$91*6%),2)),IF(E57="posto/hora",IF('Indicadores Financeiros'!$J$91=0,0,ROUND((VLOOKUP($B57,'Indicadores Financeiros'!$B$118:$I$143,8,FALSE)+'Indicadores Financeiros'!$J$103+'Indicadores Financeiros'!$J$86)*$G57,2)),0))</f>
        <v>0</v>
      </c>
      <c r="L57" s="48">
        <f>IF($E57="posto/hora extra",0,IF(OR(E57="posto/dia",E57="posto/dia líder"),VLOOKUP($C57,'Indicadores Financeiros'!$A$107:$J$115,8,FALSE)+VLOOKUP($C57,'Indicadores Financeiros'!$A$107:$J$115,9,FALSE)+VLOOKUP($C57,'Indicadores Financeiros'!$A$107:$J$115,10,FALSE),IF('Indicadores Financeiros'!$J$91=0,0,(VLOOKUP($C57,'Indicadores Financeiros'!$A$107:$J$115,9,FALSE)+VLOOKUP('Horas adicionais'!$C57,'Indicadores Financeiros'!$A$107:$J$115,10,FALSE)+('Indicadores Financeiros'!$J$87*'Horas adicionais'!$G57)))))</f>
        <v>0</v>
      </c>
      <c r="M57" s="48">
        <f>ROUND((I57+J57+K57+L57)*VLOOKUP($C57,'Indicadores Financeiros'!$A$107:$M$115,5,FALSE),2)</f>
        <v>0</v>
      </c>
      <c r="N57" s="74">
        <f t="shared" si="43"/>
        <v>0</v>
      </c>
      <c r="O57" s="74">
        <f t="shared" si="34"/>
        <v>0</v>
      </c>
      <c r="P57" s="205">
        <f t="shared" si="35"/>
        <v>0</v>
      </c>
      <c r="Q57" s="46">
        <f>VLOOKUP($A57,'Indicadores Financeiros'!$A$118:$J$240,8,FALSE)</f>
        <v>2.0400000000000001E-2</v>
      </c>
      <c r="R57" s="76">
        <f t="shared" si="36"/>
        <v>0</v>
      </c>
      <c r="S57" s="24">
        <f t="shared" si="37"/>
        <v>0</v>
      </c>
      <c r="T57" s="20"/>
      <c r="U57" s="116"/>
      <c r="V57" s="117"/>
      <c r="W57" s="117"/>
      <c r="X57" s="31"/>
      <c r="Y57" s="31"/>
      <c r="Z57" s="31"/>
      <c r="AA57" s="31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5"/>
      <c r="CC57" s="25"/>
      <c r="CD57" s="25"/>
      <c r="CE57" s="25"/>
      <c r="CF57" s="25"/>
      <c r="CG57" s="25"/>
      <c r="CH57" s="25"/>
      <c r="CI57" s="25"/>
      <c r="CJ57" s="25"/>
      <c r="CK57" s="25"/>
      <c r="CL57" s="25"/>
      <c r="CM57" s="25"/>
      <c r="CN57" s="25"/>
      <c r="CO57" s="25"/>
      <c r="CP57" s="25"/>
      <c r="CQ57" s="25"/>
      <c r="CR57" s="25"/>
      <c r="CS57" s="25"/>
      <c r="CT57" s="25"/>
      <c r="CU57" s="25"/>
      <c r="CV57" s="25"/>
      <c r="CW57" s="25"/>
      <c r="CX57" s="25"/>
      <c r="CY57" s="25"/>
      <c r="CZ57" s="25"/>
      <c r="DA57" s="25"/>
      <c r="DB57" s="25"/>
      <c r="DC57" s="25"/>
      <c r="DD57" s="25"/>
      <c r="DE57" s="25"/>
      <c r="DF57" s="25"/>
      <c r="DG57" s="25"/>
      <c r="DH57" s="25"/>
      <c r="DI57" s="25"/>
      <c r="DJ57" s="25"/>
      <c r="DK57" s="25"/>
      <c r="DL57" s="25"/>
      <c r="DM57" s="25"/>
      <c r="DN57" s="25"/>
      <c r="DO57" s="25"/>
      <c r="DP57" s="25"/>
      <c r="DQ57" s="25"/>
      <c r="DR57" s="25"/>
      <c r="DS57" s="25"/>
      <c r="DT57" s="25"/>
      <c r="DU57" s="25"/>
      <c r="DV57" s="25"/>
      <c r="DW57" s="25"/>
      <c r="DX57" s="25"/>
      <c r="DY57" s="25"/>
      <c r="DZ57" s="25"/>
      <c r="EA57" s="25"/>
      <c r="EB57" s="25"/>
      <c r="EC57" s="25"/>
      <c r="ED57" s="25"/>
      <c r="EE57" s="25"/>
      <c r="EF57" s="25"/>
      <c r="EG57" s="25"/>
      <c r="EH57" s="25"/>
      <c r="EI57" s="25"/>
      <c r="EJ57" s="25"/>
      <c r="EK57" s="25"/>
      <c r="EL57" s="25"/>
      <c r="EM57" s="25"/>
      <c r="EN57" s="25"/>
      <c r="EO57" s="25"/>
      <c r="EP57" s="25"/>
      <c r="EQ57" s="25"/>
      <c r="ER57" s="25"/>
      <c r="ES57" s="25"/>
      <c r="ET57" s="25"/>
      <c r="EU57" s="25"/>
      <c r="EV57" s="25"/>
      <c r="EW57" s="25"/>
      <c r="EX57" s="25"/>
      <c r="EY57" s="25"/>
      <c r="EZ57" s="25"/>
      <c r="FA57" s="25"/>
      <c r="FB57" s="25"/>
      <c r="FC57" s="25"/>
      <c r="FD57" s="25"/>
      <c r="FE57" s="25"/>
      <c r="FF57" s="25"/>
      <c r="FG57" s="25"/>
      <c r="FH57" s="25"/>
      <c r="FI57" s="25"/>
      <c r="FJ57" s="25"/>
      <c r="FK57" s="25"/>
      <c r="FL57" s="25"/>
      <c r="FM57" s="25"/>
      <c r="FN57" s="25"/>
      <c r="FO57" s="25"/>
      <c r="FP57" s="25"/>
      <c r="FQ57" s="25"/>
      <c r="FR57" s="25"/>
      <c r="FS57" s="25"/>
      <c r="FT57" s="25"/>
      <c r="FU57" s="25"/>
      <c r="FV57" s="25"/>
      <c r="FW57" s="25"/>
      <c r="FX57" s="25"/>
      <c r="FY57" s="25"/>
      <c r="FZ57" s="25"/>
      <c r="GA57" s="25"/>
      <c r="GB57" s="25"/>
      <c r="GC57" s="25"/>
      <c r="GD57" s="25"/>
      <c r="GE57" s="25"/>
      <c r="GF57" s="25"/>
      <c r="GG57" s="25"/>
      <c r="GH57" s="25"/>
      <c r="GI57" s="25"/>
      <c r="GJ57" s="25"/>
      <c r="GK57" s="25"/>
      <c r="GL57" s="25"/>
      <c r="GM57" s="25"/>
      <c r="GN57" s="25"/>
      <c r="GO57" s="25"/>
      <c r="GP57" s="25"/>
      <c r="GQ57" s="25"/>
      <c r="GR57" s="25"/>
      <c r="GS57" s="25"/>
      <c r="GT57" s="25"/>
      <c r="GU57" s="25"/>
      <c r="GV57" s="25"/>
      <c r="GW57" s="25"/>
      <c r="GX57" s="25"/>
      <c r="GY57" s="25"/>
      <c r="GZ57" s="25"/>
      <c r="HA57" s="25"/>
      <c r="HB57" s="25"/>
      <c r="HC57" s="25"/>
      <c r="HD57" s="25"/>
      <c r="HE57" s="25"/>
      <c r="HF57" s="25"/>
      <c r="HG57" s="25"/>
      <c r="HH57" s="25"/>
      <c r="HI57" s="25"/>
      <c r="HJ57" s="25"/>
      <c r="HK57" s="25"/>
      <c r="HL57" s="25"/>
      <c r="HM57" s="25"/>
      <c r="HN57" s="25"/>
      <c r="HO57" s="25"/>
      <c r="HP57" s="25"/>
      <c r="HQ57" s="25"/>
      <c r="HR57" s="25"/>
      <c r="HS57" s="25"/>
      <c r="HT57" s="25"/>
      <c r="HU57" s="25"/>
      <c r="HV57" s="25"/>
      <c r="HW57" s="25"/>
      <c r="HX57" s="25"/>
      <c r="HY57" s="25"/>
      <c r="HZ57" s="25"/>
      <c r="IA57" s="25"/>
      <c r="IB57" s="25"/>
      <c r="IC57" s="25"/>
      <c r="ID57" s="25"/>
      <c r="IE57" s="25"/>
      <c r="IF57" s="25"/>
      <c r="IG57" s="25"/>
      <c r="IH57" s="25"/>
      <c r="II57" s="25"/>
      <c r="IJ57" s="25"/>
      <c r="IK57" s="25"/>
      <c r="IL57" s="25"/>
      <c r="IM57" s="25"/>
      <c r="IN57" s="25"/>
      <c r="IO57" s="25"/>
      <c r="IP57" s="25"/>
      <c r="IQ57" s="25"/>
      <c r="IR57" s="25"/>
      <c r="IS57" s="25"/>
      <c r="IT57" s="25"/>
      <c r="IU57" s="25"/>
      <c r="IV57" s="25"/>
      <c r="IW57" s="25"/>
      <c r="IX57" s="25"/>
      <c r="IY57" s="25"/>
      <c r="IZ57" s="25"/>
      <c r="JA57" s="25"/>
      <c r="JB57" s="25"/>
      <c r="JC57" s="25"/>
      <c r="JD57" s="25"/>
      <c r="JE57" s="25"/>
      <c r="JF57" s="25"/>
      <c r="JG57" s="25"/>
      <c r="JH57" s="25"/>
      <c r="JI57" s="25"/>
      <c r="JJ57" s="25"/>
      <c r="JK57" s="25"/>
      <c r="JL57" s="25"/>
      <c r="JM57" s="25"/>
      <c r="JN57" s="25"/>
      <c r="JO57" s="25"/>
      <c r="JP57" s="25"/>
      <c r="JQ57" s="25"/>
      <c r="JR57" s="25"/>
      <c r="JS57" s="25"/>
      <c r="JT57" s="25"/>
      <c r="JU57" s="25"/>
      <c r="JV57" s="25"/>
      <c r="JW57" s="25"/>
      <c r="JX57" s="25"/>
      <c r="JY57" s="25"/>
      <c r="JZ57" s="25"/>
      <c r="KA57" s="25"/>
      <c r="KB57" s="25"/>
      <c r="KC57" s="25"/>
      <c r="KD57" s="25"/>
      <c r="KE57" s="25"/>
      <c r="KF57" s="25"/>
      <c r="KG57" s="25"/>
      <c r="KH57" s="25"/>
      <c r="KI57" s="25"/>
      <c r="KJ57" s="25"/>
      <c r="KK57" s="25"/>
      <c r="KL57" s="25"/>
      <c r="KM57" s="25"/>
      <c r="KN57" s="25"/>
      <c r="KO57" s="25"/>
      <c r="KP57" s="25"/>
      <c r="KQ57" s="25"/>
      <c r="KR57" s="25"/>
      <c r="KS57" s="25"/>
      <c r="KT57" s="25"/>
      <c r="KU57" s="25"/>
      <c r="KV57" s="25"/>
      <c r="KW57" s="25"/>
      <c r="KX57" s="25"/>
      <c r="KY57" s="25"/>
      <c r="KZ57" s="25"/>
      <c r="LA57" s="25"/>
      <c r="LB57" s="25"/>
      <c r="LC57" s="25"/>
      <c r="LD57" s="25"/>
      <c r="LE57" s="25"/>
      <c r="LF57" s="25"/>
      <c r="LG57" s="25"/>
      <c r="LH57" s="25"/>
      <c r="LI57" s="25"/>
      <c r="LJ57" s="25"/>
      <c r="LK57" s="25"/>
      <c r="LL57" s="25"/>
      <c r="LM57" s="25"/>
      <c r="LN57" s="25"/>
      <c r="LO57" s="25"/>
      <c r="LP57" s="25"/>
      <c r="LQ57" s="25"/>
      <c r="LR57" s="25"/>
      <c r="LS57" s="25"/>
      <c r="LT57" s="25"/>
      <c r="LU57" s="25"/>
      <c r="LV57" s="25"/>
      <c r="LW57" s="25"/>
      <c r="LX57" s="25"/>
    </row>
    <row r="58" spans="1:336" s="26" customFormat="1" ht="24" x14ac:dyDescent="0.25">
      <c r="A58" s="21">
        <v>15</v>
      </c>
      <c r="B58" s="22" t="str">
        <f>VLOOKUP($A58,'Indicadores Financeiros'!$A$118:$J$240,2,FALSE)</f>
        <v>LOUVEIRA II</v>
      </c>
      <c r="C58" s="21">
        <v>680034</v>
      </c>
      <c r="D58" s="7" t="s">
        <v>139</v>
      </c>
      <c r="E58" s="7" t="s">
        <v>135</v>
      </c>
      <c r="F58" s="4">
        <v>1</v>
      </c>
      <c r="G58" s="201">
        <v>21</v>
      </c>
      <c r="H58" s="249"/>
      <c r="I58" s="71">
        <f>ROUND((IF(VLOOKUP($C58,'Indicadores Financeiros'!$A$107:$J$115,4,FALSE)="S",'Indicadores Financeiros'!$J$91+'Indicadores Financeiros'!$J$92+'Indicadores Financeiros'!$J$93+'Indicadores Financeiros'!$J$94+IF(E58="posto/dia",'Indicadores Financeiros'!$J$95,0)+IF(E58="posto/hora extra",'Indicadores Financeiros'!$J$85*('Indicadores Financeiros'!$J$91+'Indicadores Financeiros'!$J$92+'Indicadores Financeiros'!$J$93+'Indicadores Financeiros'!$J$94),0),'Indicadores Financeiros'!$J$91+'Indicadores Financeiros'!$J$92+IF(E58="posto/dia líder",'Indicadores Financeiros'!$J$96,0)+IF(E58="posto/hora extra",'Indicadores Financeiros'!$J$85*('Indicadores Financeiros'!$J$91+'Indicadores Financeiros'!$J$92),0))),2)</f>
        <v>0</v>
      </c>
      <c r="J58" s="71">
        <f>ROUND(I58*'Indicadores Financeiros'!$J$62,2)</f>
        <v>0</v>
      </c>
      <c r="K58" s="48">
        <f>IF(OR(E58="posto/dia",E58="posto/dia líder"),ROUND('Indicadores Financeiros'!$J$98+'Indicadores Financeiros'!$J$99+'Indicadores Financeiros'!$J$101+'Indicadores Financeiros'!$J$102+ROUND(('Indicadores Financeiros'!$J$103*'Horas adicionais'!$G58),2)+'Indicadores Financeiros'!$J$100,2)+IF(ROUND((VLOOKUP($A58,'Indicadores Financeiros'!$A$118:$J$240,9,FALSE)*G58)-('Indicadores Financeiros'!$J$91*6%),2)&lt;0,0,ROUND((VLOOKUP($A58,'Indicadores Financeiros'!$A$118:$J$240,9,FALSE)*G58)-('Indicadores Financeiros'!$J$91*6%),2)),IF(E58="posto/hora",IF('Indicadores Financeiros'!$J$91=0,0,ROUND((VLOOKUP($B58,'Indicadores Financeiros'!$B$118:$I$143,8,FALSE)+'Indicadores Financeiros'!$J$103+'Indicadores Financeiros'!$J$86)*$G58,2)),0))</f>
        <v>0</v>
      </c>
      <c r="L58" s="48">
        <f>IF($E58="posto/hora extra",0,IF(OR(E58="posto/dia",E58="posto/dia líder"),VLOOKUP($C58,'Indicadores Financeiros'!$A$107:$J$115,8,FALSE)+VLOOKUP($C58,'Indicadores Financeiros'!$A$107:$J$115,9,FALSE)+VLOOKUP($C58,'Indicadores Financeiros'!$A$107:$J$115,10,FALSE),IF('Indicadores Financeiros'!$J$91=0,0,(VLOOKUP($C58,'Indicadores Financeiros'!$A$107:$J$115,9,FALSE)+VLOOKUP('Horas adicionais'!$C58,'Indicadores Financeiros'!$A$107:$J$115,10,FALSE)+('Indicadores Financeiros'!$J$87*'Horas adicionais'!$G58)))))</f>
        <v>0</v>
      </c>
      <c r="M58" s="48">
        <f>ROUND((I58+J58+K58+L58)*VLOOKUP($C58,'Indicadores Financeiros'!$A$107:$M$115,5,FALSE),2)</f>
        <v>0</v>
      </c>
      <c r="N58" s="74">
        <f t="shared" ref="N58" si="44">SUM(I58:M58)</f>
        <v>0</v>
      </c>
      <c r="O58" s="74">
        <f t="shared" si="34"/>
        <v>0</v>
      </c>
      <c r="P58" s="205">
        <f t="shared" si="35"/>
        <v>0</v>
      </c>
      <c r="Q58" s="46">
        <f>VLOOKUP($A58,'Indicadores Financeiros'!$A$118:$J$240,8,FALSE)</f>
        <v>2.0400000000000001E-2</v>
      </c>
      <c r="R58" s="76">
        <f t="shared" si="36"/>
        <v>0</v>
      </c>
      <c r="S58" s="24">
        <f t="shared" si="37"/>
        <v>0</v>
      </c>
      <c r="T58" s="20"/>
      <c r="U58" s="116"/>
      <c r="V58" s="117"/>
      <c r="W58" s="117"/>
      <c r="X58" s="31"/>
      <c r="Y58" s="31"/>
      <c r="Z58" s="31"/>
      <c r="AA58" s="31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  <c r="AN58" s="25"/>
      <c r="AO58" s="25"/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5"/>
      <c r="BK58" s="25"/>
      <c r="BL58" s="25"/>
      <c r="BM58" s="25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BZ58" s="25"/>
      <c r="CA58" s="25"/>
      <c r="CB58" s="25"/>
      <c r="CC58" s="25"/>
      <c r="CD58" s="25"/>
      <c r="CE58" s="25"/>
      <c r="CF58" s="25"/>
      <c r="CG58" s="25"/>
      <c r="CH58" s="25"/>
      <c r="CI58" s="25"/>
      <c r="CJ58" s="25"/>
      <c r="CK58" s="25"/>
      <c r="CL58" s="25"/>
      <c r="CM58" s="25"/>
      <c r="CN58" s="25"/>
      <c r="CO58" s="25"/>
      <c r="CP58" s="25"/>
      <c r="CQ58" s="25"/>
      <c r="CR58" s="25"/>
      <c r="CS58" s="25"/>
      <c r="CT58" s="25"/>
      <c r="CU58" s="25"/>
      <c r="CV58" s="25"/>
      <c r="CW58" s="25"/>
      <c r="CX58" s="25"/>
      <c r="CY58" s="25"/>
      <c r="CZ58" s="25"/>
      <c r="DA58" s="25"/>
      <c r="DB58" s="25"/>
      <c r="DC58" s="25"/>
      <c r="DD58" s="25"/>
      <c r="DE58" s="25"/>
      <c r="DF58" s="25"/>
      <c r="DG58" s="25"/>
      <c r="DH58" s="25"/>
      <c r="DI58" s="25"/>
      <c r="DJ58" s="25"/>
      <c r="DK58" s="25"/>
      <c r="DL58" s="25"/>
      <c r="DM58" s="25"/>
      <c r="DN58" s="25"/>
      <c r="DO58" s="25"/>
      <c r="DP58" s="25"/>
      <c r="DQ58" s="25"/>
      <c r="DR58" s="25"/>
      <c r="DS58" s="25"/>
      <c r="DT58" s="25"/>
      <c r="DU58" s="25"/>
      <c r="DV58" s="25"/>
      <c r="DW58" s="25"/>
      <c r="DX58" s="25"/>
      <c r="DY58" s="25"/>
      <c r="DZ58" s="25"/>
      <c r="EA58" s="25"/>
      <c r="EB58" s="25"/>
      <c r="EC58" s="25"/>
      <c r="ED58" s="25"/>
      <c r="EE58" s="25"/>
      <c r="EF58" s="25"/>
      <c r="EG58" s="25"/>
      <c r="EH58" s="25"/>
      <c r="EI58" s="25"/>
      <c r="EJ58" s="25"/>
      <c r="EK58" s="25"/>
      <c r="EL58" s="25"/>
      <c r="EM58" s="25"/>
      <c r="EN58" s="25"/>
      <c r="EO58" s="25"/>
      <c r="EP58" s="25"/>
      <c r="EQ58" s="25"/>
      <c r="ER58" s="25"/>
      <c r="ES58" s="25"/>
      <c r="ET58" s="25"/>
      <c r="EU58" s="25"/>
      <c r="EV58" s="25"/>
      <c r="EW58" s="25"/>
      <c r="EX58" s="25"/>
      <c r="EY58" s="25"/>
      <c r="EZ58" s="25"/>
      <c r="FA58" s="25"/>
      <c r="FB58" s="25"/>
      <c r="FC58" s="25"/>
      <c r="FD58" s="25"/>
      <c r="FE58" s="25"/>
      <c r="FF58" s="25"/>
      <c r="FG58" s="25"/>
      <c r="FH58" s="25"/>
      <c r="FI58" s="25"/>
      <c r="FJ58" s="25"/>
      <c r="FK58" s="25"/>
      <c r="FL58" s="25"/>
      <c r="FM58" s="25"/>
      <c r="FN58" s="25"/>
      <c r="FO58" s="25"/>
      <c r="FP58" s="25"/>
      <c r="FQ58" s="25"/>
      <c r="FR58" s="25"/>
      <c r="FS58" s="25"/>
      <c r="FT58" s="25"/>
      <c r="FU58" s="25"/>
      <c r="FV58" s="25"/>
      <c r="FW58" s="25"/>
      <c r="FX58" s="25"/>
      <c r="FY58" s="25"/>
      <c r="FZ58" s="25"/>
      <c r="GA58" s="25"/>
      <c r="GB58" s="25"/>
      <c r="GC58" s="25"/>
      <c r="GD58" s="25"/>
      <c r="GE58" s="25"/>
      <c r="GF58" s="25"/>
      <c r="GG58" s="25"/>
      <c r="GH58" s="25"/>
      <c r="GI58" s="25"/>
      <c r="GJ58" s="25"/>
      <c r="GK58" s="25"/>
      <c r="GL58" s="25"/>
      <c r="GM58" s="25"/>
      <c r="GN58" s="25"/>
      <c r="GO58" s="25"/>
      <c r="GP58" s="25"/>
      <c r="GQ58" s="25"/>
      <c r="GR58" s="25"/>
      <c r="GS58" s="25"/>
      <c r="GT58" s="25"/>
      <c r="GU58" s="25"/>
      <c r="GV58" s="25"/>
      <c r="GW58" s="25"/>
      <c r="GX58" s="25"/>
      <c r="GY58" s="25"/>
      <c r="GZ58" s="25"/>
      <c r="HA58" s="25"/>
      <c r="HB58" s="25"/>
      <c r="HC58" s="25"/>
      <c r="HD58" s="25"/>
      <c r="HE58" s="25"/>
      <c r="HF58" s="25"/>
      <c r="HG58" s="25"/>
      <c r="HH58" s="25"/>
      <c r="HI58" s="25"/>
      <c r="HJ58" s="25"/>
      <c r="HK58" s="25"/>
      <c r="HL58" s="25"/>
      <c r="HM58" s="25"/>
      <c r="HN58" s="25"/>
      <c r="HO58" s="25"/>
      <c r="HP58" s="25"/>
      <c r="HQ58" s="25"/>
      <c r="HR58" s="25"/>
      <c r="HS58" s="25"/>
      <c r="HT58" s="25"/>
      <c r="HU58" s="25"/>
      <c r="HV58" s="25"/>
      <c r="HW58" s="25"/>
      <c r="HX58" s="25"/>
      <c r="HY58" s="25"/>
      <c r="HZ58" s="25"/>
      <c r="IA58" s="25"/>
      <c r="IB58" s="25"/>
      <c r="IC58" s="25"/>
      <c r="ID58" s="25"/>
      <c r="IE58" s="25"/>
      <c r="IF58" s="25"/>
      <c r="IG58" s="25"/>
      <c r="IH58" s="25"/>
      <c r="II58" s="25"/>
      <c r="IJ58" s="25"/>
      <c r="IK58" s="25"/>
      <c r="IL58" s="25"/>
      <c r="IM58" s="25"/>
      <c r="IN58" s="25"/>
      <c r="IO58" s="25"/>
      <c r="IP58" s="25"/>
      <c r="IQ58" s="25"/>
      <c r="IR58" s="25"/>
      <c r="IS58" s="25"/>
      <c r="IT58" s="25"/>
      <c r="IU58" s="25"/>
      <c r="IV58" s="25"/>
      <c r="IW58" s="25"/>
      <c r="IX58" s="25"/>
      <c r="IY58" s="25"/>
      <c r="IZ58" s="25"/>
      <c r="JA58" s="25"/>
      <c r="JB58" s="25"/>
      <c r="JC58" s="25"/>
      <c r="JD58" s="25"/>
      <c r="JE58" s="25"/>
      <c r="JF58" s="25"/>
      <c r="JG58" s="25"/>
      <c r="JH58" s="25"/>
      <c r="JI58" s="25"/>
      <c r="JJ58" s="25"/>
      <c r="JK58" s="25"/>
      <c r="JL58" s="25"/>
      <c r="JM58" s="25"/>
      <c r="JN58" s="25"/>
      <c r="JO58" s="25"/>
      <c r="JP58" s="25"/>
      <c r="JQ58" s="25"/>
      <c r="JR58" s="25"/>
      <c r="JS58" s="25"/>
      <c r="JT58" s="25"/>
      <c r="JU58" s="25"/>
      <c r="JV58" s="25"/>
      <c r="JW58" s="25"/>
      <c r="JX58" s="25"/>
      <c r="JY58" s="25"/>
      <c r="JZ58" s="25"/>
      <c r="KA58" s="25"/>
      <c r="KB58" s="25"/>
      <c r="KC58" s="25"/>
      <c r="KD58" s="25"/>
      <c r="KE58" s="25"/>
      <c r="KF58" s="25"/>
      <c r="KG58" s="25"/>
      <c r="KH58" s="25"/>
      <c r="KI58" s="25"/>
      <c r="KJ58" s="25"/>
      <c r="KK58" s="25"/>
      <c r="KL58" s="25"/>
      <c r="KM58" s="25"/>
      <c r="KN58" s="25"/>
      <c r="KO58" s="25"/>
      <c r="KP58" s="25"/>
      <c r="KQ58" s="25"/>
      <c r="KR58" s="25"/>
      <c r="KS58" s="25"/>
      <c r="KT58" s="25"/>
      <c r="KU58" s="25"/>
      <c r="KV58" s="25"/>
      <c r="KW58" s="25"/>
      <c r="KX58" s="25"/>
      <c r="KY58" s="25"/>
      <c r="KZ58" s="25"/>
      <c r="LA58" s="25"/>
      <c r="LB58" s="25"/>
      <c r="LC58" s="25"/>
      <c r="LD58" s="25"/>
      <c r="LE58" s="25"/>
      <c r="LF58" s="25"/>
      <c r="LG58" s="25"/>
      <c r="LH58" s="25"/>
      <c r="LI58" s="25"/>
      <c r="LJ58" s="25"/>
      <c r="LK58" s="25"/>
      <c r="LL58" s="25"/>
      <c r="LM58" s="25"/>
      <c r="LN58" s="25"/>
      <c r="LO58" s="25"/>
      <c r="LP58" s="25"/>
      <c r="LQ58" s="25"/>
      <c r="LR58" s="25"/>
      <c r="LS58" s="25"/>
      <c r="LT58" s="25"/>
      <c r="LU58" s="25"/>
      <c r="LV58" s="25"/>
      <c r="LW58" s="25"/>
      <c r="LX58" s="25"/>
    </row>
    <row r="59" spans="1:336" s="26" customFormat="1" ht="24" x14ac:dyDescent="0.25">
      <c r="A59" s="21">
        <v>16</v>
      </c>
      <c r="B59" s="22" t="str">
        <f>VLOOKUP($A59,'Indicadores Financeiros'!$A$118:$J$240,2,FALSE)</f>
        <v>PAULÍNIA</v>
      </c>
      <c r="C59" s="21">
        <v>680030</v>
      </c>
      <c r="D59" s="7" t="s">
        <v>136</v>
      </c>
      <c r="E59" s="7" t="s">
        <v>135</v>
      </c>
      <c r="F59" s="4">
        <v>1</v>
      </c>
      <c r="G59" s="201">
        <v>21</v>
      </c>
      <c r="H59" s="249"/>
      <c r="I59" s="71">
        <f>ROUND((IF(VLOOKUP($C59,'Indicadores Financeiros'!$A$107:$J$115,4,FALSE)="S",'Indicadores Financeiros'!$J$91+'Indicadores Financeiros'!$J$92+'Indicadores Financeiros'!$J$93+'Indicadores Financeiros'!$J$94+IF(E59="posto/dia",'Indicadores Financeiros'!$J$95,0)+IF(E59="posto/hora extra",'Indicadores Financeiros'!$J$85*('Indicadores Financeiros'!$J$91+'Indicadores Financeiros'!$J$92+'Indicadores Financeiros'!$J$93+'Indicadores Financeiros'!$J$94),0),'Indicadores Financeiros'!$J$91+'Indicadores Financeiros'!$J$92+IF(E59="posto/dia líder",'Indicadores Financeiros'!$J$96,0)+IF(E59="posto/hora extra",'Indicadores Financeiros'!$J$85*('Indicadores Financeiros'!$J$91+'Indicadores Financeiros'!$J$92),0))),2)</f>
        <v>0</v>
      </c>
      <c r="J59" s="71">
        <f>ROUND(I59*'Indicadores Financeiros'!$J$62,2)</f>
        <v>0</v>
      </c>
      <c r="K59" s="48">
        <f>IF(OR(E59="posto/dia",E59="posto/dia líder"),ROUND('Indicadores Financeiros'!$J$98+'Indicadores Financeiros'!$J$99+'Indicadores Financeiros'!$J$101+'Indicadores Financeiros'!$J$102+ROUND(('Indicadores Financeiros'!$J$103*'Horas adicionais'!$G59),2)+'Indicadores Financeiros'!$J$100,2)+IF(ROUND((VLOOKUP($A59,'Indicadores Financeiros'!$A$118:$J$240,9,FALSE)*G59)-('Indicadores Financeiros'!$J$91*6%),2)&lt;0,0,ROUND((VLOOKUP($A59,'Indicadores Financeiros'!$A$118:$J$240,9,FALSE)*G59)-('Indicadores Financeiros'!$J$91*6%),2)),IF(E59="posto/hora",IF('Indicadores Financeiros'!$J$91=0,0,ROUND((VLOOKUP($B59,'Indicadores Financeiros'!$B$118:$I$143,8,FALSE)+'Indicadores Financeiros'!$J$103+'Indicadores Financeiros'!$J$86)*$G59,2)),0))</f>
        <v>0</v>
      </c>
      <c r="L59" s="48">
        <f>IF($E59="posto/hora extra",0,IF(OR(E59="posto/dia",E59="posto/dia líder"),VLOOKUP($C59,'Indicadores Financeiros'!$A$107:$J$115,8,FALSE)+VLOOKUP($C59,'Indicadores Financeiros'!$A$107:$J$115,9,FALSE)+VLOOKUP($C59,'Indicadores Financeiros'!$A$107:$J$115,10,FALSE),IF('Indicadores Financeiros'!$J$91=0,0,(VLOOKUP($C59,'Indicadores Financeiros'!$A$107:$J$115,9,FALSE)+VLOOKUP('Horas adicionais'!$C59,'Indicadores Financeiros'!$A$107:$J$115,10,FALSE)+('Indicadores Financeiros'!$J$87*'Horas adicionais'!$G59)))))</f>
        <v>0</v>
      </c>
      <c r="M59" s="48">
        <f>ROUND((I59+J59+K59+L59)*VLOOKUP($C59,'Indicadores Financeiros'!$A$107:$M$115,5,FALSE),2)</f>
        <v>0</v>
      </c>
      <c r="N59" s="74">
        <f t="shared" ref="N59:N61" si="45">SUM(I59:M59)</f>
        <v>0</v>
      </c>
      <c r="O59" s="74">
        <f t="shared" si="34"/>
        <v>0</v>
      </c>
      <c r="P59" s="205">
        <f t="shared" si="35"/>
        <v>0</v>
      </c>
      <c r="Q59" s="46">
        <f>VLOOKUP($A59,'Indicadores Financeiros'!$A$118:$J$240,8,FALSE)</f>
        <v>5.2600000000000001E-2</v>
      </c>
      <c r="R59" s="76">
        <f t="shared" si="36"/>
        <v>0</v>
      </c>
      <c r="S59" s="24">
        <f t="shared" si="37"/>
        <v>0</v>
      </c>
      <c r="T59" s="20"/>
      <c r="U59" s="116"/>
      <c r="V59" s="117"/>
      <c r="W59" s="117"/>
      <c r="X59" s="31"/>
      <c r="Y59" s="31"/>
      <c r="Z59" s="31"/>
      <c r="AA59" s="31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5"/>
      <c r="BK59" s="25"/>
      <c r="BL59" s="25"/>
      <c r="BM59" s="25"/>
      <c r="BN59" s="25"/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BZ59" s="25"/>
      <c r="CA59" s="25"/>
      <c r="CB59" s="25"/>
      <c r="CC59" s="25"/>
      <c r="CD59" s="25"/>
      <c r="CE59" s="25"/>
      <c r="CF59" s="25"/>
      <c r="CG59" s="25"/>
      <c r="CH59" s="25"/>
      <c r="CI59" s="25"/>
      <c r="CJ59" s="25"/>
      <c r="CK59" s="25"/>
      <c r="CL59" s="25"/>
      <c r="CM59" s="25"/>
      <c r="CN59" s="25"/>
      <c r="CO59" s="25"/>
      <c r="CP59" s="25"/>
      <c r="CQ59" s="25"/>
      <c r="CR59" s="25"/>
      <c r="CS59" s="25"/>
      <c r="CT59" s="25"/>
      <c r="CU59" s="25"/>
      <c r="CV59" s="25"/>
      <c r="CW59" s="25"/>
      <c r="CX59" s="25"/>
      <c r="CY59" s="25"/>
      <c r="CZ59" s="25"/>
      <c r="DA59" s="25"/>
      <c r="DB59" s="25"/>
      <c r="DC59" s="25"/>
      <c r="DD59" s="25"/>
      <c r="DE59" s="25"/>
      <c r="DF59" s="25"/>
      <c r="DG59" s="25"/>
      <c r="DH59" s="25"/>
      <c r="DI59" s="25"/>
      <c r="DJ59" s="25"/>
      <c r="DK59" s="25"/>
      <c r="DL59" s="25"/>
      <c r="DM59" s="25"/>
      <c r="DN59" s="25"/>
      <c r="DO59" s="25"/>
      <c r="DP59" s="25"/>
      <c r="DQ59" s="25"/>
      <c r="DR59" s="25"/>
      <c r="DS59" s="25"/>
      <c r="DT59" s="25"/>
      <c r="DU59" s="25"/>
      <c r="DV59" s="25"/>
      <c r="DW59" s="25"/>
      <c r="DX59" s="25"/>
      <c r="DY59" s="25"/>
      <c r="DZ59" s="25"/>
      <c r="EA59" s="25"/>
      <c r="EB59" s="25"/>
      <c r="EC59" s="25"/>
      <c r="ED59" s="25"/>
      <c r="EE59" s="25"/>
      <c r="EF59" s="25"/>
      <c r="EG59" s="25"/>
      <c r="EH59" s="25"/>
      <c r="EI59" s="25"/>
      <c r="EJ59" s="25"/>
      <c r="EK59" s="25"/>
      <c r="EL59" s="25"/>
      <c r="EM59" s="25"/>
      <c r="EN59" s="25"/>
      <c r="EO59" s="25"/>
      <c r="EP59" s="25"/>
      <c r="EQ59" s="25"/>
      <c r="ER59" s="25"/>
      <c r="ES59" s="25"/>
      <c r="ET59" s="25"/>
      <c r="EU59" s="25"/>
      <c r="EV59" s="25"/>
      <c r="EW59" s="25"/>
      <c r="EX59" s="25"/>
      <c r="EY59" s="25"/>
      <c r="EZ59" s="25"/>
      <c r="FA59" s="25"/>
      <c r="FB59" s="25"/>
      <c r="FC59" s="25"/>
      <c r="FD59" s="25"/>
      <c r="FE59" s="25"/>
      <c r="FF59" s="25"/>
      <c r="FG59" s="25"/>
      <c r="FH59" s="25"/>
      <c r="FI59" s="25"/>
      <c r="FJ59" s="25"/>
      <c r="FK59" s="25"/>
      <c r="FL59" s="25"/>
      <c r="FM59" s="25"/>
      <c r="FN59" s="25"/>
      <c r="FO59" s="25"/>
      <c r="FP59" s="25"/>
      <c r="FQ59" s="25"/>
      <c r="FR59" s="25"/>
      <c r="FS59" s="25"/>
      <c r="FT59" s="25"/>
      <c r="FU59" s="25"/>
      <c r="FV59" s="25"/>
      <c r="FW59" s="25"/>
      <c r="FX59" s="25"/>
      <c r="FY59" s="25"/>
      <c r="FZ59" s="25"/>
      <c r="GA59" s="25"/>
      <c r="GB59" s="25"/>
      <c r="GC59" s="25"/>
      <c r="GD59" s="25"/>
      <c r="GE59" s="25"/>
      <c r="GF59" s="25"/>
      <c r="GG59" s="25"/>
      <c r="GH59" s="25"/>
      <c r="GI59" s="25"/>
      <c r="GJ59" s="25"/>
      <c r="GK59" s="25"/>
      <c r="GL59" s="25"/>
      <c r="GM59" s="25"/>
      <c r="GN59" s="25"/>
      <c r="GO59" s="25"/>
      <c r="GP59" s="25"/>
      <c r="GQ59" s="25"/>
      <c r="GR59" s="25"/>
      <c r="GS59" s="25"/>
      <c r="GT59" s="25"/>
      <c r="GU59" s="25"/>
      <c r="GV59" s="25"/>
      <c r="GW59" s="25"/>
      <c r="GX59" s="25"/>
      <c r="GY59" s="25"/>
      <c r="GZ59" s="25"/>
      <c r="HA59" s="25"/>
      <c r="HB59" s="25"/>
      <c r="HC59" s="25"/>
      <c r="HD59" s="25"/>
      <c r="HE59" s="25"/>
      <c r="HF59" s="25"/>
      <c r="HG59" s="25"/>
      <c r="HH59" s="25"/>
      <c r="HI59" s="25"/>
      <c r="HJ59" s="25"/>
      <c r="HK59" s="25"/>
      <c r="HL59" s="25"/>
      <c r="HM59" s="25"/>
      <c r="HN59" s="25"/>
      <c r="HO59" s="25"/>
      <c r="HP59" s="25"/>
      <c r="HQ59" s="25"/>
      <c r="HR59" s="25"/>
      <c r="HS59" s="25"/>
      <c r="HT59" s="25"/>
      <c r="HU59" s="25"/>
      <c r="HV59" s="25"/>
      <c r="HW59" s="25"/>
      <c r="HX59" s="25"/>
      <c r="HY59" s="25"/>
      <c r="HZ59" s="25"/>
      <c r="IA59" s="25"/>
      <c r="IB59" s="25"/>
      <c r="IC59" s="25"/>
      <c r="ID59" s="25"/>
      <c r="IE59" s="25"/>
      <c r="IF59" s="25"/>
      <c r="IG59" s="25"/>
      <c r="IH59" s="25"/>
      <c r="II59" s="25"/>
      <c r="IJ59" s="25"/>
      <c r="IK59" s="25"/>
      <c r="IL59" s="25"/>
      <c r="IM59" s="25"/>
      <c r="IN59" s="25"/>
      <c r="IO59" s="25"/>
      <c r="IP59" s="25"/>
      <c r="IQ59" s="25"/>
      <c r="IR59" s="25"/>
      <c r="IS59" s="25"/>
      <c r="IT59" s="25"/>
      <c r="IU59" s="25"/>
      <c r="IV59" s="25"/>
      <c r="IW59" s="25"/>
      <c r="IX59" s="25"/>
      <c r="IY59" s="25"/>
      <c r="IZ59" s="25"/>
      <c r="JA59" s="25"/>
      <c r="JB59" s="25"/>
      <c r="JC59" s="25"/>
      <c r="JD59" s="25"/>
      <c r="JE59" s="25"/>
      <c r="JF59" s="25"/>
      <c r="JG59" s="25"/>
      <c r="JH59" s="25"/>
      <c r="JI59" s="25"/>
      <c r="JJ59" s="25"/>
      <c r="JK59" s="25"/>
      <c r="JL59" s="25"/>
      <c r="JM59" s="25"/>
      <c r="JN59" s="25"/>
      <c r="JO59" s="25"/>
      <c r="JP59" s="25"/>
      <c r="JQ59" s="25"/>
      <c r="JR59" s="25"/>
      <c r="JS59" s="25"/>
      <c r="JT59" s="25"/>
      <c r="JU59" s="25"/>
      <c r="JV59" s="25"/>
      <c r="JW59" s="25"/>
      <c r="JX59" s="25"/>
      <c r="JY59" s="25"/>
      <c r="JZ59" s="25"/>
      <c r="KA59" s="25"/>
      <c r="KB59" s="25"/>
      <c r="KC59" s="25"/>
      <c r="KD59" s="25"/>
      <c r="KE59" s="25"/>
      <c r="KF59" s="25"/>
      <c r="KG59" s="25"/>
      <c r="KH59" s="25"/>
      <c r="KI59" s="25"/>
      <c r="KJ59" s="25"/>
      <c r="KK59" s="25"/>
      <c r="KL59" s="25"/>
      <c r="KM59" s="25"/>
      <c r="KN59" s="25"/>
      <c r="KO59" s="25"/>
      <c r="KP59" s="25"/>
      <c r="KQ59" s="25"/>
      <c r="KR59" s="25"/>
      <c r="KS59" s="25"/>
      <c r="KT59" s="25"/>
      <c r="KU59" s="25"/>
      <c r="KV59" s="25"/>
      <c r="KW59" s="25"/>
      <c r="KX59" s="25"/>
      <c r="KY59" s="25"/>
      <c r="KZ59" s="25"/>
      <c r="LA59" s="25"/>
      <c r="LB59" s="25"/>
      <c r="LC59" s="25"/>
      <c r="LD59" s="25"/>
      <c r="LE59" s="25"/>
      <c r="LF59" s="25"/>
      <c r="LG59" s="25"/>
      <c r="LH59" s="25"/>
      <c r="LI59" s="25"/>
      <c r="LJ59" s="25"/>
      <c r="LK59" s="25"/>
      <c r="LL59" s="25"/>
      <c r="LM59" s="25"/>
      <c r="LN59" s="25"/>
      <c r="LO59" s="25"/>
      <c r="LP59" s="25"/>
      <c r="LQ59" s="25"/>
      <c r="LR59" s="25"/>
      <c r="LS59" s="25"/>
      <c r="LT59" s="25"/>
      <c r="LU59" s="25"/>
      <c r="LV59" s="25"/>
      <c r="LW59" s="25"/>
      <c r="LX59" s="25"/>
    </row>
    <row r="60" spans="1:336" s="26" customFormat="1" ht="24" x14ac:dyDescent="0.25">
      <c r="A60" s="21">
        <v>16</v>
      </c>
      <c r="B60" s="22" t="str">
        <f>VLOOKUP($A60,'Indicadores Financeiros'!$A$118:$J$240,2,FALSE)</f>
        <v>PAULÍNIA</v>
      </c>
      <c r="C60" s="21">
        <v>680031</v>
      </c>
      <c r="D60" s="7" t="s">
        <v>137</v>
      </c>
      <c r="E60" s="7" t="s">
        <v>138</v>
      </c>
      <c r="F60" s="4">
        <v>1</v>
      </c>
      <c r="G60" s="201">
        <v>21</v>
      </c>
      <c r="H60" s="249"/>
      <c r="I60" s="71">
        <f>ROUND((IF(VLOOKUP($C60,'Indicadores Financeiros'!$A$107:$J$115,4,FALSE)="S",'Indicadores Financeiros'!$J$91+'Indicadores Financeiros'!$J$92+'Indicadores Financeiros'!$J$93+'Indicadores Financeiros'!$J$94+IF(E60="posto/dia",'Indicadores Financeiros'!$J$95,0)+IF(E60="posto/hora extra",'Indicadores Financeiros'!$J$85*('Indicadores Financeiros'!$J$91+'Indicadores Financeiros'!$J$92+'Indicadores Financeiros'!$J$93+'Indicadores Financeiros'!$J$94),0),'Indicadores Financeiros'!$J$91+'Indicadores Financeiros'!$J$92+IF(E60="posto/dia líder",'Indicadores Financeiros'!$J$96,0)+IF(E60="posto/hora extra",'Indicadores Financeiros'!$J$85*('Indicadores Financeiros'!$J$91+'Indicadores Financeiros'!$J$92),0))),2)</f>
        <v>0</v>
      </c>
      <c r="J60" s="71">
        <f>ROUND(I60*'Indicadores Financeiros'!$J$62,2)</f>
        <v>0</v>
      </c>
      <c r="K60" s="48">
        <f>IF(OR(E60="posto/dia",E60="posto/dia líder"),ROUND('Indicadores Financeiros'!$J$98+'Indicadores Financeiros'!$J$99+'Indicadores Financeiros'!$J$101+'Indicadores Financeiros'!$J$102+ROUND(('Indicadores Financeiros'!$J$103*'Horas adicionais'!$G60),2)+'Indicadores Financeiros'!$J$100,2)+IF(ROUND((VLOOKUP($A60,'Indicadores Financeiros'!$A$118:$J$240,9,FALSE)*G60)-('Indicadores Financeiros'!$J$91*6%),2)&lt;0,0,ROUND((VLOOKUP($A60,'Indicadores Financeiros'!$A$118:$J$240,9,FALSE)*G60)-('Indicadores Financeiros'!$J$91*6%),2)),IF(E60="posto/hora",IF('Indicadores Financeiros'!$J$91=0,0,ROUND((VLOOKUP($B60,'Indicadores Financeiros'!$B$118:$I$143,8,FALSE)+'Indicadores Financeiros'!$J$103+'Indicadores Financeiros'!$J$86)*$G60,2)),0))</f>
        <v>0</v>
      </c>
      <c r="L60" s="48">
        <f>IF($E60="posto/hora extra",0,IF(OR(E60="posto/dia",E60="posto/dia líder"),VLOOKUP($C60,'Indicadores Financeiros'!$A$107:$J$115,8,FALSE)+VLOOKUP($C60,'Indicadores Financeiros'!$A$107:$J$115,9,FALSE)+VLOOKUP($C60,'Indicadores Financeiros'!$A$107:$J$115,10,FALSE),IF('Indicadores Financeiros'!$J$91=0,0,(VLOOKUP($C60,'Indicadores Financeiros'!$A$107:$J$115,9,FALSE)+VLOOKUP('Horas adicionais'!$C60,'Indicadores Financeiros'!$A$107:$J$115,10,FALSE)+('Indicadores Financeiros'!$J$87*'Horas adicionais'!$G60)))))</f>
        <v>0</v>
      </c>
      <c r="M60" s="48">
        <f>ROUND((I60+J60+K60+L60)*VLOOKUP($C60,'Indicadores Financeiros'!$A$107:$M$115,5,FALSE),2)</f>
        <v>0</v>
      </c>
      <c r="N60" s="74">
        <f t="shared" si="45"/>
        <v>0</v>
      </c>
      <c r="O60" s="74">
        <f t="shared" si="34"/>
        <v>0</v>
      </c>
      <c r="P60" s="205">
        <f t="shared" si="35"/>
        <v>0</v>
      </c>
      <c r="Q60" s="46">
        <f>VLOOKUP($A60,'Indicadores Financeiros'!$A$118:$J$240,8,FALSE)</f>
        <v>5.2600000000000001E-2</v>
      </c>
      <c r="R60" s="76">
        <f t="shared" si="36"/>
        <v>0</v>
      </c>
      <c r="S60" s="24">
        <f t="shared" si="37"/>
        <v>0</v>
      </c>
      <c r="T60" s="20"/>
      <c r="U60" s="116"/>
      <c r="V60" s="117"/>
      <c r="W60" s="117"/>
      <c r="X60" s="31"/>
      <c r="Y60" s="31"/>
      <c r="Z60" s="31"/>
      <c r="AA60" s="31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5"/>
      <c r="BK60" s="25"/>
      <c r="BL60" s="25"/>
      <c r="BM60" s="25"/>
      <c r="BN60" s="25"/>
      <c r="BO60" s="25"/>
      <c r="BP60" s="25"/>
      <c r="BQ60" s="25"/>
      <c r="BR60" s="25"/>
      <c r="BS60" s="25"/>
      <c r="BT60" s="25"/>
      <c r="BU60" s="25"/>
      <c r="BV60" s="25"/>
      <c r="BW60" s="25"/>
      <c r="BX60" s="25"/>
      <c r="BY60" s="25"/>
      <c r="BZ60" s="25"/>
      <c r="CA60" s="25"/>
      <c r="CB60" s="25"/>
      <c r="CC60" s="25"/>
      <c r="CD60" s="25"/>
      <c r="CE60" s="25"/>
      <c r="CF60" s="25"/>
      <c r="CG60" s="25"/>
      <c r="CH60" s="25"/>
      <c r="CI60" s="25"/>
      <c r="CJ60" s="25"/>
      <c r="CK60" s="25"/>
      <c r="CL60" s="25"/>
      <c r="CM60" s="25"/>
      <c r="CN60" s="25"/>
      <c r="CO60" s="25"/>
      <c r="CP60" s="25"/>
      <c r="CQ60" s="25"/>
      <c r="CR60" s="25"/>
      <c r="CS60" s="25"/>
      <c r="CT60" s="25"/>
      <c r="CU60" s="25"/>
      <c r="CV60" s="25"/>
      <c r="CW60" s="25"/>
      <c r="CX60" s="25"/>
      <c r="CY60" s="25"/>
      <c r="CZ60" s="25"/>
      <c r="DA60" s="25"/>
      <c r="DB60" s="25"/>
      <c r="DC60" s="25"/>
      <c r="DD60" s="25"/>
      <c r="DE60" s="25"/>
      <c r="DF60" s="25"/>
      <c r="DG60" s="25"/>
      <c r="DH60" s="25"/>
      <c r="DI60" s="25"/>
      <c r="DJ60" s="25"/>
      <c r="DK60" s="25"/>
      <c r="DL60" s="25"/>
      <c r="DM60" s="25"/>
      <c r="DN60" s="25"/>
      <c r="DO60" s="25"/>
      <c r="DP60" s="25"/>
      <c r="DQ60" s="25"/>
      <c r="DR60" s="25"/>
      <c r="DS60" s="25"/>
      <c r="DT60" s="25"/>
      <c r="DU60" s="25"/>
      <c r="DV60" s="25"/>
      <c r="DW60" s="25"/>
      <c r="DX60" s="25"/>
      <c r="DY60" s="25"/>
      <c r="DZ60" s="25"/>
      <c r="EA60" s="25"/>
      <c r="EB60" s="25"/>
      <c r="EC60" s="25"/>
      <c r="ED60" s="25"/>
      <c r="EE60" s="25"/>
      <c r="EF60" s="25"/>
      <c r="EG60" s="25"/>
      <c r="EH60" s="25"/>
      <c r="EI60" s="25"/>
      <c r="EJ60" s="25"/>
      <c r="EK60" s="25"/>
      <c r="EL60" s="25"/>
      <c r="EM60" s="25"/>
      <c r="EN60" s="25"/>
      <c r="EO60" s="25"/>
      <c r="EP60" s="25"/>
      <c r="EQ60" s="25"/>
      <c r="ER60" s="25"/>
      <c r="ES60" s="25"/>
      <c r="ET60" s="25"/>
      <c r="EU60" s="25"/>
      <c r="EV60" s="25"/>
      <c r="EW60" s="25"/>
      <c r="EX60" s="25"/>
      <c r="EY60" s="25"/>
      <c r="EZ60" s="25"/>
      <c r="FA60" s="25"/>
      <c r="FB60" s="25"/>
      <c r="FC60" s="25"/>
      <c r="FD60" s="25"/>
      <c r="FE60" s="25"/>
      <c r="FF60" s="25"/>
      <c r="FG60" s="25"/>
      <c r="FH60" s="25"/>
      <c r="FI60" s="25"/>
      <c r="FJ60" s="25"/>
      <c r="FK60" s="25"/>
      <c r="FL60" s="25"/>
      <c r="FM60" s="25"/>
      <c r="FN60" s="25"/>
      <c r="FO60" s="25"/>
      <c r="FP60" s="25"/>
      <c r="FQ60" s="25"/>
      <c r="FR60" s="25"/>
      <c r="FS60" s="25"/>
      <c r="FT60" s="25"/>
      <c r="FU60" s="25"/>
      <c r="FV60" s="25"/>
      <c r="FW60" s="25"/>
      <c r="FX60" s="25"/>
      <c r="FY60" s="25"/>
      <c r="FZ60" s="25"/>
      <c r="GA60" s="25"/>
      <c r="GB60" s="25"/>
      <c r="GC60" s="25"/>
      <c r="GD60" s="25"/>
      <c r="GE60" s="25"/>
      <c r="GF60" s="25"/>
      <c r="GG60" s="25"/>
      <c r="GH60" s="25"/>
      <c r="GI60" s="25"/>
      <c r="GJ60" s="25"/>
      <c r="GK60" s="25"/>
      <c r="GL60" s="25"/>
      <c r="GM60" s="25"/>
      <c r="GN60" s="25"/>
      <c r="GO60" s="25"/>
      <c r="GP60" s="25"/>
      <c r="GQ60" s="25"/>
      <c r="GR60" s="25"/>
      <c r="GS60" s="25"/>
      <c r="GT60" s="25"/>
      <c r="GU60" s="25"/>
      <c r="GV60" s="25"/>
      <c r="GW60" s="25"/>
      <c r="GX60" s="25"/>
      <c r="GY60" s="25"/>
      <c r="GZ60" s="25"/>
      <c r="HA60" s="25"/>
      <c r="HB60" s="25"/>
      <c r="HC60" s="25"/>
      <c r="HD60" s="25"/>
      <c r="HE60" s="25"/>
      <c r="HF60" s="25"/>
      <c r="HG60" s="25"/>
      <c r="HH60" s="25"/>
      <c r="HI60" s="25"/>
      <c r="HJ60" s="25"/>
      <c r="HK60" s="25"/>
      <c r="HL60" s="25"/>
      <c r="HM60" s="25"/>
      <c r="HN60" s="25"/>
      <c r="HO60" s="25"/>
      <c r="HP60" s="25"/>
      <c r="HQ60" s="25"/>
      <c r="HR60" s="25"/>
      <c r="HS60" s="25"/>
      <c r="HT60" s="25"/>
      <c r="HU60" s="25"/>
      <c r="HV60" s="25"/>
      <c r="HW60" s="25"/>
      <c r="HX60" s="25"/>
      <c r="HY60" s="25"/>
      <c r="HZ60" s="25"/>
      <c r="IA60" s="25"/>
      <c r="IB60" s="25"/>
      <c r="IC60" s="25"/>
      <c r="ID60" s="25"/>
      <c r="IE60" s="25"/>
      <c r="IF60" s="25"/>
      <c r="IG60" s="25"/>
      <c r="IH60" s="25"/>
      <c r="II60" s="25"/>
      <c r="IJ60" s="25"/>
      <c r="IK60" s="25"/>
      <c r="IL60" s="25"/>
      <c r="IM60" s="25"/>
      <c r="IN60" s="25"/>
      <c r="IO60" s="25"/>
      <c r="IP60" s="25"/>
      <c r="IQ60" s="25"/>
      <c r="IR60" s="25"/>
      <c r="IS60" s="25"/>
      <c r="IT60" s="25"/>
      <c r="IU60" s="25"/>
      <c r="IV60" s="25"/>
      <c r="IW60" s="25"/>
      <c r="IX60" s="25"/>
      <c r="IY60" s="25"/>
      <c r="IZ60" s="25"/>
      <c r="JA60" s="25"/>
      <c r="JB60" s="25"/>
      <c r="JC60" s="25"/>
      <c r="JD60" s="25"/>
      <c r="JE60" s="25"/>
      <c r="JF60" s="25"/>
      <c r="JG60" s="25"/>
      <c r="JH60" s="25"/>
      <c r="JI60" s="25"/>
      <c r="JJ60" s="25"/>
      <c r="JK60" s="25"/>
      <c r="JL60" s="25"/>
      <c r="JM60" s="25"/>
      <c r="JN60" s="25"/>
      <c r="JO60" s="25"/>
      <c r="JP60" s="25"/>
      <c r="JQ60" s="25"/>
      <c r="JR60" s="25"/>
      <c r="JS60" s="25"/>
      <c r="JT60" s="25"/>
      <c r="JU60" s="25"/>
      <c r="JV60" s="25"/>
      <c r="JW60" s="25"/>
      <c r="JX60" s="25"/>
      <c r="JY60" s="25"/>
      <c r="JZ60" s="25"/>
      <c r="KA60" s="25"/>
      <c r="KB60" s="25"/>
      <c r="KC60" s="25"/>
      <c r="KD60" s="25"/>
      <c r="KE60" s="25"/>
      <c r="KF60" s="25"/>
      <c r="KG60" s="25"/>
      <c r="KH60" s="25"/>
      <c r="KI60" s="25"/>
      <c r="KJ60" s="25"/>
      <c r="KK60" s="25"/>
      <c r="KL60" s="25"/>
      <c r="KM60" s="25"/>
      <c r="KN60" s="25"/>
      <c r="KO60" s="25"/>
      <c r="KP60" s="25"/>
      <c r="KQ60" s="25"/>
      <c r="KR60" s="25"/>
      <c r="KS60" s="25"/>
      <c r="KT60" s="25"/>
      <c r="KU60" s="25"/>
      <c r="KV60" s="25"/>
      <c r="KW60" s="25"/>
      <c r="KX60" s="25"/>
      <c r="KY60" s="25"/>
      <c r="KZ60" s="25"/>
      <c r="LA60" s="25"/>
      <c r="LB60" s="25"/>
      <c r="LC60" s="25"/>
      <c r="LD60" s="25"/>
      <c r="LE60" s="25"/>
      <c r="LF60" s="25"/>
      <c r="LG60" s="25"/>
      <c r="LH60" s="25"/>
      <c r="LI60" s="25"/>
      <c r="LJ60" s="25"/>
      <c r="LK60" s="25"/>
      <c r="LL60" s="25"/>
      <c r="LM60" s="25"/>
      <c r="LN60" s="25"/>
      <c r="LO60" s="25"/>
      <c r="LP60" s="25"/>
      <c r="LQ60" s="25"/>
      <c r="LR60" s="25"/>
      <c r="LS60" s="25"/>
      <c r="LT60" s="25"/>
      <c r="LU60" s="25"/>
      <c r="LV60" s="25"/>
      <c r="LW60" s="25"/>
      <c r="LX60" s="25"/>
    </row>
    <row r="61" spans="1:336" s="26" customFormat="1" ht="24" x14ac:dyDescent="0.25">
      <c r="A61" s="21">
        <v>16</v>
      </c>
      <c r="B61" s="22" t="str">
        <f>VLOOKUP($A61,'Indicadores Financeiros'!$A$118:$J$240,2,FALSE)</f>
        <v>PAULÍNIA</v>
      </c>
      <c r="C61" s="21">
        <v>680032</v>
      </c>
      <c r="D61" s="7" t="s">
        <v>139</v>
      </c>
      <c r="E61" s="7" t="s">
        <v>138</v>
      </c>
      <c r="F61" s="4">
        <v>1</v>
      </c>
      <c r="G61" s="201">
        <v>21</v>
      </c>
      <c r="H61" s="249"/>
      <c r="I61" s="71">
        <f>ROUND((IF(VLOOKUP($C61,'Indicadores Financeiros'!$A$107:$J$115,4,FALSE)="S",'Indicadores Financeiros'!$J$91+'Indicadores Financeiros'!$J$92+'Indicadores Financeiros'!$J$93+'Indicadores Financeiros'!$J$94+IF(E61="posto/dia",'Indicadores Financeiros'!$J$95,0)+IF(E61="posto/hora extra",'Indicadores Financeiros'!$J$85*('Indicadores Financeiros'!$J$91+'Indicadores Financeiros'!$J$92+'Indicadores Financeiros'!$J$93+'Indicadores Financeiros'!$J$94),0),'Indicadores Financeiros'!$J$91+'Indicadores Financeiros'!$J$92+IF(E61="posto/dia líder",'Indicadores Financeiros'!$J$96,0)+IF(E61="posto/hora extra",'Indicadores Financeiros'!$J$85*('Indicadores Financeiros'!$J$91+'Indicadores Financeiros'!$J$92),0))),2)</f>
        <v>0</v>
      </c>
      <c r="J61" s="71">
        <f>ROUND(I61*'Indicadores Financeiros'!$J$62,2)</f>
        <v>0</v>
      </c>
      <c r="K61" s="48">
        <f>IF(OR(E61="posto/dia",E61="posto/dia líder"),ROUND('Indicadores Financeiros'!$J$98+'Indicadores Financeiros'!$J$99+'Indicadores Financeiros'!$J$101+'Indicadores Financeiros'!$J$102+ROUND(('Indicadores Financeiros'!$J$103*'Horas adicionais'!$G61),2)+'Indicadores Financeiros'!$J$100,2)+IF(ROUND((VLOOKUP($A61,'Indicadores Financeiros'!$A$118:$J$240,9,FALSE)*G61)-('Indicadores Financeiros'!$J$91*6%),2)&lt;0,0,ROUND((VLOOKUP($A61,'Indicadores Financeiros'!$A$118:$J$240,9,FALSE)*G61)-('Indicadores Financeiros'!$J$91*6%),2)),IF(E61="posto/hora",IF('Indicadores Financeiros'!$J$91=0,0,ROUND((VLOOKUP($B61,'Indicadores Financeiros'!$B$118:$I$143,8,FALSE)+'Indicadores Financeiros'!$J$103+'Indicadores Financeiros'!$J$86)*$G61,2)),0))</f>
        <v>0</v>
      </c>
      <c r="L61" s="48">
        <f>IF($E61="posto/hora extra",0,IF(OR(E61="posto/dia",E61="posto/dia líder"),VLOOKUP($C61,'Indicadores Financeiros'!$A$107:$J$115,8,FALSE)+VLOOKUP($C61,'Indicadores Financeiros'!$A$107:$J$115,9,FALSE)+VLOOKUP($C61,'Indicadores Financeiros'!$A$107:$J$115,10,FALSE),IF('Indicadores Financeiros'!$J$91=0,0,(VLOOKUP($C61,'Indicadores Financeiros'!$A$107:$J$115,9,FALSE)+VLOOKUP('Horas adicionais'!$C61,'Indicadores Financeiros'!$A$107:$J$115,10,FALSE)+('Indicadores Financeiros'!$J$87*'Horas adicionais'!$G61)))))</f>
        <v>0</v>
      </c>
      <c r="M61" s="48">
        <f>ROUND((I61+J61+K61+L61)*VLOOKUP($C61,'Indicadores Financeiros'!$A$107:$M$115,5,FALSE),2)</f>
        <v>0</v>
      </c>
      <c r="N61" s="74">
        <f t="shared" si="45"/>
        <v>0</v>
      </c>
      <c r="O61" s="74">
        <f t="shared" si="34"/>
        <v>0</v>
      </c>
      <c r="P61" s="205">
        <f t="shared" si="35"/>
        <v>0</v>
      </c>
      <c r="Q61" s="46">
        <f>VLOOKUP($A61,'Indicadores Financeiros'!$A$118:$J$240,8,FALSE)</f>
        <v>5.2600000000000001E-2</v>
      </c>
      <c r="R61" s="76">
        <f t="shared" si="36"/>
        <v>0</v>
      </c>
      <c r="S61" s="24">
        <f t="shared" si="37"/>
        <v>0</v>
      </c>
      <c r="T61" s="20"/>
      <c r="U61" s="116"/>
      <c r="V61" s="117"/>
      <c r="W61" s="117"/>
      <c r="X61" s="31"/>
      <c r="Y61" s="31"/>
      <c r="Z61" s="31"/>
      <c r="AA61" s="31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5"/>
      <c r="CC61" s="25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25"/>
      <c r="CQ61" s="25"/>
      <c r="CR61" s="25"/>
      <c r="CS61" s="25"/>
      <c r="CT61" s="25"/>
      <c r="CU61" s="25"/>
      <c r="CV61" s="25"/>
      <c r="CW61" s="25"/>
      <c r="CX61" s="25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25"/>
      <c r="DK61" s="25"/>
      <c r="DL61" s="25"/>
      <c r="DM61" s="25"/>
      <c r="DN61" s="25"/>
      <c r="DO61" s="25"/>
      <c r="DP61" s="25"/>
      <c r="DQ61" s="25"/>
      <c r="DR61" s="25"/>
      <c r="DS61" s="25"/>
      <c r="DT61" s="25"/>
      <c r="DU61" s="25"/>
      <c r="DV61" s="25"/>
      <c r="DW61" s="25"/>
      <c r="DX61" s="25"/>
      <c r="DY61" s="25"/>
      <c r="DZ61" s="25"/>
      <c r="EA61" s="25"/>
      <c r="EB61" s="25"/>
      <c r="EC61" s="25"/>
      <c r="ED61" s="25"/>
      <c r="EE61" s="25"/>
      <c r="EF61" s="25"/>
      <c r="EG61" s="25"/>
      <c r="EH61" s="25"/>
      <c r="EI61" s="25"/>
      <c r="EJ61" s="25"/>
      <c r="EK61" s="25"/>
      <c r="EL61" s="25"/>
      <c r="EM61" s="25"/>
      <c r="EN61" s="25"/>
      <c r="EO61" s="25"/>
      <c r="EP61" s="25"/>
      <c r="EQ61" s="25"/>
      <c r="ER61" s="25"/>
      <c r="ES61" s="25"/>
      <c r="ET61" s="25"/>
      <c r="EU61" s="25"/>
      <c r="EV61" s="25"/>
      <c r="EW61" s="25"/>
      <c r="EX61" s="25"/>
      <c r="EY61" s="25"/>
      <c r="EZ61" s="25"/>
      <c r="FA61" s="25"/>
      <c r="FB61" s="25"/>
      <c r="FC61" s="25"/>
      <c r="FD61" s="25"/>
      <c r="FE61" s="25"/>
      <c r="FF61" s="25"/>
      <c r="FG61" s="25"/>
      <c r="FH61" s="25"/>
      <c r="FI61" s="25"/>
      <c r="FJ61" s="25"/>
      <c r="FK61" s="25"/>
      <c r="FL61" s="25"/>
      <c r="FM61" s="25"/>
      <c r="FN61" s="25"/>
      <c r="FO61" s="25"/>
      <c r="FP61" s="25"/>
      <c r="FQ61" s="25"/>
      <c r="FR61" s="25"/>
      <c r="FS61" s="25"/>
      <c r="FT61" s="25"/>
      <c r="FU61" s="25"/>
      <c r="FV61" s="25"/>
      <c r="FW61" s="25"/>
      <c r="FX61" s="25"/>
      <c r="FY61" s="25"/>
      <c r="FZ61" s="25"/>
      <c r="GA61" s="25"/>
      <c r="GB61" s="25"/>
      <c r="GC61" s="25"/>
      <c r="GD61" s="25"/>
      <c r="GE61" s="25"/>
      <c r="GF61" s="25"/>
      <c r="GG61" s="25"/>
      <c r="GH61" s="25"/>
      <c r="GI61" s="25"/>
      <c r="GJ61" s="25"/>
      <c r="GK61" s="25"/>
      <c r="GL61" s="25"/>
      <c r="GM61" s="25"/>
      <c r="GN61" s="25"/>
      <c r="GO61" s="25"/>
      <c r="GP61" s="25"/>
      <c r="GQ61" s="25"/>
      <c r="GR61" s="25"/>
      <c r="GS61" s="25"/>
      <c r="GT61" s="25"/>
      <c r="GU61" s="25"/>
      <c r="GV61" s="25"/>
      <c r="GW61" s="25"/>
      <c r="GX61" s="25"/>
      <c r="GY61" s="25"/>
      <c r="GZ61" s="25"/>
      <c r="HA61" s="25"/>
      <c r="HB61" s="25"/>
      <c r="HC61" s="25"/>
      <c r="HD61" s="25"/>
      <c r="HE61" s="25"/>
      <c r="HF61" s="25"/>
      <c r="HG61" s="25"/>
      <c r="HH61" s="25"/>
      <c r="HI61" s="25"/>
      <c r="HJ61" s="25"/>
      <c r="HK61" s="25"/>
      <c r="HL61" s="25"/>
      <c r="HM61" s="25"/>
      <c r="HN61" s="25"/>
      <c r="HO61" s="25"/>
      <c r="HP61" s="25"/>
      <c r="HQ61" s="25"/>
      <c r="HR61" s="25"/>
      <c r="HS61" s="25"/>
      <c r="HT61" s="25"/>
      <c r="HU61" s="25"/>
      <c r="HV61" s="25"/>
      <c r="HW61" s="25"/>
      <c r="HX61" s="25"/>
      <c r="HY61" s="25"/>
      <c r="HZ61" s="25"/>
      <c r="IA61" s="25"/>
      <c r="IB61" s="25"/>
      <c r="IC61" s="25"/>
      <c r="ID61" s="25"/>
      <c r="IE61" s="25"/>
      <c r="IF61" s="25"/>
      <c r="IG61" s="25"/>
      <c r="IH61" s="25"/>
      <c r="II61" s="25"/>
      <c r="IJ61" s="25"/>
      <c r="IK61" s="25"/>
      <c r="IL61" s="25"/>
      <c r="IM61" s="25"/>
      <c r="IN61" s="25"/>
      <c r="IO61" s="25"/>
      <c r="IP61" s="25"/>
      <c r="IQ61" s="25"/>
      <c r="IR61" s="25"/>
      <c r="IS61" s="25"/>
      <c r="IT61" s="25"/>
      <c r="IU61" s="25"/>
      <c r="IV61" s="25"/>
      <c r="IW61" s="25"/>
      <c r="IX61" s="25"/>
      <c r="IY61" s="25"/>
      <c r="IZ61" s="25"/>
      <c r="JA61" s="25"/>
      <c r="JB61" s="25"/>
      <c r="JC61" s="25"/>
      <c r="JD61" s="25"/>
      <c r="JE61" s="25"/>
      <c r="JF61" s="25"/>
      <c r="JG61" s="25"/>
      <c r="JH61" s="25"/>
      <c r="JI61" s="25"/>
      <c r="JJ61" s="25"/>
      <c r="JK61" s="25"/>
      <c r="JL61" s="25"/>
      <c r="JM61" s="25"/>
      <c r="JN61" s="25"/>
      <c r="JO61" s="25"/>
      <c r="JP61" s="25"/>
      <c r="JQ61" s="25"/>
      <c r="JR61" s="25"/>
      <c r="JS61" s="25"/>
      <c r="JT61" s="25"/>
      <c r="JU61" s="25"/>
      <c r="JV61" s="25"/>
      <c r="JW61" s="25"/>
      <c r="JX61" s="25"/>
      <c r="JY61" s="25"/>
      <c r="JZ61" s="25"/>
      <c r="KA61" s="25"/>
      <c r="KB61" s="25"/>
      <c r="KC61" s="25"/>
      <c r="KD61" s="25"/>
      <c r="KE61" s="25"/>
      <c r="KF61" s="25"/>
      <c r="KG61" s="25"/>
      <c r="KH61" s="25"/>
      <c r="KI61" s="25"/>
      <c r="KJ61" s="25"/>
      <c r="KK61" s="25"/>
      <c r="KL61" s="25"/>
      <c r="KM61" s="25"/>
      <c r="KN61" s="25"/>
      <c r="KO61" s="25"/>
      <c r="KP61" s="25"/>
      <c r="KQ61" s="25"/>
      <c r="KR61" s="25"/>
      <c r="KS61" s="25"/>
      <c r="KT61" s="25"/>
      <c r="KU61" s="25"/>
      <c r="KV61" s="25"/>
      <c r="KW61" s="25"/>
      <c r="KX61" s="25"/>
      <c r="KY61" s="25"/>
      <c r="KZ61" s="25"/>
      <c r="LA61" s="25"/>
      <c r="LB61" s="25"/>
      <c r="LC61" s="25"/>
      <c r="LD61" s="25"/>
      <c r="LE61" s="25"/>
      <c r="LF61" s="25"/>
      <c r="LG61" s="25"/>
      <c r="LH61" s="25"/>
      <c r="LI61" s="25"/>
      <c r="LJ61" s="25"/>
      <c r="LK61" s="25"/>
      <c r="LL61" s="25"/>
      <c r="LM61" s="25"/>
      <c r="LN61" s="25"/>
      <c r="LO61" s="25"/>
      <c r="LP61" s="25"/>
      <c r="LQ61" s="25"/>
      <c r="LR61" s="25"/>
      <c r="LS61" s="25"/>
      <c r="LT61" s="25"/>
      <c r="LU61" s="25"/>
      <c r="LV61" s="25"/>
      <c r="LW61" s="25"/>
      <c r="LX61" s="25"/>
    </row>
    <row r="62" spans="1:336" s="26" customFormat="1" ht="24" x14ac:dyDescent="0.25">
      <c r="A62" s="21">
        <v>16</v>
      </c>
      <c r="B62" s="22" t="str">
        <f>VLOOKUP($A62,'Indicadores Financeiros'!$A$118:$J$240,2,FALSE)</f>
        <v>PAULÍNIA</v>
      </c>
      <c r="C62" s="21">
        <v>680034</v>
      </c>
      <c r="D62" s="7" t="s">
        <v>139</v>
      </c>
      <c r="E62" s="7" t="s">
        <v>135</v>
      </c>
      <c r="F62" s="4">
        <v>1</v>
      </c>
      <c r="G62" s="201">
        <v>21</v>
      </c>
      <c r="H62" s="249"/>
      <c r="I62" s="71">
        <f>ROUND((IF(VLOOKUP($C62,'Indicadores Financeiros'!$A$107:$J$115,4,FALSE)="S",'Indicadores Financeiros'!$J$91+'Indicadores Financeiros'!$J$92+'Indicadores Financeiros'!$J$93+'Indicadores Financeiros'!$J$94+IF(E62="posto/dia",'Indicadores Financeiros'!$J$95,0)+IF(E62="posto/hora extra",'Indicadores Financeiros'!$J$85*('Indicadores Financeiros'!$J$91+'Indicadores Financeiros'!$J$92+'Indicadores Financeiros'!$J$93+'Indicadores Financeiros'!$J$94),0),'Indicadores Financeiros'!$J$91+'Indicadores Financeiros'!$J$92+IF(E62="posto/dia líder",'Indicadores Financeiros'!$J$96,0)+IF(E62="posto/hora extra",'Indicadores Financeiros'!$J$85*('Indicadores Financeiros'!$J$91+'Indicadores Financeiros'!$J$92),0))),2)</f>
        <v>0</v>
      </c>
      <c r="J62" s="71">
        <f>ROUND(I62*'Indicadores Financeiros'!$J$62,2)</f>
        <v>0</v>
      </c>
      <c r="K62" s="48">
        <f>IF(OR(E62="posto/dia",E62="posto/dia líder"),ROUND('Indicadores Financeiros'!$J$98+'Indicadores Financeiros'!$J$99+'Indicadores Financeiros'!$J$101+'Indicadores Financeiros'!$J$102+ROUND(('Indicadores Financeiros'!$J$103*'Horas adicionais'!$G62),2)+'Indicadores Financeiros'!$J$100,2)+IF(ROUND((VLOOKUP($A62,'Indicadores Financeiros'!$A$118:$J$240,9,FALSE)*G62)-('Indicadores Financeiros'!$J$91*6%),2)&lt;0,0,ROUND((VLOOKUP($A62,'Indicadores Financeiros'!$A$118:$J$240,9,FALSE)*G62)-('Indicadores Financeiros'!$J$91*6%),2)),IF(E62="posto/hora",IF('Indicadores Financeiros'!$J$91=0,0,ROUND((VLOOKUP($B62,'Indicadores Financeiros'!$B$118:$I$143,8,FALSE)+'Indicadores Financeiros'!$J$103+'Indicadores Financeiros'!$J$86)*$G62,2)),0))</f>
        <v>0</v>
      </c>
      <c r="L62" s="48">
        <f>IF($E62="posto/hora extra",0,IF(OR(E62="posto/dia",E62="posto/dia líder"),VLOOKUP($C62,'Indicadores Financeiros'!$A$107:$J$115,8,FALSE)+VLOOKUP($C62,'Indicadores Financeiros'!$A$107:$J$115,9,FALSE)+VLOOKUP($C62,'Indicadores Financeiros'!$A$107:$J$115,10,FALSE),IF('Indicadores Financeiros'!$J$91=0,0,(VLOOKUP($C62,'Indicadores Financeiros'!$A$107:$J$115,9,FALSE)+VLOOKUP('Horas adicionais'!$C62,'Indicadores Financeiros'!$A$107:$J$115,10,FALSE)+('Indicadores Financeiros'!$J$87*'Horas adicionais'!$G62)))))</f>
        <v>0</v>
      </c>
      <c r="M62" s="48">
        <f>ROUND((I62+J62+K62+L62)*VLOOKUP($C62,'Indicadores Financeiros'!$A$107:$M$115,5,FALSE),2)</f>
        <v>0</v>
      </c>
      <c r="N62" s="74">
        <f t="shared" ref="N62" si="46">SUM(I62:M62)</f>
        <v>0</v>
      </c>
      <c r="O62" s="74">
        <f t="shared" si="34"/>
        <v>0</v>
      </c>
      <c r="P62" s="205">
        <f t="shared" si="35"/>
        <v>0</v>
      </c>
      <c r="Q62" s="46">
        <f>VLOOKUP($A62,'Indicadores Financeiros'!$A$118:$J$240,8,FALSE)</f>
        <v>5.2600000000000001E-2</v>
      </c>
      <c r="R62" s="76">
        <f t="shared" si="36"/>
        <v>0</v>
      </c>
      <c r="S62" s="24">
        <f t="shared" si="37"/>
        <v>0</v>
      </c>
      <c r="T62" s="20"/>
      <c r="U62" s="116"/>
      <c r="V62" s="117"/>
      <c r="W62" s="117"/>
      <c r="X62" s="31"/>
      <c r="Y62" s="31"/>
      <c r="Z62" s="31"/>
      <c r="AA62" s="31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5"/>
      <c r="BK62" s="25"/>
      <c r="BL62" s="25"/>
      <c r="BM62" s="25"/>
      <c r="BN62" s="25"/>
      <c r="BO62" s="25"/>
      <c r="BP62" s="25"/>
      <c r="BQ62" s="25"/>
      <c r="BR62" s="25"/>
      <c r="BS62" s="25"/>
      <c r="BT62" s="25"/>
      <c r="BU62" s="25"/>
      <c r="BV62" s="25"/>
      <c r="BW62" s="25"/>
      <c r="BX62" s="25"/>
      <c r="BY62" s="25"/>
      <c r="BZ62" s="25"/>
      <c r="CA62" s="25"/>
      <c r="CB62" s="25"/>
      <c r="CC62" s="25"/>
      <c r="CD62" s="25"/>
      <c r="CE62" s="25"/>
      <c r="CF62" s="25"/>
      <c r="CG62" s="25"/>
      <c r="CH62" s="25"/>
      <c r="CI62" s="25"/>
      <c r="CJ62" s="25"/>
      <c r="CK62" s="25"/>
      <c r="CL62" s="25"/>
      <c r="CM62" s="25"/>
      <c r="CN62" s="25"/>
      <c r="CO62" s="25"/>
      <c r="CP62" s="25"/>
      <c r="CQ62" s="25"/>
      <c r="CR62" s="25"/>
      <c r="CS62" s="25"/>
      <c r="CT62" s="25"/>
      <c r="CU62" s="25"/>
      <c r="CV62" s="25"/>
      <c r="CW62" s="25"/>
      <c r="CX62" s="25"/>
      <c r="CY62" s="25"/>
      <c r="CZ62" s="25"/>
      <c r="DA62" s="25"/>
      <c r="DB62" s="25"/>
      <c r="DC62" s="25"/>
      <c r="DD62" s="25"/>
      <c r="DE62" s="25"/>
      <c r="DF62" s="25"/>
      <c r="DG62" s="25"/>
      <c r="DH62" s="25"/>
      <c r="DI62" s="25"/>
      <c r="DJ62" s="25"/>
      <c r="DK62" s="25"/>
      <c r="DL62" s="25"/>
      <c r="DM62" s="25"/>
      <c r="DN62" s="25"/>
      <c r="DO62" s="25"/>
      <c r="DP62" s="25"/>
      <c r="DQ62" s="25"/>
      <c r="DR62" s="25"/>
      <c r="DS62" s="25"/>
      <c r="DT62" s="25"/>
      <c r="DU62" s="25"/>
      <c r="DV62" s="25"/>
      <c r="DW62" s="25"/>
      <c r="DX62" s="25"/>
      <c r="DY62" s="25"/>
      <c r="DZ62" s="25"/>
      <c r="EA62" s="25"/>
      <c r="EB62" s="25"/>
      <c r="EC62" s="25"/>
      <c r="ED62" s="25"/>
      <c r="EE62" s="25"/>
      <c r="EF62" s="25"/>
      <c r="EG62" s="25"/>
      <c r="EH62" s="25"/>
      <c r="EI62" s="25"/>
      <c r="EJ62" s="25"/>
      <c r="EK62" s="25"/>
      <c r="EL62" s="25"/>
      <c r="EM62" s="25"/>
      <c r="EN62" s="25"/>
      <c r="EO62" s="25"/>
      <c r="EP62" s="25"/>
      <c r="EQ62" s="25"/>
      <c r="ER62" s="25"/>
      <c r="ES62" s="25"/>
      <c r="ET62" s="25"/>
      <c r="EU62" s="25"/>
      <c r="EV62" s="25"/>
      <c r="EW62" s="25"/>
      <c r="EX62" s="25"/>
      <c r="EY62" s="25"/>
      <c r="EZ62" s="25"/>
      <c r="FA62" s="25"/>
      <c r="FB62" s="25"/>
      <c r="FC62" s="25"/>
      <c r="FD62" s="25"/>
      <c r="FE62" s="25"/>
      <c r="FF62" s="25"/>
      <c r="FG62" s="25"/>
      <c r="FH62" s="25"/>
      <c r="FI62" s="25"/>
      <c r="FJ62" s="25"/>
      <c r="FK62" s="25"/>
      <c r="FL62" s="25"/>
      <c r="FM62" s="25"/>
      <c r="FN62" s="25"/>
      <c r="FO62" s="25"/>
      <c r="FP62" s="25"/>
      <c r="FQ62" s="25"/>
      <c r="FR62" s="25"/>
      <c r="FS62" s="25"/>
      <c r="FT62" s="25"/>
      <c r="FU62" s="25"/>
      <c r="FV62" s="25"/>
      <c r="FW62" s="25"/>
      <c r="FX62" s="25"/>
      <c r="FY62" s="25"/>
      <c r="FZ62" s="25"/>
      <c r="GA62" s="25"/>
      <c r="GB62" s="25"/>
      <c r="GC62" s="25"/>
      <c r="GD62" s="25"/>
      <c r="GE62" s="25"/>
      <c r="GF62" s="25"/>
      <c r="GG62" s="25"/>
      <c r="GH62" s="25"/>
      <c r="GI62" s="25"/>
      <c r="GJ62" s="25"/>
      <c r="GK62" s="25"/>
      <c r="GL62" s="25"/>
      <c r="GM62" s="25"/>
      <c r="GN62" s="25"/>
      <c r="GO62" s="25"/>
      <c r="GP62" s="25"/>
      <c r="GQ62" s="25"/>
      <c r="GR62" s="25"/>
      <c r="GS62" s="25"/>
      <c r="GT62" s="25"/>
      <c r="GU62" s="25"/>
      <c r="GV62" s="25"/>
      <c r="GW62" s="25"/>
      <c r="GX62" s="25"/>
      <c r="GY62" s="25"/>
      <c r="GZ62" s="25"/>
      <c r="HA62" s="25"/>
      <c r="HB62" s="25"/>
      <c r="HC62" s="25"/>
      <c r="HD62" s="25"/>
      <c r="HE62" s="25"/>
      <c r="HF62" s="25"/>
      <c r="HG62" s="25"/>
      <c r="HH62" s="25"/>
      <c r="HI62" s="25"/>
      <c r="HJ62" s="25"/>
      <c r="HK62" s="25"/>
      <c r="HL62" s="25"/>
      <c r="HM62" s="25"/>
      <c r="HN62" s="25"/>
      <c r="HO62" s="25"/>
      <c r="HP62" s="25"/>
      <c r="HQ62" s="25"/>
      <c r="HR62" s="25"/>
      <c r="HS62" s="25"/>
      <c r="HT62" s="25"/>
      <c r="HU62" s="25"/>
      <c r="HV62" s="25"/>
      <c r="HW62" s="25"/>
      <c r="HX62" s="25"/>
      <c r="HY62" s="25"/>
      <c r="HZ62" s="25"/>
      <c r="IA62" s="25"/>
      <c r="IB62" s="25"/>
      <c r="IC62" s="25"/>
      <c r="ID62" s="25"/>
      <c r="IE62" s="25"/>
      <c r="IF62" s="25"/>
      <c r="IG62" s="25"/>
      <c r="IH62" s="25"/>
      <c r="II62" s="25"/>
      <c r="IJ62" s="25"/>
      <c r="IK62" s="25"/>
      <c r="IL62" s="25"/>
      <c r="IM62" s="25"/>
      <c r="IN62" s="25"/>
      <c r="IO62" s="25"/>
      <c r="IP62" s="25"/>
      <c r="IQ62" s="25"/>
      <c r="IR62" s="25"/>
      <c r="IS62" s="25"/>
      <c r="IT62" s="25"/>
      <c r="IU62" s="25"/>
      <c r="IV62" s="25"/>
      <c r="IW62" s="25"/>
      <c r="IX62" s="25"/>
      <c r="IY62" s="25"/>
      <c r="IZ62" s="25"/>
      <c r="JA62" s="25"/>
      <c r="JB62" s="25"/>
      <c r="JC62" s="25"/>
      <c r="JD62" s="25"/>
      <c r="JE62" s="25"/>
      <c r="JF62" s="25"/>
      <c r="JG62" s="25"/>
      <c r="JH62" s="25"/>
      <c r="JI62" s="25"/>
      <c r="JJ62" s="25"/>
      <c r="JK62" s="25"/>
      <c r="JL62" s="25"/>
      <c r="JM62" s="25"/>
      <c r="JN62" s="25"/>
      <c r="JO62" s="25"/>
      <c r="JP62" s="25"/>
      <c r="JQ62" s="25"/>
      <c r="JR62" s="25"/>
      <c r="JS62" s="25"/>
      <c r="JT62" s="25"/>
      <c r="JU62" s="25"/>
      <c r="JV62" s="25"/>
      <c r="JW62" s="25"/>
      <c r="JX62" s="25"/>
      <c r="JY62" s="25"/>
      <c r="JZ62" s="25"/>
      <c r="KA62" s="25"/>
      <c r="KB62" s="25"/>
      <c r="KC62" s="25"/>
      <c r="KD62" s="25"/>
      <c r="KE62" s="25"/>
      <c r="KF62" s="25"/>
      <c r="KG62" s="25"/>
      <c r="KH62" s="25"/>
      <c r="KI62" s="25"/>
      <c r="KJ62" s="25"/>
      <c r="KK62" s="25"/>
      <c r="KL62" s="25"/>
      <c r="KM62" s="25"/>
      <c r="KN62" s="25"/>
      <c r="KO62" s="25"/>
      <c r="KP62" s="25"/>
      <c r="KQ62" s="25"/>
      <c r="KR62" s="25"/>
      <c r="KS62" s="25"/>
      <c r="KT62" s="25"/>
      <c r="KU62" s="25"/>
      <c r="KV62" s="25"/>
      <c r="KW62" s="25"/>
      <c r="KX62" s="25"/>
      <c r="KY62" s="25"/>
      <c r="KZ62" s="25"/>
      <c r="LA62" s="25"/>
      <c r="LB62" s="25"/>
      <c r="LC62" s="25"/>
      <c r="LD62" s="25"/>
      <c r="LE62" s="25"/>
      <c r="LF62" s="25"/>
      <c r="LG62" s="25"/>
      <c r="LH62" s="25"/>
      <c r="LI62" s="25"/>
      <c r="LJ62" s="25"/>
      <c r="LK62" s="25"/>
      <c r="LL62" s="25"/>
      <c r="LM62" s="25"/>
      <c r="LN62" s="25"/>
      <c r="LO62" s="25"/>
      <c r="LP62" s="25"/>
      <c r="LQ62" s="25"/>
      <c r="LR62" s="25"/>
      <c r="LS62" s="25"/>
      <c r="LT62" s="25"/>
      <c r="LU62" s="25"/>
      <c r="LV62" s="25"/>
      <c r="LW62" s="25"/>
      <c r="LX62" s="25"/>
    </row>
    <row r="63" spans="1:336" s="26" customFormat="1" ht="24" x14ac:dyDescent="0.25">
      <c r="A63" s="21">
        <v>17</v>
      </c>
      <c r="B63" s="22" t="str">
        <f>VLOOKUP($A63,'Indicadores Financeiros'!$A$118:$J$240,2,FALSE)</f>
        <v>VALINHOS I</v>
      </c>
      <c r="C63" s="21">
        <v>680030</v>
      </c>
      <c r="D63" s="7" t="s">
        <v>139</v>
      </c>
      <c r="E63" s="7" t="s">
        <v>135</v>
      </c>
      <c r="F63" s="4">
        <v>1</v>
      </c>
      <c r="G63" s="201">
        <v>21</v>
      </c>
      <c r="H63" s="249"/>
      <c r="I63" s="71">
        <f>ROUND((IF(VLOOKUP($C63,'Indicadores Financeiros'!$A$107:$J$115,4,FALSE)="S",'Indicadores Financeiros'!$J$91+'Indicadores Financeiros'!$J$92+'Indicadores Financeiros'!$J$93+'Indicadores Financeiros'!$J$94+IF(E63="posto/dia",'Indicadores Financeiros'!$J$95,0)+IF(E63="posto/hora extra",'Indicadores Financeiros'!$J$85*('Indicadores Financeiros'!$J$91+'Indicadores Financeiros'!$J$92+'Indicadores Financeiros'!$J$93+'Indicadores Financeiros'!$J$94),0),'Indicadores Financeiros'!$J$91+'Indicadores Financeiros'!$J$92+IF(E63="posto/dia líder",'Indicadores Financeiros'!$J$96,0)+IF(E63="posto/hora extra",'Indicadores Financeiros'!$J$85*('Indicadores Financeiros'!$J$91+'Indicadores Financeiros'!$J$92),0))),2)</f>
        <v>0</v>
      </c>
      <c r="J63" s="71">
        <f>ROUND(I63*'Indicadores Financeiros'!$J$62,2)</f>
        <v>0</v>
      </c>
      <c r="K63" s="48">
        <f>IF(OR(E63="posto/dia",E63="posto/dia líder"),ROUND('Indicadores Financeiros'!$J$98+'Indicadores Financeiros'!$J$99+'Indicadores Financeiros'!$J$101+'Indicadores Financeiros'!$J$102+ROUND(('Indicadores Financeiros'!$J$103*'Horas adicionais'!$G63),2)+'Indicadores Financeiros'!$J$100,2)+IF(ROUND((VLOOKUP($A63,'Indicadores Financeiros'!$A$118:$J$240,9,FALSE)*G63)-('Indicadores Financeiros'!$J$91*6%),2)&lt;0,0,ROUND((VLOOKUP($A63,'Indicadores Financeiros'!$A$118:$J$240,9,FALSE)*G63)-('Indicadores Financeiros'!$J$91*6%),2)),IF(E63="posto/hora",IF('Indicadores Financeiros'!$J$91=0,0,ROUND((VLOOKUP($B63,'Indicadores Financeiros'!$B$118:$I$143,8,FALSE)+'Indicadores Financeiros'!$J$103+'Indicadores Financeiros'!$J$86)*$G63,2)),0))</f>
        <v>0</v>
      </c>
      <c r="L63" s="48">
        <f>IF($E63="posto/hora extra",0,IF(OR(E63="posto/dia",E63="posto/dia líder"),VLOOKUP($C63,'Indicadores Financeiros'!$A$107:$J$115,8,FALSE)+VLOOKUP($C63,'Indicadores Financeiros'!$A$107:$J$115,9,FALSE)+VLOOKUP($C63,'Indicadores Financeiros'!$A$107:$J$115,10,FALSE),IF('Indicadores Financeiros'!$J$91=0,0,(VLOOKUP($C63,'Indicadores Financeiros'!$A$107:$J$115,9,FALSE)+VLOOKUP('Horas adicionais'!$C63,'Indicadores Financeiros'!$A$107:$J$115,10,FALSE)+('Indicadores Financeiros'!$J$87*'Horas adicionais'!$G63)))))</f>
        <v>0</v>
      </c>
      <c r="M63" s="48">
        <f>ROUND((I63+J63+K63+L63)*VLOOKUP($C63,'Indicadores Financeiros'!$A$107:$M$115,5,FALSE),2)</f>
        <v>0</v>
      </c>
      <c r="N63" s="74">
        <f t="shared" ref="N63:N65" si="47">SUM(I63:M63)</f>
        <v>0</v>
      </c>
      <c r="O63" s="74">
        <f t="shared" si="34"/>
        <v>0</v>
      </c>
      <c r="P63" s="205">
        <f t="shared" si="35"/>
        <v>0</v>
      </c>
      <c r="Q63" s="46">
        <f>VLOOKUP($A63,'Indicadores Financeiros'!$A$118:$J$240,8,FALSE)</f>
        <v>3.09E-2</v>
      </c>
      <c r="R63" s="76">
        <f t="shared" si="36"/>
        <v>0</v>
      </c>
      <c r="S63" s="24">
        <f t="shared" si="37"/>
        <v>0</v>
      </c>
      <c r="T63" s="20"/>
      <c r="U63" s="116"/>
      <c r="V63" s="117"/>
      <c r="W63" s="117"/>
      <c r="X63" s="31"/>
      <c r="Y63" s="31"/>
      <c r="Z63" s="31"/>
      <c r="AA63" s="31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5"/>
      <c r="BK63" s="25"/>
      <c r="BL63" s="25"/>
      <c r="BM63" s="25"/>
      <c r="BN63" s="25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BZ63" s="25"/>
      <c r="CA63" s="25"/>
      <c r="CB63" s="25"/>
      <c r="CC63" s="25"/>
      <c r="CD63" s="25"/>
      <c r="CE63" s="25"/>
      <c r="CF63" s="25"/>
      <c r="CG63" s="25"/>
      <c r="CH63" s="25"/>
      <c r="CI63" s="25"/>
      <c r="CJ63" s="25"/>
      <c r="CK63" s="25"/>
      <c r="CL63" s="25"/>
      <c r="CM63" s="25"/>
      <c r="CN63" s="25"/>
      <c r="CO63" s="25"/>
      <c r="CP63" s="25"/>
      <c r="CQ63" s="25"/>
      <c r="CR63" s="25"/>
      <c r="CS63" s="25"/>
      <c r="CT63" s="25"/>
      <c r="CU63" s="25"/>
      <c r="CV63" s="25"/>
      <c r="CW63" s="25"/>
      <c r="CX63" s="25"/>
      <c r="CY63" s="25"/>
      <c r="CZ63" s="25"/>
      <c r="DA63" s="25"/>
      <c r="DB63" s="25"/>
      <c r="DC63" s="25"/>
      <c r="DD63" s="25"/>
      <c r="DE63" s="25"/>
      <c r="DF63" s="25"/>
      <c r="DG63" s="25"/>
      <c r="DH63" s="25"/>
      <c r="DI63" s="25"/>
      <c r="DJ63" s="25"/>
      <c r="DK63" s="25"/>
      <c r="DL63" s="25"/>
      <c r="DM63" s="25"/>
      <c r="DN63" s="25"/>
      <c r="DO63" s="25"/>
      <c r="DP63" s="25"/>
      <c r="DQ63" s="25"/>
      <c r="DR63" s="25"/>
      <c r="DS63" s="25"/>
      <c r="DT63" s="25"/>
      <c r="DU63" s="25"/>
      <c r="DV63" s="25"/>
      <c r="DW63" s="25"/>
      <c r="DX63" s="25"/>
      <c r="DY63" s="25"/>
      <c r="DZ63" s="25"/>
      <c r="EA63" s="25"/>
      <c r="EB63" s="25"/>
      <c r="EC63" s="25"/>
      <c r="ED63" s="25"/>
      <c r="EE63" s="25"/>
      <c r="EF63" s="25"/>
      <c r="EG63" s="25"/>
      <c r="EH63" s="25"/>
      <c r="EI63" s="25"/>
      <c r="EJ63" s="25"/>
      <c r="EK63" s="25"/>
      <c r="EL63" s="25"/>
      <c r="EM63" s="25"/>
      <c r="EN63" s="25"/>
      <c r="EO63" s="25"/>
      <c r="EP63" s="25"/>
      <c r="EQ63" s="25"/>
      <c r="ER63" s="25"/>
      <c r="ES63" s="25"/>
      <c r="ET63" s="25"/>
      <c r="EU63" s="25"/>
      <c r="EV63" s="25"/>
      <c r="EW63" s="25"/>
      <c r="EX63" s="25"/>
      <c r="EY63" s="25"/>
      <c r="EZ63" s="25"/>
      <c r="FA63" s="25"/>
      <c r="FB63" s="25"/>
      <c r="FC63" s="25"/>
      <c r="FD63" s="25"/>
      <c r="FE63" s="25"/>
      <c r="FF63" s="25"/>
      <c r="FG63" s="25"/>
      <c r="FH63" s="25"/>
      <c r="FI63" s="25"/>
      <c r="FJ63" s="25"/>
      <c r="FK63" s="25"/>
      <c r="FL63" s="25"/>
      <c r="FM63" s="25"/>
      <c r="FN63" s="25"/>
      <c r="FO63" s="25"/>
      <c r="FP63" s="25"/>
      <c r="FQ63" s="25"/>
      <c r="FR63" s="25"/>
      <c r="FS63" s="25"/>
      <c r="FT63" s="25"/>
      <c r="FU63" s="25"/>
      <c r="FV63" s="25"/>
      <c r="FW63" s="25"/>
      <c r="FX63" s="25"/>
      <c r="FY63" s="25"/>
      <c r="FZ63" s="25"/>
      <c r="GA63" s="25"/>
      <c r="GB63" s="25"/>
      <c r="GC63" s="25"/>
      <c r="GD63" s="25"/>
      <c r="GE63" s="25"/>
      <c r="GF63" s="25"/>
      <c r="GG63" s="25"/>
      <c r="GH63" s="25"/>
      <c r="GI63" s="25"/>
      <c r="GJ63" s="25"/>
      <c r="GK63" s="25"/>
      <c r="GL63" s="25"/>
      <c r="GM63" s="25"/>
      <c r="GN63" s="25"/>
      <c r="GO63" s="25"/>
      <c r="GP63" s="25"/>
      <c r="GQ63" s="25"/>
      <c r="GR63" s="25"/>
      <c r="GS63" s="25"/>
      <c r="GT63" s="25"/>
      <c r="GU63" s="25"/>
      <c r="GV63" s="25"/>
      <c r="GW63" s="25"/>
      <c r="GX63" s="25"/>
      <c r="GY63" s="25"/>
      <c r="GZ63" s="25"/>
      <c r="HA63" s="25"/>
      <c r="HB63" s="25"/>
      <c r="HC63" s="25"/>
      <c r="HD63" s="25"/>
      <c r="HE63" s="25"/>
      <c r="HF63" s="25"/>
      <c r="HG63" s="25"/>
      <c r="HH63" s="25"/>
      <c r="HI63" s="25"/>
      <c r="HJ63" s="25"/>
      <c r="HK63" s="25"/>
      <c r="HL63" s="25"/>
      <c r="HM63" s="25"/>
      <c r="HN63" s="25"/>
      <c r="HO63" s="25"/>
      <c r="HP63" s="25"/>
      <c r="HQ63" s="25"/>
      <c r="HR63" s="25"/>
      <c r="HS63" s="25"/>
      <c r="HT63" s="25"/>
      <c r="HU63" s="25"/>
      <c r="HV63" s="25"/>
      <c r="HW63" s="25"/>
      <c r="HX63" s="25"/>
      <c r="HY63" s="25"/>
      <c r="HZ63" s="25"/>
      <c r="IA63" s="25"/>
      <c r="IB63" s="25"/>
      <c r="IC63" s="25"/>
      <c r="ID63" s="25"/>
      <c r="IE63" s="25"/>
      <c r="IF63" s="25"/>
      <c r="IG63" s="25"/>
      <c r="IH63" s="25"/>
      <c r="II63" s="25"/>
      <c r="IJ63" s="25"/>
      <c r="IK63" s="25"/>
      <c r="IL63" s="25"/>
      <c r="IM63" s="25"/>
      <c r="IN63" s="25"/>
      <c r="IO63" s="25"/>
      <c r="IP63" s="25"/>
      <c r="IQ63" s="25"/>
      <c r="IR63" s="25"/>
      <c r="IS63" s="25"/>
      <c r="IT63" s="25"/>
      <c r="IU63" s="25"/>
      <c r="IV63" s="25"/>
      <c r="IW63" s="25"/>
      <c r="IX63" s="25"/>
      <c r="IY63" s="25"/>
      <c r="IZ63" s="25"/>
      <c r="JA63" s="25"/>
      <c r="JB63" s="25"/>
      <c r="JC63" s="25"/>
      <c r="JD63" s="25"/>
      <c r="JE63" s="25"/>
      <c r="JF63" s="25"/>
      <c r="JG63" s="25"/>
      <c r="JH63" s="25"/>
      <c r="JI63" s="25"/>
      <c r="JJ63" s="25"/>
      <c r="JK63" s="25"/>
      <c r="JL63" s="25"/>
      <c r="JM63" s="25"/>
      <c r="JN63" s="25"/>
      <c r="JO63" s="25"/>
      <c r="JP63" s="25"/>
      <c r="JQ63" s="25"/>
      <c r="JR63" s="25"/>
      <c r="JS63" s="25"/>
      <c r="JT63" s="25"/>
      <c r="JU63" s="25"/>
      <c r="JV63" s="25"/>
      <c r="JW63" s="25"/>
      <c r="JX63" s="25"/>
      <c r="JY63" s="25"/>
      <c r="JZ63" s="25"/>
      <c r="KA63" s="25"/>
      <c r="KB63" s="25"/>
      <c r="KC63" s="25"/>
      <c r="KD63" s="25"/>
      <c r="KE63" s="25"/>
      <c r="KF63" s="25"/>
      <c r="KG63" s="25"/>
      <c r="KH63" s="25"/>
      <c r="KI63" s="25"/>
      <c r="KJ63" s="25"/>
      <c r="KK63" s="25"/>
      <c r="KL63" s="25"/>
      <c r="KM63" s="25"/>
      <c r="KN63" s="25"/>
      <c r="KO63" s="25"/>
      <c r="KP63" s="25"/>
      <c r="KQ63" s="25"/>
      <c r="KR63" s="25"/>
      <c r="KS63" s="25"/>
      <c r="KT63" s="25"/>
      <c r="KU63" s="25"/>
      <c r="KV63" s="25"/>
      <c r="KW63" s="25"/>
      <c r="KX63" s="25"/>
      <c r="KY63" s="25"/>
      <c r="KZ63" s="25"/>
      <c r="LA63" s="25"/>
      <c r="LB63" s="25"/>
      <c r="LC63" s="25"/>
      <c r="LD63" s="25"/>
      <c r="LE63" s="25"/>
      <c r="LF63" s="25"/>
      <c r="LG63" s="25"/>
      <c r="LH63" s="25"/>
      <c r="LI63" s="25"/>
      <c r="LJ63" s="25"/>
      <c r="LK63" s="25"/>
      <c r="LL63" s="25"/>
      <c r="LM63" s="25"/>
      <c r="LN63" s="25"/>
      <c r="LO63" s="25"/>
      <c r="LP63" s="25"/>
      <c r="LQ63" s="25"/>
      <c r="LR63" s="25"/>
      <c r="LS63" s="25"/>
      <c r="LT63" s="25"/>
      <c r="LU63" s="25"/>
      <c r="LV63" s="25"/>
      <c r="LW63" s="25"/>
      <c r="LX63" s="25"/>
    </row>
    <row r="64" spans="1:336" s="26" customFormat="1" ht="24" x14ac:dyDescent="0.25">
      <c r="A64" s="21">
        <v>17</v>
      </c>
      <c r="B64" s="22" t="str">
        <f>VLOOKUP($A64,'Indicadores Financeiros'!$A$118:$J$240,2,FALSE)</f>
        <v>VALINHOS I</v>
      </c>
      <c r="C64" s="21">
        <v>680031</v>
      </c>
      <c r="D64" s="7" t="s">
        <v>139</v>
      </c>
      <c r="E64" s="7" t="s">
        <v>138</v>
      </c>
      <c r="F64" s="4">
        <v>1</v>
      </c>
      <c r="G64" s="201">
        <v>21</v>
      </c>
      <c r="H64" s="249"/>
      <c r="I64" s="71">
        <f>ROUND((IF(VLOOKUP($C64,'Indicadores Financeiros'!$A$107:$J$115,4,FALSE)="S",'Indicadores Financeiros'!$J$91+'Indicadores Financeiros'!$J$92+'Indicadores Financeiros'!$J$93+'Indicadores Financeiros'!$J$94+IF(E64="posto/dia",'Indicadores Financeiros'!$J$95,0)+IF(E64="posto/hora extra",'Indicadores Financeiros'!$J$85*('Indicadores Financeiros'!$J$91+'Indicadores Financeiros'!$J$92+'Indicadores Financeiros'!$J$93+'Indicadores Financeiros'!$J$94),0),'Indicadores Financeiros'!$J$91+'Indicadores Financeiros'!$J$92+IF(E64="posto/dia líder",'Indicadores Financeiros'!$J$96,0)+IF(E64="posto/hora extra",'Indicadores Financeiros'!$J$85*('Indicadores Financeiros'!$J$91+'Indicadores Financeiros'!$J$92),0))),2)</f>
        <v>0</v>
      </c>
      <c r="J64" s="71">
        <f>ROUND(I64*'Indicadores Financeiros'!$J$62,2)</f>
        <v>0</v>
      </c>
      <c r="K64" s="48">
        <f>IF(OR(E64="posto/dia",E64="posto/dia líder"),ROUND('Indicadores Financeiros'!$J$98+'Indicadores Financeiros'!$J$99+'Indicadores Financeiros'!$J$101+'Indicadores Financeiros'!$J$102+ROUND(('Indicadores Financeiros'!$J$103*'Horas adicionais'!$G64),2)+'Indicadores Financeiros'!$J$100,2)+IF(ROUND((VLOOKUP($A64,'Indicadores Financeiros'!$A$118:$J$240,9,FALSE)*G64)-('Indicadores Financeiros'!$J$91*6%),2)&lt;0,0,ROUND((VLOOKUP($A64,'Indicadores Financeiros'!$A$118:$J$240,9,FALSE)*G64)-('Indicadores Financeiros'!$J$91*6%),2)),IF(E64="posto/hora",IF('Indicadores Financeiros'!$J$91=0,0,ROUND((VLOOKUP($B64,'Indicadores Financeiros'!$B$118:$I$143,8,FALSE)+'Indicadores Financeiros'!$J$103+'Indicadores Financeiros'!$J$86)*$G64,2)),0))</f>
        <v>0</v>
      </c>
      <c r="L64" s="48">
        <f>IF($E64="posto/hora extra",0,IF(OR(E64="posto/dia",E64="posto/dia líder"),VLOOKUP($C64,'Indicadores Financeiros'!$A$107:$J$115,8,FALSE)+VLOOKUP($C64,'Indicadores Financeiros'!$A$107:$J$115,9,FALSE)+VLOOKUP($C64,'Indicadores Financeiros'!$A$107:$J$115,10,FALSE),IF('Indicadores Financeiros'!$J$91=0,0,(VLOOKUP($C64,'Indicadores Financeiros'!$A$107:$J$115,9,FALSE)+VLOOKUP('Horas adicionais'!$C64,'Indicadores Financeiros'!$A$107:$J$115,10,FALSE)+('Indicadores Financeiros'!$J$87*'Horas adicionais'!$G64)))))</f>
        <v>0</v>
      </c>
      <c r="M64" s="48">
        <f>ROUND((I64+J64+K64+L64)*VLOOKUP($C64,'Indicadores Financeiros'!$A$107:$M$115,5,FALSE),2)</f>
        <v>0</v>
      </c>
      <c r="N64" s="74">
        <f t="shared" si="47"/>
        <v>0</v>
      </c>
      <c r="O64" s="74">
        <f t="shared" si="34"/>
        <v>0</v>
      </c>
      <c r="P64" s="205">
        <f t="shared" si="35"/>
        <v>0</v>
      </c>
      <c r="Q64" s="46">
        <f>VLOOKUP($A64,'Indicadores Financeiros'!$A$118:$J$240,8,FALSE)</f>
        <v>3.09E-2</v>
      </c>
      <c r="R64" s="76">
        <f t="shared" si="36"/>
        <v>0</v>
      </c>
      <c r="S64" s="24">
        <f t="shared" si="37"/>
        <v>0</v>
      </c>
      <c r="T64" s="20"/>
      <c r="U64" s="116"/>
      <c r="V64" s="117"/>
      <c r="W64" s="117"/>
      <c r="X64" s="31"/>
      <c r="Y64" s="31"/>
      <c r="Z64" s="31"/>
      <c r="AA64" s="31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/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5"/>
      <c r="BK64" s="25"/>
      <c r="BL64" s="25"/>
      <c r="BM64" s="25"/>
      <c r="BN64" s="25"/>
      <c r="BO64" s="25"/>
      <c r="BP64" s="25"/>
      <c r="BQ64" s="25"/>
      <c r="BR64" s="25"/>
      <c r="BS64" s="25"/>
      <c r="BT64" s="25"/>
      <c r="BU64" s="25"/>
      <c r="BV64" s="25"/>
      <c r="BW64" s="25"/>
      <c r="BX64" s="25"/>
      <c r="BY64" s="25"/>
      <c r="BZ64" s="25"/>
      <c r="CA64" s="25"/>
      <c r="CB64" s="25"/>
      <c r="CC64" s="25"/>
      <c r="CD64" s="25"/>
      <c r="CE64" s="25"/>
      <c r="CF64" s="25"/>
      <c r="CG64" s="25"/>
      <c r="CH64" s="25"/>
      <c r="CI64" s="25"/>
      <c r="CJ64" s="25"/>
      <c r="CK64" s="25"/>
      <c r="CL64" s="25"/>
      <c r="CM64" s="25"/>
      <c r="CN64" s="25"/>
      <c r="CO64" s="25"/>
      <c r="CP64" s="25"/>
      <c r="CQ64" s="25"/>
      <c r="CR64" s="25"/>
      <c r="CS64" s="25"/>
      <c r="CT64" s="25"/>
      <c r="CU64" s="25"/>
      <c r="CV64" s="25"/>
      <c r="CW64" s="25"/>
      <c r="CX64" s="25"/>
      <c r="CY64" s="25"/>
      <c r="CZ64" s="25"/>
      <c r="DA64" s="25"/>
      <c r="DB64" s="25"/>
      <c r="DC64" s="25"/>
      <c r="DD64" s="25"/>
      <c r="DE64" s="25"/>
      <c r="DF64" s="25"/>
      <c r="DG64" s="25"/>
      <c r="DH64" s="25"/>
      <c r="DI64" s="25"/>
      <c r="DJ64" s="25"/>
      <c r="DK64" s="25"/>
      <c r="DL64" s="25"/>
      <c r="DM64" s="25"/>
      <c r="DN64" s="25"/>
      <c r="DO64" s="25"/>
      <c r="DP64" s="25"/>
      <c r="DQ64" s="25"/>
      <c r="DR64" s="25"/>
      <c r="DS64" s="25"/>
      <c r="DT64" s="25"/>
      <c r="DU64" s="25"/>
      <c r="DV64" s="25"/>
      <c r="DW64" s="25"/>
      <c r="DX64" s="25"/>
      <c r="DY64" s="25"/>
      <c r="DZ64" s="25"/>
      <c r="EA64" s="25"/>
      <c r="EB64" s="25"/>
      <c r="EC64" s="25"/>
      <c r="ED64" s="25"/>
      <c r="EE64" s="25"/>
      <c r="EF64" s="25"/>
      <c r="EG64" s="25"/>
      <c r="EH64" s="25"/>
      <c r="EI64" s="25"/>
      <c r="EJ64" s="25"/>
      <c r="EK64" s="25"/>
      <c r="EL64" s="25"/>
      <c r="EM64" s="25"/>
      <c r="EN64" s="25"/>
      <c r="EO64" s="25"/>
      <c r="EP64" s="25"/>
      <c r="EQ64" s="25"/>
      <c r="ER64" s="25"/>
      <c r="ES64" s="25"/>
      <c r="ET64" s="25"/>
      <c r="EU64" s="25"/>
      <c r="EV64" s="25"/>
      <c r="EW64" s="25"/>
      <c r="EX64" s="25"/>
      <c r="EY64" s="25"/>
      <c r="EZ64" s="25"/>
      <c r="FA64" s="25"/>
      <c r="FB64" s="25"/>
      <c r="FC64" s="25"/>
      <c r="FD64" s="25"/>
      <c r="FE64" s="25"/>
      <c r="FF64" s="25"/>
      <c r="FG64" s="25"/>
      <c r="FH64" s="25"/>
      <c r="FI64" s="25"/>
      <c r="FJ64" s="25"/>
      <c r="FK64" s="25"/>
      <c r="FL64" s="25"/>
      <c r="FM64" s="25"/>
      <c r="FN64" s="25"/>
      <c r="FO64" s="25"/>
      <c r="FP64" s="25"/>
      <c r="FQ64" s="25"/>
      <c r="FR64" s="25"/>
      <c r="FS64" s="25"/>
      <c r="FT64" s="25"/>
      <c r="FU64" s="25"/>
      <c r="FV64" s="25"/>
      <c r="FW64" s="25"/>
      <c r="FX64" s="25"/>
      <c r="FY64" s="25"/>
      <c r="FZ64" s="25"/>
      <c r="GA64" s="25"/>
      <c r="GB64" s="25"/>
      <c r="GC64" s="25"/>
      <c r="GD64" s="25"/>
      <c r="GE64" s="25"/>
      <c r="GF64" s="25"/>
      <c r="GG64" s="25"/>
      <c r="GH64" s="25"/>
      <c r="GI64" s="25"/>
      <c r="GJ64" s="25"/>
      <c r="GK64" s="25"/>
      <c r="GL64" s="25"/>
      <c r="GM64" s="25"/>
      <c r="GN64" s="25"/>
      <c r="GO64" s="25"/>
      <c r="GP64" s="25"/>
      <c r="GQ64" s="25"/>
      <c r="GR64" s="25"/>
      <c r="GS64" s="25"/>
      <c r="GT64" s="25"/>
      <c r="GU64" s="25"/>
      <c r="GV64" s="25"/>
      <c r="GW64" s="25"/>
      <c r="GX64" s="25"/>
      <c r="GY64" s="25"/>
      <c r="GZ64" s="25"/>
      <c r="HA64" s="25"/>
      <c r="HB64" s="25"/>
      <c r="HC64" s="25"/>
      <c r="HD64" s="25"/>
      <c r="HE64" s="25"/>
      <c r="HF64" s="25"/>
      <c r="HG64" s="25"/>
      <c r="HH64" s="25"/>
      <c r="HI64" s="25"/>
      <c r="HJ64" s="25"/>
      <c r="HK64" s="25"/>
      <c r="HL64" s="25"/>
      <c r="HM64" s="25"/>
      <c r="HN64" s="25"/>
      <c r="HO64" s="25"/>
      <c r="HP64" s="25"/>
      <c r="HQ64" s="25"/>
      <c r="HR64" s="25"/>
      <c r="HS64" s="25"/>
      <c r="HT64" s="25"/>
      <c r="HU64" s="25"/>
      <c r="HV64" s="25"/>
      <c r="HW64" s="25"/>
      <c r="HX64" s="25"/>
      <c r="HY64" s="25"/>
      <c r="HZ64" s="25"/>
      <c r="IA64" s="25"/>
      <c r="IB64" s="25"/>
      <c r="IC64" s="25"/>
      <c r="ID64" s="25"/>
      <c r="IE64" s="25"/>
      <c r="IF64" s="25"/>
      <c r="IG64" s="25"/>
      <c r="IH64" s="25"/>
      <c r="II64" s="25"/>
      <c r="IJ64" s="25"/>
      <c r="IK64" s="25"/>
      <c r="IL64" s="25"/>
      <c r="IM64" s="25"/>
      <c r="IN64" s="25"/>
      <c r="IO64" s="25"/>
      <c r="IP64" s="25"/>
      <c r="IQ64" s="25"/>
      <c r="IR64" s="25"/>
      <c r="IS64" s="25"/>
      <c r="IT64" s="25"/>
      <c r="IU64" s="25"/>
      <c r="IV64" s="25"/>
      <c r="IW64" s="25"/>
      <c r="IX64" s="25"/>
      <c r="IY64" s="25"/>
      <c r="IZ64" s="25"/>
      <c r="JA64" s="25"/>
      <c r="JB64" s="25"/>
      <c r="JC64" s="25"/>
      <c r="JD64" s="25"/>
      <c r="JE64" s="25"/>
      <c r="JF64" s="25"/>
      <c r="JG64" s="25"/>
      <c r="JH64" s="25"/>
      <c r="JI64" s="25"/>
      <c r="JJ64" s="25"/>
      <c r="JK64" s="25"/>
      <c r="JL64" s="25"/>
      <c r="JM64" s="25"/>
      <c r="JN64" s="25"/>
      <c r="JO64" s="25"/>
      <c r="JP64" s="25"/>
      <c r="JQ64" s="25"/>
      <c r="JR64" s="25"/>
      <c r="JS64" s="25"/>
      <c r="JT64" s="25"/>
      <c r="JU64" s="25"/>
      <c r="JV64" s="25"/>
      <c r="JW64" s="25"/>
      <c r="JX64" s="25"/>
      <c r="JY64" s="25"/>
      <c r="JZ64" s="25"/>
      <c r="KA64" s="25"/>
      <c r="KB64" s="25"/>
      <c r="KC64" s="25"/>
      <c r="KD64" s="25"/>
      <c r="KE64" s="25"/>
      <c r="KF64" s="25"/>
      <c r="KG64" s="25"/>
      <c r="KH64" s="25"/>
      <c r="KI64" s="25"/>
      <c r="KJ64" s="25"/>
      <c r="KK64" s="25"/>
      <c r="KL64" s="25"/>
      <c r="KM64" s="25"/>
      <c r="KN64" s="25"/>
      <c r="KO64" s="25"/>
      <c r="KP64" s="25"/>
      <c r="KQ64" s="25"/>
      <c r="KR64" s="25"/>
      <c r="KS64" s="25"/>
      <c r="KT64" s="25"/>
      <c r="KU64" s="25"/>
      <c r="KV64" s="25"/>
      <c r="KW64" s="25"/>
      <c r="KX64" s="25"/>
      <c r="KY64" s="25"/>
      <c r="KZ64" s="25"/>
      <c r="LA64" s="25"/>
      <c r="LB64" s="25"/>
      <c r="LC64" s="25"/>
      <c r="LD64" s="25"/>
      <c r="LE64" s="25"/>
      <c r="LF64" s="25"/>
      <c r="LG64" s="25"/>
      <c r="LH64" s="25"/>
      <c r="LI64" s="25"/>
      <c r="LJ64" s="25"/>
      <c r="LK64" s="25"/>
      <c r="LL64" s="25"/>
      <c r="LM64" s="25"/>
      <c r="LN64" s="25"/>
      <c r="LO64" s="25"/>
      <c r="LP64" s="25"/>
      <c r="LQ64" s="25"/>
      <c r="LR64" s="25"/>
      <c r="LS64" s="25"/>
      <c r="LT64" s="25"/>
      <c r="LU64" s="25"/>
      <c r="LV64" s="25"/>
      <c r="LW64" s="25"/>
      <c r="LX64" s="25"/>
    </row>
    <row r="65" spans="1:336" s="26" customFormat="1" ht="24" x14ac:dyDescent="0.25">
      <c r="A65" s="21">
        <v>17</v>
      </c>
      <c r="B65" s="22" t="str">
        <f>VLOOKUP($A65,'Indicadores Financeiros'!$A$118:$J$240,2,FALSE)</f>
        <v>VALINHOS I</v>
      </c>
      <c r="C65" s="21">
        <v>680032</v>
      </c>
      <c r="D65" s="7" t="s">
        <v>139</v>
      </c>
      <c r="E65" s="7" t="s">
        <v>138</v>
      </c>
      <c r="F65" s="4">
        <v>1</v>
      </c>
      <c r="G65" s="201">
        <v>21</v>
      </c>
      <c r="H65" s="249"/>
      <c r="I65" s="71">
        <f>ROUND((IF(VLOOKUP($C65,'Indicadores Financeiros'!$A$107:$J$115,4,FALSE)="S",'Indicadores Financeiros'!$J$91+'Indicadores Financeiros'!$J$92+'Indicadores Financeiros'!$J$93+'Indicadores Financeiros'!$J$94+IF(E65="posto/dia",'Indicadores Financeiros'!$J$95,0)+IF(E65="posto/hora extra",'Indicadores Financeiros'!$J$85*('Indicadores Financeiros'!$J$91+'Indicadores Financeiros'!$J$92+'Indicadores Financeiros'!$J$93+'Indicadores Financeiros'!$J$94),0),'Indicadores Financeiros'!$J$91+'Indicadores Financeiros'!$J$92+IF(E65="posto/dia líder",'Indicadores Financeiros'!$J$96,0)+IF(E65="posto/hora extra",'Indicadores Financeiros'!$J$85*('Indicadores Financeiros'!$J$91+'Indicadores Financeiros'!$J$92),0))),2)</f>
        <v>0</v>
      </c>
      <c r="J65" s="71">
        <f>ROUND(I65*'Indicadores Financeiros'!$J$62,2)</f>
        <v>0</v>
      </c>
      <c r="K65" s="48">
        <f>IF(OR(E65="posto/dia",E65="posto/dia líder"),ROUND('Indicadores Financeiros'!$J$98+'Indicadores Financeiros'!$J$99+'Indicadores Financeiros'!$J$101+'Indicadores Financeiros'!$J$102+ROUND(('Indicadores Financeiros'!$J$103*'Horas adicionais'!$G65),2)+'Indicadores Financeiros'!$J$100,2)+IF(ROUND((VLOOKUP($A65,'Indicadores Financeiros'!$A$118:$J$240,9,FALSE)*G65)-('Indicadores Financeiros'!$J$91*6%),2)&lt;0,0,ROUND((VLOOKUP($A65,'Indicadores Financeiros'!$A$118:$J$240,9,FALSE)*G65)-('Indicadores Financeiros'!$J$91*6%),2)),IF(E65="posto/hora",IF('Indicadores Financeiros'!$J$91=0,0,ROUND((VLOOKUP($B65,'Indicadores Financeiros'!$B$118:$I$143,8,FALSE)+'Indicadores Financeiros'!$J$103+'Indicadores Financeiros'!$J$86)*$G65,2)),0))</f>
        <v>0</v>
      </c>
      <c r="L65" s="48">
        <f>IF($E65="posto/hora extra",0,IF(OR(E65="posto/dia",E65="posto/dia líder"),VLOOKUP($C65,'Indicadores Financeiros'!$A$107:$J$115,8,FALSE)+VLOOKUP($C65,'Indicadores Financeiros'!$A$107:$J$115,9,FALSE)+VLOOKUP($C65,'Indicadores Financeiros'!$A$107:$J$115,10,FALSE),IF('Indicadores Financeiros'!$J$91=0,0,(VLOOKUP($C65,'Indicadores Financeiros'!$A$107:$J$115,9,FALSE)+VLOOKUP('Horas adicionais'!$C65,'Indicadores Financeiros'!$A$107:$J$115,10,FALSE)+('Indicadores Financeiros'!$J$87*'Horas adicionais'!$G65)))))</f>
        <v>0</v>
      </c>
      <c r="M65" s="48">
        <f>ROUND((I65+J65+K65+L65)*VLOOKUP($C65,'Indicadores Financeiros'!$A$107:$M$115,5,FALSE),2)</f>
        <v>0</v>
      </c>
      <c r="N65" s="74">
        <f t="shared" si="47"/>
        <v>0</v>
      </c>
      <c r="O65" s="74">
        <f t="shared" si="34"/>
        <v>0</v>
      </c>
      <c r="P65" s="205">
        <f t="shared" si="35"/>
        <v>0</v>
      </c>
      <c r="Q65" s="46">
        <f>VLOOKUP($A65,'Indicadores Financeiros'!$A$118:$J$240,8,FALSE)</f>
        <v>3.09E-2</v>
      </c>
      <c r="R65" s="76">
        <f t="shared" si="36"/>
        <v>0</v>
      </c>
      <c r="S65" s="24">
        <f t="shared" si="37"/>
        <v>0</v>
      </c>
      <c r="T65" s="20"/>
      <c r="U65" s="116"/>
      <c r="V65" s="117"/>
      <c r="W65" s="117"/>
      <c r="X65" s="31"/>
      <c r="Y65" s="31"/>
      <c r="Z65" s="31"/>
      <c r="AA65" s="31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5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  <c r="DU65" s="25"/>
      <c r="DV65" s="25"/>
      <c r="DW65" s="25"/>
      <c r="DX65" s="25"/>
      <c r="DY65" s="25"/>
      <c r="DZ65" s="25"/>
      <c r="EA65" s="25"/>
      <c r="EB65" s="25"/>
      <c r="EC65" s="25"/>
      <c r="ED65" s="25"/>
      <c r="EE65" s="25"/>
      <c r="EF65" s="25"/>
      <c r="EG65" s="25"/>
      <c r="EH65" s="25"/>
      <c r="EI65" s="25"/>
      <c r="EJ65" s="25"/>
      <c r="EK65" s="25"/>
      <c r="EL65" s="25"/>
      <c r="EM65" s="25"/>
      <c r="EN65" s="25"/>
      <c r="EO65" s="25"/>
      <c r="EP65" s="25"/>
      <c r="EQ65" s="25"/>
      <c r="ER65" s="25"/>
      <c r="ES65" s="25"/>
      <c r="ET65" s="25"/>
      <c r="EU65" s="25"/>
      <c r="EV65" s="25"/>
      <c r="EW65" s="25"/>
      <c r="EX65" s="25"/>
      <c r="EY65" s="25"/>
      <c r="EZ65" s="25"/>
      <c r="FA65" s="25"/>
      <c r="FB65" s="25"/>
      <c r="FC65" s="25"/>
      <c r="FD65" s="25"/>
      <c r="FE65" s="25"/>
      <c r="FF65" s="25"/>
      <c r="FG65" s="25"/>
      <c r="FH65" s="25"/>
      <c r="FI65" s="25"/>
      <c r="FJ65" s="25"/>
      <c r="FK65" s="25"/>
      <c r="FL65" s="25"/>
      <c r="FM65" s="25"/>
      <c r="FN65" s="25"/>
      <c r="FO65" s="25"/>
      <c r="FP65" s="25"/>
      <c r="FQ65" s="25"/>
      <c r="FR65" s="25"/>
      <c r="FS65" s="25"/>
      <c r="FT65" s="25"/>
      <c r="FU65" s="25"/>
      <c r="FV65" s="25"/>
      <c r="FW65" s="25"/>
      <c r="FX65" s="25"/>
      <c r="FY65" s="25"/>
      <c r="FZ65" s="25"/>
      <c r="GA65" s="25"/>
      <c r="GB65" s="25"/>
      <c r="GC65" s="25"/>
      <c r="GD65" s="25"/>
      <c r="GE65" s="25"/>
      <c r="GF65" s="25"/>
      <c r="GG65" s="25"/>
      <c r="GH65" s="25"/>
      <c r="GI65" s="25"/>
      <c r="GJ65" s="25"/>
      <c r="GK65" s="25"/>
      <c r="GL65" s="25"/>
      <c r="GM65" s="25"/>
      <c r="GN65" s="25"/>
      <c r="GO65" s="25"/>
      <c r="GP65" s="25"/>
      <c r="GQ65" s="25"/>
      <c r="GR65" s="25"/>
      <c r="GS65" s="25"/>
      <c r="GT65" s="25"/>
      <c r="GU65" s="25"/>
      <c r="GV65" s="25"/>
      <c r="GW65" s="25"/>
      <c r="GX65" s="25"/>
      <c r="GY65" s="25"/>
      <c r="GZ65" s="25"/>
      <c r="HA65" s="25"/>
      <c r="HB65" s="25"/>
      <c r="HC65" s="25"/>
      <c r="HD65" s="25"/>
      <c r="HE65" s="25"/>
      <c r="HF65" s="25"/>
      <c r="HG65" s="25"/>
      <c r="HH65" s="25"/>
      <c r="HI65" s="25"/>
      <c r="HJ65" s="25"/>
      <c r="HK65" s="25"/>
      <c r="HL65" s="25"/>
      <c r="HM65" s="25"/>
      <c r="HN65" s="25"/>
      <c r="HO65" s="25"/>
      <c r="HP65" s="25"/>
      <c r="HQ65" s="25"/>
      <c r="HR65" s="25"/>
      <c r="HS65" s="25"/>
      <c r="HT65" s="25"/>
      <c r="HU65" s="25"/>
      <c r="HV65" s="25"/>
      <c r="HW65" s="25"/>
      <c r="HX65" s="25"/>
      <c r="HY65" s="25"/>
      <c r="HZ65" s="25"/>
      <c r="IA65" s="25"/>
      <c r="IB65" s="25"/>
      <c r="IC65" s="25"/>
      <c r="ID65" s="25"/>
      <c r="IE65" s="25"/>
      <c r="IF65" s="25"/>
      <c r="IG65" s="25"/>
      <c r="IH65" s="25"/>
      <c r="II65" s="25"/>
      <c r="IJ65" s="25"/>
      <c r="IK65" s="25"/>
      <c r="IL65" s="25"/>
      <c r="IM65" s="25"/>
      <c r="IN65" s="25"/>
      <c r="IO65" s="25"/>
      <c r="IP65" s="25"/>
      <c r="IQ65" s="25"/>
      <c r="IR65" s="25"/>
      <c r="IS65" s="25"/>
      <c r="IT65" s="25"/>
      <c r="IU65" s="25"/>
      <c r="IV65" s="25"/>
      <c r="IW65" s="25"/>
      <c r="IX65" s="25"/>
      <c r="IY65" s="25"/>
      <c r="IZ65" s="25"/>
      <c r="JA65" s="25"/>
      <c r="JB65" s="25"/>
      <c r="JC65" s="25"/>
      <c r="JD65" s="25"/>
      <c r="JE65" s="25"/>
      <c r="JF65" s="25"/>
      <c r="JG65" s="25"/>
      <c r="JH65" s="25"/>
      <c r="JI65" s="25"/>
      <c r="JJ65" s="25"/>
      <c r="JK65" s="25"/>
      <c r="JL65" s="25"/>
      <c r="JM65" s="25"/>
      <c r="JN65" s="25"/>
      <c r="JO65" s="25"/>
      <c r="JP65" s="25"/>
      <c r="JQ65" s="25"/>
      <c r="JR65" s="25"/>
      <c r="JS65" s="25"/>
      <c r="JT65" s="25"/>
      <c r="JU65" s="25"/>
      <c r="JV65" s="25"/>
      <c r="JW65" s="25"/>
      <c r="JX65" s="25"/>
      <c r="JY65" s="25"/>
      <c r="JZ65" s="25"/>
      <c r="KA65" s="25"/>
      <c r="KB65" s="25"/>
      <c r="KC65" s="25"/>
      <c r="KD65" s="25"/>
      <c r="KE65" s="25"/>
      <c r="KF65" s="25"/>
      <c r="KG65" s="25"/>
      <c r="KH65" s="25"/>
      <c r="KI65" s="25"/>
      <c r="KJ65" s="25"/>
      <c r="KK65" s="25"/>
      <c r="KL65" s="25"/>
      <c r="KM65" s="25"/>
      <c r="KN65" s="25"/>
      <c r="KO65" s="25"/>
      <c r="KP65" s="25"/>
      <c r="KQ65" s="25"/>
      <c r="KR65" s="25"/>
      <c r="KS65" s="25"/>
      <c r="KT65" s="25"/>
      <c r="KU65" s="25"/>
      <c r="KV65" s="25"/>
      <c r="KW65" s="25"/>
      <c r="KX65" s="25"/>
      <c r="KY65" s="25"/>
      <c r="KZ65" s="25"/>
      <c r="LA65" s="25"/>
      <c r="LB65" s="25"/>
      <c r="LC65" s="25"/>
      <c r="LD65" s="25"/>
      <c r="LE65" s="25"/>
      <c r="LF65" s="25"/>
      <c r="LG65" s="25"/>
      <c r="LH65" s="25"/>
      <c r="LI65" s="25"/>
      <c r="LJ65" s="25"/>
      <c r="LK65" s="25"/>
      <c r="LL65" s="25"/>
      <c r="LM65" s="25"/>
      <c r="LN65" s="25"/>
      <c r="LO65" s="25"/>
      <c r="LP65" s="25"/>
      <c r="LQ65" s="25"/>
      <c r="LR65" s="25"/>
      <c r="LS65" s="25"/>
      <c r="LT65" s="25"/>
      <c r="LU65" s="25"/>
      <c r="LV65" s="25"/>
      <c r="LW65" s="25"/>
      <c r="LX65" s="25"/>
    </row>
    <row r="66" spans="1:336" s="26" customFormat="1" ht="24" x14ac:dyDescent="0.25">
      <c r="A66" s="21">
        <v>17</v>
      </c>
      <c r="B66" s="22" t="str">
        <f>VLOOKUP($A66,'Indicadores Financeiros'!$A$118:$J$240,2,FALSE)</f>
        <v>VALINHOS I</v>
      </c>
      <c r="C66" s="21">
        <v>680034</v>
      </c>
      <c r="D66" s="7" t="s">
        <v>139</v>
      </c>
      <c r="E66" s="7" t="s">
        <v>135</v>
      </c>
      <c r="F66" s="4">
        <v>1</v>
      </c>
      <c r="G66" s="201">
        <v>21</v>
      </c>
      <c r="H66" s="249"/>
      <c r="I66" s="71">
        <f>ROUND((IF(VLOOKUP($C66,'Indicadores Financeiros'!$A$107:$J$115,4,FALSE)="S",'Indicadores Financeiros'!$J$91+'Indicadores Financeiros'!$J$92+'Indicadores Financeiros'!$J$93+'Indicadores Financeiros'!$J$94+IF(E66="posto/dia",'Indicadores Financeiros'!$J$95,0)+IF(E66="posto/hora extra",'Indicadores Financeiros'!$J$85*('Indicadores Financeiros'!$J$91+'Indicadores Financeiros'!$J$92+'Indicadores Financeiros'!$J$93+'Indicadores Financeiros'!$J$94),0),'Indicadores Financeiros'!$J$91+'Indicadores Financeiros'!$J$92+IF(E66="posto/dia líder",'Indicadores Financeiros'!$J$96,0)+IF(E66="posto/hora extra",'Indicadores Financeiros'!$J$85*('Indicadores Financeiros'!$J$91+'Indicadores Financeiros'!$J$92),0))),2)</f>
        <v>0</v>
      </c>
      <c r="J66" s="71">
        <f>ROUND(I66*'Indicadores Financeiros'!$J$62,2)</f>
        <v>0</v>
      </c>
      <c r="K66" s="48">
        <f>IF(OR(E66="posto/dia",E66="posto/dia líder"),ROUND('Indicadores Financeiros'!$J$98+'Indicadores Financeiros'!$J$99+'Indicadores Financeiros'!$J$101+'Indicadores Financeiros'!$J$102+ROUND(('Indicadores Financeiros'!$J$103*'Horas adicionais'!$G66),2)+'Indicadores Financeiros'!$J$100,2)+IF(ROUND((VLOOKUP($A66,'Indicadores Financeiros'!$A$118:$J$240,9,FALSE)*G66)-('Indicadores Financeiros'!$J$91*6%),2)&lt;0,0,ROUND((VLOOKUP($A66,'Indicadores Financeiros'!$A$118:$J$240,9,FALSE)*G66)-('Indicadores Financeiros'!$J$91*6%),2)),IF(E66="posto/hora",IF('Indicadores Financeiros'!$J$91=0,0,ROUND((VLOOKUP($B66,'Indicadores Financeiros'!$B$118:$I$143,8,FALSE)+'Indicadores Financeiros'!$J$103+'Indicadores Financeiros'!$J$86)*$G66,2)),0))</f>
        <v>0</v>
      </c>
      <c r="L66" s="48">
        <f>IF($E66="posto/hora extra",0,IF(OR(E66="posto/dia",E66="posto/dia líder"),VLOOKUP($C66,'Indicadores Financeiros'!$A$107:$J$115,8,FALSE)+VLOOKUP($C66,'Indicadores Financeiros'!$A$107:$J$115,9,FALSE)+VLOOKUP($C66,'Indicadores Financeiros'!$A$107:$J$115,10,FALSE),IF('Indicadores Financeiros'!$J$91=0,0,(VLOOKUP($C66,'Indicadores Financeiros'!$A$107:$J$115,9,FALSE)+VLOOKUP('Horas adicionais'!$C66,'Indicadores Financeiros'!$A$107:$J$115,10,FALSE)+('Indicadores Financeiros'!$J$87*'Horas adicionais'!$G66)))))</f>
        <v>0</v>
      </c>
      <c r="M66" s="48">
        <f>ROUND((I66+J66+K66+L66)*VLOOKUP($C66,'Indicadores Financeiros'!$A$107:$M$115,5,FALSE),2)</f>
        <v>0</v>
      </c>
      <c r="N66" s="74">
        <f t="shared" ref="N66" si="48">SUM(I66:M66)</f>
        <v>0</v>
      </c>
      <c r="O66" s="74">
        <f t="shared" si="34"/>
        <v>0</v>
      </c>
      <c r="P66" s="205">
        <f t="shared" si="35"/>
        <v>0</v>
      </c>
      <c r="Q66" s="46">
        <f>VLOOKUP($A66,'Indicadores Financeiros'!$A$118:$J$240,8,FALSE)</f>
        <v>3.09E-2</v>
      </c>
      <c r="R66" s="76">
        <f t="shared" si="36"/>
        <v>0</v>
      </c>
      <c r="S66" s="24">
        <f t="shared" si="37"/>
        <v>0</v>
      </c>
      <c r="T66" s="20"/>
      <c r="U66" s="116"/>
      <c r="V66" s="117"/>
      <c r="W66" s="117"/>
      <c r="X66" s="31"/>
      <c r="Y66" s="31"/>
      <c r="Z66" s="31"/>
      <c r="AA66" s="31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BZ66" s="25"/>
      <c r="CA66" s="25"/>
      <c r="CB66" s="25"/>
      <c r="CC66" s="25"/>
      <c r="CD66" s="25"/>
      <c r="CE66" s="25"/>
      <c r="CF66" s="25"/>
      <c r="CG66" s="25"/>
      <c r="CH66" s="25"/>
      <c r="CI66" s="25"/>
      <c r="CJ66" s="25"/>
      <c r="CK66" s="25"/>
      <c r="CL66" s="25"/>
      <c r="CM66" s="25"/>
      <c r="CN66" s="25"/>
      <c r="CO66" s="25"/>
      <c r="CP66" s="25"/>
      <c r="CQ66" s="25"/>
      <c r="CR66" s="25"/>
      <c r="CS66" s="25"/>
      <c r="CT66" s="25"/>
      <c r="CU66" s="25"/>
      <c r="CV66" s="25"/>
      <c r="CW66" s="25"/>
      <c r="CX66" s="25"/>
      <c r="CY66" s="25"/>
      <c r="CZ66" s="25"/>
      <c r="DA66" s="25"/>
      <c r="DB66" s="25"/>
      <c r="DC66" s="25"/>
      <c r="DD66" s="25"/>
      <c r="DE66" s="25"/>
      <c r="DF66" s="25"/>
      <c r="DG66" s="25"/>
      <c r="DH66" s="25"/>
      <c r="DI66" s="25"/>
      <c r="DJ66" s="25"/>
      <c r="DK66" s="25"/>
      <c r="DL66" s="25"/>
      <c r="DM66" s="25"/>
      <c r="DN66" s="25"/>
      <c r="DO66" s="25"/>
      <c r="DP66" s="25"/>
      <c r="DQ66" s="25"/>
      <c r="DR66" s="25"/>
      <c r="DS66" s="25"/>
      <c r="DT66" s="25"/>
      <c r="DU66" s="25"/>
      <c r="DV66" s="25"/>
      <c r="DW66" s="25"/>
      <c r="DX66" s="25"/>
      <c r="DY66" s="25"/>
      <c r="DZ66" s="25"/>
      <c r="EA66" s="25"/>
      <c r="EB66" s="25"/>
      <c r="EC66" s="25"/>
      <c r="ED66" s="25"/>
      <c r="EE66" s="25"/>
      <c r="EF66" s="25"/>
      <c r="EG66" s="25"/>
      <c r="EH66" s="25"/>
      <c r="EI66" s="25"/>
      <c r="EJ66" s="25"/>
      <c r="EK66" s="25"/>
      <c r="EL66" s="25"/>
      <c r="EM66" s="25"/>
      <c r="EN66" s="25"/>
      <c r="EO66" s="25"/>
      <c r="EP66" s="25"/>
      <c r="EQ66" s="25"/>
      <c r="ER66" s="25"/>
      <c r="ES66" s="25"/>
      <c r="ET66" s="25"/>
      <c r="EU66" s="25"/>
      <c r="EV66" s="25"/>
      <c r="EW66" s="25"/>
      <c r="EX66" s="25"/>
      <c r="EY66" s="25"/>
      <c r="EZ66" s="25"/>
      <c r="FA66" s="25"/>
      <c r="FB66" s="25"/>
      <c r="FC66" s="25"/>
      <c r="FD66" s="25"/>
      <c r="FE66" s="25"/>
      <c r="FF66" s="25"/>
      <c r="FG66" s="25"/>
      <c r="FH66" s="25"/>
      <c r="FI66" s="25"/>
      <c r="FJ66" s="25"/>
      <c r="FK66" s="25"/>
      <c r="FL66" s="25"/>
      <c r="FM66" s="25"/>
      <c r="FN66" s="25"/>
      <c r="FO66" s="25"/>
      <c r="FP66" s="25"/>
      <c r="FQ66" s="25"/>
      <c r="FR66" s="25"/>
      <c r="FS66" s="25"/>
      <c r="FT66" s="25"/>
      <c r="FU66" s="25"/>
      <c r="FV66" s="25"/>
      <c r="FW66" s="25"/>
      <c r="FX66" s="25"/>
      <c r="FY66" s="25"/>
      <c r="FZ66" s="25"/>
      <c r="GA66" s="25"/>
      <c r="GB66" s="25"/>
      <c r="GC66" s="25"/>
      <c r="GD66" s="25"/>
      <c r="GE66" s="25"/>
      <c r="GF66" s="25"/>
      <c r="GG66" s="25"/>
      <c r="GH66" s="25"/>
      <c r="GI66" s="25"/>
      <c r="GJ66" s="25"/>
      <c r="GK66" s="25"/>
      <c r="GL66" s="25"/>
      <c r="GM66" s="25"/>
      <c r="GN66" s="25"/>
      <c r="GO66" s="25"/>
      <c r="GP66" s="25"/>
      <c r="GQ66" s="25"/>
      <c r="GR66" s="25"/>
      <c r="GS66" s="25"/>
      <c r="GT66" s="25"/>
      <c r="GU66" s="25"/>
      <c r="GV66" s="25"/>
      <c r="GW66" s="25"/>
      <c r="GX66" s="25"/>
      <c r="GY66" s="25"/>
      <c r="GZ66" s="25"/>
      <c r="HA66" s="25"/>
      <c r="HB66" s="25"/>
      <c r="HC66" s="25"/>
      <c r="HD66" s="25"/>
      <c r="HE66" s="25"/>
      <c r="HF66" s="25"/>
      <c r="HG66" s="25"/>
      <c r="HH66" s="25"/>
      <c r="HI66" s="25"/>
      <c r="HJ66" s="25"/>
      <c r="HK66" s="25"/>
      <c r="HL66" s="25"/>
      <c r="HM66" s="25"/>
      <c r="HN66" s="25"/>
      <c r="HO66" s="25"/>
      <c r="HP66" s="25"/>
      <c r="HQ66" s="25"/>
      <c r="HR66" s="25"/>
      <c r="HS66" s="25"/>
      <c r="HT66" s="25"/>
      <c r="HU66" s="25"/>
      <c r="HV66" s="25"/>
      <c r="HW66" s="25"/>
      <c r="HX66" s="25"/>
      <c r="HY66" s="25"/>
      <c r="HZ66" s="25"/>
      <c r="IA66" s="25"/>
      <c r="IB66" s="25"/>
      <c r="IC66" s="25"/>
      <c r="ID66" s="25"/>
      <c r="IE66" s="25"/>
      <c r="IF66" s="25"/>
      <c r="IG66" s="25"/>
      <c r="IH66" s="25"/>
      <c r="II66" s="25"/>
      <c r="IJ66" s="25"/>
      <c r="IK66" s="25"/>
      <c r="IL66" s="25"/>
      <c r="IM66" s="25"/>
      <c r="IN66" s="25"/>
      <c r="IO66" s="25"/>
      <c r="IP66" s="25"/>
      <c r="IQ66" s="25"/>
      <c r="IR66" s="25"/>
      <c r="IS66" s="25"/>
      <c r="IT66" s="25"/>
      <c r="IU66" s="25"/>
      <c r="IV66" s="25"/>
      <c r="IW66" s="25"/>
      <c r="IX66" s="25"/>
      <c r="IY66" s="25"/>
      <c r="IZ66" s="25"/>
      <c r="JA66" s="25"/>
      <c r="JB66" s="25"/>
      <c r="JC66" s="25"/>
      <c r="JD66" s="25"/>
      <c r="JE66" s="25"/>
      <c r="JF66" s="25"/>
      <c r="JG66" s="25"/>
      <c r="JH66" s="25"/>
      <c r="JI66" s="25"/>
      <c r="JJ66" s="25"/>
      <c r="JK66" s="25"/>
      <c r="JL66" s="25"/>
      <c r="JM66" s="25"/>
      <c r="JN66" s="25"/>
      <c r="JO66" s="25"/>
      <c r="JP66" s="25"/>
      <c r="JQ66" s="25"/>
      <c r="JR66" s="25"/>
      <c r="JS66" s="25"/>
      <c r="JT66" s="25"/>
      <c r="JU66" s="25"/>
      <c r="JV66" s="25"/>
      <c r="JW66" s="25"/>
      <c r="JX66" s="25"/>
      <c r="JY66" s="25"/>
      <c r="JZ66" s="25"/>
      <c r="KA66" s="25"/>
      <c r="KB66" s="25"/>
      <c r="KC66" s="25"/>
      <c r="KD66" s="25"/>
      <c r="KE66" s="25"/>
      <c r="KF66" s="25"/>
      <c r="KG66" s="25"/>
      <c r="KH66" s="25"/>
      <c r="KI66" s="25"/>
      <c r="KJ66" s="25"/>
      <c r="KK66" s="25"/>
      <c r="KL66" s="25"/>
      <c r="KM66" s="25"/>
      <c r="KN66" s="25"/>
      <c r="KO66" s="25"/>
      <c r="KP66" s="25"/>
      <c r="KQ66" s="25"/>
      <c r="KR66" s="25"/>
      <c r="KS66" s="25"/>
      <c r="KT66" s="25"/>
      <c r="KU66" s="25"/>
      <c r="KV66" s="25"/>
      <c r="KW66" s="25"/>
      <c r="KX66" s="25"/>
      <c r="KY66" s="25"/>
      <c r="KZ66" s="25"/>
      <c r="LA66" s="25"/>
      <c r="LB66" s="25"/>
      <c r="LC66" s="25"/>
      <c r="LD66" s="25"/>
      <c r="LE66" s="25"/>
      <c r="LF66" s="25"/>
      <c r="LG66" s="25"/>
      <c r="LH66" s="25"/>
      <c r="LI66" s="25"/>
      <c r="LJ66" s="25"/>
      <c r="LK66" s="25"/>
      <c r="LL66" s="25"/>
      <c r="LM66" s="25"/>
      <c r="LN66" s="25"/>
      <c r="LO66" s="25"/>
      <c r="LP66" s="25"/>
      <c r="LQ66" s="25"/>
      <c r="LR66" s="25"/>
      <c r="LS66" s="25"/>
      <c r="LT66" s="25"/>
      <c r="LU66" s="25"/>
      <c r="LV66" s="25"/>
      <c r="LW66" s="25"/>
      <c r="LX66" s="25"/>
    </row>
    <row r="67" spans="1:336" s="26" customFormat="1" ht="24" x14ac:dyDescent="0.25">
      <c r="A67" s="21">
        <v>18</v>
      </c>
      <c r="B67" s="22" t="str">
        <f>VLOOKUP($A67,'Indicadores Financeiros'!$A$118:$J$240,2,FALSE)</f>
        <v>VALINHOS II</v>
      </c>
      <c r="C67" s="21">
        <v>680030</v>
      </c>
      <c r="D67" s="7" t="s">
        <v>136</v>
      </c>
      <c r="E67" s="7" t="s">
        <v>135</v>
      </c>
      <c r="F67" s="4">
        <v>1</v>
      </c>
      <c r="G67" s="201">
        <v>21</v>
      </c>
      <c r="H67" s="249"/>
      <c r="I67" s="71">
        <f>ROUND((IF(VLOOKUP($C67,'Indicadores Financeiros'!$A$107:$J$115,4,FALSE)="S",'Indicadores Financeiros'!$J$91+'Indicadores Financeiros'!$J$92+'Indicadores Financeiros'!$J$93+'Indicadores Financeiros'!$J$94+IF(E67="posto/dia",'Indicadores Financeiros'!$J$95,0)+IF(E67="posto/hora extra",'Indicadores Financeiros'!$J$85*('Indicadores Financeiros'!$J$91+'Indicadores Financeiros'!$J$92+'Indicadores Financeiros'!$J$93+'Indicadores Financeiros'!$J$94),0),'Indicadores Financeiros'!$J$91+'Indicadores Financeiros'!$J$92+IF(E67="posto/dia líder",'Indicadores Financeiros'!$J$96,0)+IF(E67="posto/hora extra",'Indicadores Financeiros'!$J$85*('Indicadores Financeiros'!$J$91+'Indicadores Financeiros'!$J$92),0))),2)</f>
        <v>0</v>
      </c>
      <c r="J67" s="71">
        <f>ROUND(I67*'Indicadores Financeiros'!$J$62,2)</f>
        <v>0</v>
      </c>
      <c r="K67" s="48">
        <f>IF(OR(E67="posto/dia",E67="posto/dia líder"),ROUND('Indicadores Financeiros'!$J$98+'Indicadores Financeiros'!$J$99+'Indicadores Financeiros'!$J$101+'Indicadores Financeiros'!$J$102+ROUND(('Indicadores Financeiros'!$J$103*'Horas adicionais'!$G67),2)+'Indicadores Financeiros'!$J$100,2)+IF(ROUND((VLOOKUP($A67,'Indicadores Financeiros'!$A$118:$J$240,9,FALSE)*G67)-('Indicadores Financeiros'!$J$91*6%),2)&lt;0,0,ROUND((VLOOKUP($A67,'Indicadores Financeiros'!$A$118:$J$240,9,FALSE)*G67)-('Indicadores Financeiros'!$J$91*6%),2)),IF(E67="posto/hora",IF('Indicadores Financeiros'!$J$91=0,0,ROUND((VLOOKUP($B67,'Indicadores Financeiros'!$B$118:$I$143,8,FALSE)+'Indicadores Financeiros'!$J$103+'Indicadores Financeiros'!$J$86)*$G67,2)),0))</f>
        <v>0</v>
      </c>
      <c r="L67" s="48">
        <f>IF($E67="posto/hora extra",0,IF(OR(E67="posto/dia",E67="posto/dia líder"),VLOOKUP($C67,'Indicadores Financeiros'!$A$107:$J$115,8,FALSE)+VLOOKUP($C67,'Indicadores Financeiros'!$A$107:$J$115,9,FALSE)+VLOOKUP($C67,'Indicadores Financeiros'!$A$107:$J$115,10,FALSE),IF('Indicadores Financeiros'!$J$91=0,0,(VLOOKUP($C67,'Indicadores Financeiros'!$A$107:$J$115,9,FALSE)+VLOOKUP('Horas adicionais'!$C67,'Indicadores Financeiros'!$A$107:$J$115,10,FALSE)+('Indicadores Financeiros'!$J$87*'Horas adicionais'!$G67)))))</f>
        <v>0</v>
      </c>
      <c r="M67" s="48">
        <f>ROUND((I67+J67+K67+L67)*VLOOKUP($C67,'Indicadores Financeiros'!$A$107:$M$115,5,FALSE),2)</f>
        <v>0</v>
      </c>
      <c r="N67" s="74">
        <f t="shared" ref="N67:N69" si="49">SUM(I67:M67)</f>
        <v>0</v>
      </c>
      <c r="O67" s="74">
        <f t="shared" si="34"/>
        <v>0</v>
      </c>
      <c r="P67" s="205">
        <f t="shared" si="35"/>
        <v>0</v>
      </c>
      <c r="Q67" s="46">
        <f>VLOOKUP($A67,'Indicadores Financeiros'!$A$118:$J$240,8,FALSE)</f>
        <v>3.09E-2</v>
      </c>
      <c r="R67" s="76">
        <f t="shared" si="36"/>
        <v>0</v>
      </c>
      <c r="S67" s="24">
        <f t="shared" si="37"/>
        <v>0</v>
      </c>
      <c r="T67" s="20"/>
      <c r="U67" s="116"/>
      <c r="V67" s="117"/>
      <c r="W67" s="117"/>
      <c r="X67" s="31"/>
      <c r="Y67" s="31"/>
      <c r="Z67" s="31"/>
      <c r="AA67" s="31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5"/>
      <c r="BK67" s="25"/>
      <c r="BL67" s="25"/>
      <c r="BM67" s="25"/>
      <c r="BN67" s="25"/>
      <c r="BO67" s="25"/>
      <c r="BP67" s="25"/>
      <c r="BQ67" s="25"/>
      <c r="BR67" s="25"/>
      <c r="BS67" s="25"/>
      <c r="BT67" s="25"/>
      <c r="BU67" s="25"/>
      <c r="BV67" s="25"/>
      <c r="BW67" s="25"/>
      <c r="BX67" s="25"/>
      <c r="BY67" s="25"/>
      <c r="BZ67" s="25"/>
      <c r="CA67" s="25"/>
      <c r="CB67" s="25"/>
      <c r="CC67" s="25"/>
      <c r="CD67" s="25"/>
      <c r="CE67" s="25"/>
      <c r="CF67" s="25"/>
      <c r="CG67" s="25"/>
      <c r="CH67" s="25"/>
      <c r="CI67" s="25"/>
      <c r="CJ67" s="25"/>
      <c r="CK67" s="25"/>
      <c r="CL67" s="25"/>
      <c r="CM67" s="25"/>
      <c r="CN67" s="25"/>
      <c r="CO67" s="25"/>
      <c r="CP67" s="25"/>
      <c r="CQ67" s="25"/>
      <c r="CR67" s="25"/>
      <c r="CS67" s="25"/>
      <c r="CT67" s="25"/>
      <c r="CU67" s="25"/>
      <c r="CV67" s="25"/>
      <c r="CW67" s="25"/>
      <c r="CX67" s="25"/>
      <c r="CY67" s="25"/>
      <c r="CZ67" s="25"/>
      <c r="DA67" s="25"/>
      <c r="DB67" s="25"/>
      <c r="DC67" s="25"/>
      <c r="DD67" s="25"/>
      <c r="DE67" s="25"/>
      <c r="DF67" s="25"/>
      <c r="DG67" s="25"/>
      <c r="DH67" s="25"/>
      <c r="DI67" s="25"/>
      <c r="DJ67" s="25"/>
      <c r="DK67" s="25"/>
      <c r="DL67" s="25"/>
      <c r="DM67" s="25"/>
      <c r="DN67" s="25"/>
      <c r="DO67" s="25"/>
      <c r="DP67" s="25"/>
      <c r="DQ67" s="25"/>
      <c r="DR67" s="25"/>
      <c r="DS67" s="25"/>
      <c r="DT67" s="25"/>
      <c r="DU67" s="25"/>
      <c r="DV67" s="25"/>
      <c r="DW67" s="25"/>
      <c r="DX67" s="25"/>
      <c r="DY67" s="25"/>
      <c r="DZ67" s="25"/>
      <c r="EA67" s="25"/>
      <c r="EB67" s="25"/>
      <c r="EC67" s="25"/>
      <c r="ED67" s="25"/>
      <c r="EE67" s="25"/>
      <c r="EF67" s="25"/>
      <c r="EG67" s="25"/>
      <c r="EH67" s="25"/>
      <c r="EI67" s="25"/>
      <c r="EJ67" s="25"/>
      <c r="EK67" s="25"/>
      <c r="EL67" s="25"/>
      <c r="EM67" s="25"/>
      <c r="EN67" s="25"/>
      <c r="EO67" s="25"/>
      <c r="EP67" s="25"/>
      <c r="EQ67" s="25"/>
      <c r="ER67" s="25"/>
      <c r="ES67" s="25"/>
      <c r="ET67" s="25"/>
      <c r="EU67" s="25"/>
      <c r="EV67" s="25"/>
      <c r="EW67" s="25"/>
      <c r="EX67" s="25"/>
      <c r="EY67" s="25"/>
      <c r="EZ67" s="25"/>
      <c r="FA67" s="25"/>
      <c r="FB67" s="25"/>
      <c r="FC67" s="25"/>
      <c r="FD67" s="25"/>
      <c r="FE67" s="25"/>
      <c r="FF67" s="25"/>
      <c r="FG67" s="25"/>
      <c r="FH67" s="25"/>
      <c r="FI67" s="25"/>
      <c r="FJ67" s="25"/>
      <c r="FK67" s="25"/>
      <c r="FL67" s="25"/>
      <c r="FM67" s="25"/>
      <c r="FN67" s="25"/>
      <c r="FO67" s="25"/>
      <c r="FP67" s="25"/>
      <c r="FQ67" s="25"/>
      <c r="FR67" s="25"/>
      <c r="FS67" s="25"/>
      <c r="FT67" s="25"/>
      <c r="FU67" s="25"/>
      <c r="FV67" s="25"/>
      <c r="FW67" s="25"/>
      <c r="FX67" s="25"/>
      <c r="FY67" s="25"/>
      <c r="FZ67" s="25"/>
      <c r="GA67" s="25"/>
      <c r="GB67" s="25"/>
      <c r="GC67" s="25"/>
      <c r="GD67" s="25"/>
      <c r="GE67" s="25"/>
      <c r="GF67" s="25"/>
      <c r="GG67" s="25"/>
      <c r="GH67" s="25"/>
      <c r="GI67" s="25"/>
      <c r="GJ67" s="25"/>
      <c r="GK67" s="25"/>
      <c r="GL67" s="25"/>
      <c r="GM67" s="25"/>
      <c r="GN67" s="25"/>
      <c r="GO67" s="25"/>
      <c r="GP67" s="25"/>
      <c r="GQ67" s="25"/>
      <c r="GR67" s="25"/>
      <c r="GS67" s="25"/>
      <c r="GT67" s="25"/>
      <c r="GU67" s="25"/>
      <c r="GV67" s="25"/>
      <c r="GW67" s="25"/>
      <c r="GX67" s="25"/>
      <c r="GY67" s="25"/>
      <c r="GZ67" s="25"/>
      <c r="HA67" s="25"/>
      <c r="HB67" s="25"/>
      <c r="HC67" s="25"/>
      <c r="HD67" s="25"/>
      <c r="HE67" s="25"/>
      <c r="HF67" s="25"/>
      <c r="HG67" s="25"/>
      <c r="HH67" s="25"/>
      <c r="HI67" s="25"/>
      <c r="HJ67" s="25"/>
      <c r="HK67" s="25"/>
      <c r="HL67" s="25"/>
      <c r="HM67" s="25"/>
      <c r="HN67" s="25"/>
      <c r="HO67" s="25"/>
      <c r="HP67" s="25"/>
      <c r="HQ67" s="25"/>
      <c r="HR67" s="25"/>
      <c r="HS67" s="25"/>
      <c r="HT67" s="25"/>
      <c r="HU67" s="25"/>
      <c r="HV67" s="25"/>
      <c r="HW67" s="25"/>
      <c r="HX67" s="25"/>
      <c r="HY67" s="25"/>
      <c r="HZ67" s="25"/>
      <c r="IA67" s="25"/>
      <c r="IB67" s="25"/>
      <c r="IC67" s="25"/>
      <c r="ID67" s="25"/>
      <c r="IE67" s="25"/>
      <c r="IF67" s="25"/>
      <c r="IG67" s="25"/>
      <c r="IH67" s="25"/>
      <c r="II67" s="25"/>
      <c r="IJ67" s="25"/>
      <c r="IK67" s="25"/>
      <c r="IL67" s="25"/>
      <c r="IM67" s="25"/>
      <c r="IN67" s="25"/>
      <c r="IO67" s="25"/>
      <c r="IP67" s="25"/>
      <c r="IQ67" s="25"/>
      <c r="IR67" s="25"/>
      <c r="IS67" s="25"/>
      <c r="IT67" s="25"/>
      <c r="IU67" s="25"/>
      <c r="IV67" s="25"/>
      <c r="IW67" s="25"/>
      <c r="IX67" s="25"/>
      <c r="IY67" s="25"/>
      <c r="IZ67" s="25"/>
      <c r="JA67" s="25"/>
      <c r="JB67" s="25"/>
      <c r="JC67" s="25"/>
      <c r="JD67" s="25"/>
      <c r="JE67" s="25"/>
      <c r="JF67" s="25"/>
      <c r="JG67" s="25"/>
      <c r="JH67" s="25"/>
      <c r="JI67" s="25"/>
      <c r="JJ67" s="25"/>
      <c r="JK67" s="25"/>
      <c r="JL67" s="25"/>
      <c r="JM67" s="25"/>
      <c r="JN67" s="25"/>
      <c r="JO67" s="25"/>
      <c r="JP67" s="25"/>
      <c r="JQ67" s="25"/>
      <c r="JR67" s="25"/>
      <c r="JS67" s="25"/>
      <c r="JT67" s="25"/>
      <c r="JU67" s="25"/>
      <c r="JV67" s="25"/>
      <c r="JW67" s="25"/>
      <c r="JX67" s="25"/>
      <c r="JY67" s="25"/>
      <c r="JZ67" s="25"/>
      <c r="KA67" s="25"/>
      <c r="KB67" s="25"/>
      <c r="KC67" s="25"/>
      <c r="KD67" s="25"/>
      <c r="KE67" s="25"/>
      <c r="KF67" s="25"/>
      <c r="KG67" s="25"/>
      <c r="KH67" s="25"/>
      <c r="KI67" s="25"/>
      <c r="KJ67" s="25"/>
      <c r="KK67" s="25"/>
      <c r="KL67" s="25"/>
      <c r="KM67" s="25"/>
      <c r="KN67" s="25"/>
      <c r="KO67" s="25"/>
      <c r="KP67" s="25"/>
      <c r="KQ67" s="25"/>
      <c r="KR67" s="25"/>
      <c r="KS67" s="25"/>
      <c r="KT67" s="25"/>
      <c r="KU67" s="25"/>
      <c r="KV67" s="25"/>
      <c r="KW67" s="25"/>
      <c r="KX67" s="25"/>
      <c r="KY67" s="25"/>
      <c r="KZ67" s="25"/>
      <c r="LA67" s="25"/>
      <c r="LB67" s="25"/>
      <c r="LC67" s="25"/>
      <c r="LD67" s="25"/>
      <c r="LE67" s="25"/>
      <c r="LF67" s="25"/>
      <c r="LG67" s="25"/>
      <c r="LH67" s="25"/>
      <c r="LI67" s="25"/>
      <c r="LJ67" s="25"/>
      <c r="LK67" s="25"/>
      <c r="LL67" s="25"/>
      <c r="LM67" s="25"/>
      <c r="LN67" s="25"/>
      <c r="LO67" s="25"/>
      <c r="LP67" s="25"/>
      <c r="LQ67" s="25"/>
      <c r="LR67" s="25"/>
      <c r="LS67" s="25"/>
      <c r="LT67" s="25"/>
      <c r="LU67" s="25"/>
      <c r="LV67" s="25"/>
      <c r="LW67" s="25"/>
      <c r="LX67" s="25"/>
    </row>
    <row r="68" spans="1:336" s="26" customFormat="1" ht="24" x14ac:dyDescent="0.25">
      <c r="A68" s="21">
        <v>18</v>
      </c>
      <c r="B68" s="22" t="str">
        <f>VLOOKUP($A68,'Indicadores Financeiros'!$A$118:$J$240,2,FALSE)</f>
        <v>VALINHOS II</v>
      </c>
      <c r="C68" s="21">
        <v>680031</v>
      </c>
      <c r="D68" s="7" t="s">
        <v>137</v>
      </c>
      <c r="E68" s="7" t="s">
        <v>138</v>
      </c>
      <c r="F68" s="4">
        <v>1</v>
      </c>
      <c r="G68" s="201">
        <v>21</v>
      </c>
      <c r="H68" s="249"/>
      <c r="I68" s="71">
        <f>ROUND((IF(VLOOKUP($C68,'Indicadores Financeiros'!$A$107:$J$115,4,FALSE)="S",'Indicadores Financeiros'!$J$91+'Indicadores Financeiros'!$J$92+'Indicadores Financeiros'!$J$93+'Indicadores Financeiros'!$J$94+IF(E68="posto/dia",'Indicadores Financeiros'!$J$95,0)+IF(E68="posto/hora extra",'Indicadores Financeiros'!$J$85*('Indicadores Financeiros'!$J$91+'Indicadores Financeiros'!$J$92+'Indicadores Financeiros'!$J$93+'Indicadores Financeiros'!$J$94),0),'Indicadores Financeiros'!$J$91+'Indicadores Financeiros'!$J$92+IF(E68="posto/dia líder",'Indicadores Financeiros'!$J$96,0)+IF(E68="posto/hora extra",'Indicadores Financeiros'!$J$85*('Indicadores Financeiros'!$J$91+'Indicadores Financeiros'!$J$92),0))),2)</f>
        <v>0</v>
      </c>
      <c r="J68" s="71">
        <f>ROUND(I68*'Indicadores Financeiros'!$J$62,2)</f>
        <v>0</v>
      </c>
      <c r="K68" s="48">
        <f>IF(OR(E68="posto/dia",E68="posto/dia líder"),ROUND('Indicadores Financeiros'!$J$98+'Indicadores Financeiros'!$J$99+'Indicadores Financeiros'!$J$101+'Indicadores Financeiros'!$J$102+ROUND(('Indicadores Financeiros'!$J$103*'Horas adicionais'!$G68),2)+'Indicadores Financeiros'!$J$100,2)+IF(ROUND((VLOOKUP($A68,'Indicadores Financeiros'!$A$118:$J$240,9,FALSE)*G68)-('Indicadores Financeiros'!$J$91*6%),2)&lt;0,0,ROUND((VLOOKUP($A68,'Indicadores Financeiros'!$A$118:$J$240,9,FALSE)*G68)-('Indicadores Financeiros'!$J$91*6%),2)),IF(E68="posto/hora",IF('Indicadores Financeiros'!$J$91=0,0,ROUND((VLOOKUP($B68,'Indicadores Financeiros'!$B$118:$I$143,8,FALSE)+'Indicadores Financeiros'!$J$103+'Indicadores Financeiros'!$J$86)*$G68,2)),0))</f>
        <v>0</v>
      </c>
      <c r="L68" s="48">
        <f>IF($E68="posto/hora extra",0,IF(OR(E68="posto/dia",E68="posto/dia líder"),VLOOKUP($C68,'Indicadores Financeiros'!$A$107:$J$115,8,FALSE)+VLOOKUP($C68,'Indicadores Financeiros'!$A$107:$J$115,9,FALSE)+VLOOKUP($C68,'Indicadores Financeiros'!$A$107:$J$115,10,FALSE),IF('Indicadores Financeiros'!$J$91=0,0,(VLOOKUP($C68,'Indicadores Financeiros'!$A$107:$J$115,9,FALSE)+VLOOKUP('Horas adicionais'!$C68,'Indicadores Financeiros'!$A$107:$J$115,10,FALSE)+('Indicadores Financeiros'!$J$87*'Horas adicionais'!$G68)))))</f>
        <v>0</v>
      </c>
      <c r="M68" s="48">
        <f>ROUND((I68+J68+K68+L68)*VLOOKUP($C68,'Indicadores Financeiros'!$A$107:$M$115,5,FALSE),2)</f>
        <v>0</v>
      </c>
      <c r="N68" s="74">
        <f t="shared" si="49"/>
        <v>0</v>
      </c>
      <c r="O68" s="74">
        <f t="shared" si="34"/>
        <v>0</v>
      </c>
      <c r="P68" s="205">
        <f t="shared" si="35"/>
        <v>0</v>
      </c>
      <c r="Q68" s="46">
        <f>VLOOKUP($A68,'Indicadores Financeiros'!$A$118:$J$240,8,FALSE)</f>
        <v>3.09E-2</v>
      </c>
      <c r="R68" s="76">
        <f t="shared" si="36"/>
        <v>0</v>
      </c>
      <c r="S68" s="24">
        <f t="shared" si="37"/>
        <v>0</v>
      </c>
      <c r="T68" s="20"/>
      <c r="U68" s="116"/>
      <c r="V68" s="117"/>
      <c r="W68" s="117"/>
      <c r="X68" s="31"/>
      <c r="Y68" s="31"/>
      <c r="Z68" s="31"/>
      <c r="AA68" s="31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25"/>
      <c r="BO68" s="25"/>
      <c r="BP68" s="25"/>
      <c r="BQ68" s="25"/>
      <c r="BR68" s="25"/>
      <c r="BS68" s="25"/>
      <c r="BT68" s="25"/>
      <c r="BU68" s="25"/>
      <c r="BV68" s="25"/>
      <c r="BW68" s="25"/>
      <c r="BX68" s="25"/>
      <c r="BY68" s="25"/>
      <c r="BZ68" s="25"/>
      <c r="CA68" s="25"/>
      <c r="CB68" s="25"/>
      <c r="CC68" s="25"/>
      <c r="CD68" s="25"/>
      <c r="CE68" s="25"/>
      <c r="CF68" s="25"/>
      <c r="CG68" s="25"/>
      <c r="CH68" s="25"/>
      <c r="CI68" s="25"/>
      <c r="CJ68" s="25"/>
      <c r="CK68" s="25"/>
      <c r="CL68" s="25"/>
      <c r="CM68" s="25"/>
      <c r="CN68" s="25"/>
      <c r="CO68" s="25"/>
      <c r="CP68" s="25"/>
      <c r="CQ68" s="25"/>
      <c r="CR68" s="25"/>
      <c r="CS68" s="25"/>
      <c r="CT68" s="25"/>
      <c r="CU68" s="25"/>
      <c r="CV68" s="25"/>
      <c r="CW68" s="25"/>
      <c r="CX68" s="25"/>
      <c r="CY68" s="25"/>
      <c r="CZ68" s="25"/>
      <c r="DA68" s="25"/>
      <c r="DB68" s="25"/>
      <c r="DC68" s="25"/>
      <c r="DD68" s="25"/>
      <c r="DE68" s="25"/>
      <c r="DF68" s="25"/>
      <c r="DG68" s="25"/>
      <c r="DH68" s="25"/>
      <c r="DI68" s="25"/>
      <c r="DJ68" s="25"/>
      <c r="DK68" s="25"/>
      <c r="DL68" s="25"/>
      <c r="DM68" s="25"/>
      <c r="DN68" s="25"/>
      <c r="DO68" s="25"/>
      <c r="DP68" s="25"/>
      <c r="DQ68" s="25"/>
      <c r="DR68" s="25"/>
      <c r="DS68" s="25"/>
      <c r="DT68" s="25"/>
      <c r="DU68" s="25"/>
      <c r="DV68" s="25"/>
      <c r="DW68" s="25"/>
      <c r="DX68" s="25"/>
      <c r="DY68" s="25"/>
      <c r="DZ68" s="25"/>
      <c r="EA68" s="25"/>
      <c r="EB68" s="25"/>
      <c r="EC68" s="25"/>
      <c r="ED68" s="25"/>
      <c r="EE68" s="25"/>
      <c r="EF68" s="25"/>
      <c r="EG68" s="25"/>
      <c r="EH68" s="25"/>
      <c r="EI68" s="25"/>
      <c r="EJ68" s="25"/>
      <c r="EK68" s="25"/>
      <c r="EL68" s="25"/>
      <c r="EM68" s="25"/>
      <c r="EN68" s="25"/>
      <c r="EO68" s="25"/>
      <c r="EP68" s="25"/>
      <c r="EQ68" s="25"/>
      <c r="ER68" s="25"/>
      <c r="ES68" s="25"/>
      <c r="ET68" s="25"/>
      <c r="EU68" s="25"/>
      <c r="EV68" s="25"/>
      <c r="EW68" s="25"/>
      <c r="EX68" s="25"/>
      <c r="EY68" s="25"/>
      <c r="EZ68" s="25"/>
      <c r="FA68" s="25"/>
      <c r="FB68" s="25"/>
      <c r="FC68" s="25"/>
      <c r="FD68" s="25"/>
      <c r="FE68" s="25"/>
      <c r="FF68" s="25"/>
      <c r="FG68" s="25"/>
      <c r="FH68" s="25"/>
      <c r="FI68" s="25"/>
      <c r="FJ68" s="25"/>
      <c r="FK68" s="25"/>
      <c r="FL68" s="25"/>
      <c r="FM68" s="25"/>
      <c r="FN68" s="25"/>
      <c r="FO68" s="25"/>
      <c r="FP68" s="25"/>
      <c r="FQ68" s="25"/>
      <c r="FR68" s="25"/>
      <c r="FS68" s="25"/>
      <c r="FT68" s="25"/>
      <c r="FU68" s="25"/>
      <c r="FV68" s="25"/>
      <c r="FW68" s="25"/>
      <c r="FX68" s="25"/>
      <c r="FY68" s="25"/>
      <c r="FZ68" s="25"/>
      <c r="GA68" s="25"/>
      <c r="GB68" s="25"/>
      <c r="GC68" s="25"/>
      <c r="GD68" s="25"/>
      <c r="GE68" s="25"/>
      <c r="GF68" s="25"/>
      <c r="GG68" s="25"/>
      <c r="GH68" s="25"/>
      <c r="GI68" s="25"/>
      <c r="GJ68" s="25"/>
      <c r="GK68" s="25"/>
      <c r="GL68" s="25"/>
      <c r="GM68" s="25"/>
      <c r="GN68" s="25"/>
      <c r="GO68" s="25"/>
      <c r="GP68" s="25"/>
      <c r="GQ68" s="25"/>
      <c r="GR68" s="25"/>
      <c r="GS68" s="25"/>
      <c r="GT68" s="25"/>
      <c r="GU68" s="25"/>
      <c r="GV68" s="25"/>
      <c r="GW68" s="25"/>
      <c r="GX68" s="25"/>
      <c r="GY68" s="25"/>
      <c r="GZ68" s="25"/>
      <c r="HA68" s="25"/>
      <c r="HB68" s="25"/>
      <c r="HC68" s="25"/>
      <c r="HD68" s="25"/>
      <c r="HE68" s="25"/>
      <c r="HF68" s="25"/>
      <c r="HG68" s="25"/>
      <c r="HH68" s="25"/>
      <c r="HI68" s="25"/>
      <c r="HJ68" s="25"/>
      <c r="HK68" s="25"/>
      <c r="HL68" s="25"/>
      <c r="HM68" s="25"/>
      <c r="HN68" s="25"/>
      <c r="HO68" s="25"/>
      <c r="HP68" s="25"/>
      <c r="HQ68" s="25"/>
      <c r="HR68" s="25"/>
      <c r="HS68" s="25"/>
      <c r="HT68" s="25"/>
      <c r="HU68" s="25"/>
      <c r="HV68" s="25"/>
      <c r="HW68" s="25"/>
      <c r="HX68" s="25"/>
      <c r="HY68" s="25"/>
      <c r="HZ68" s="25"/>
      <c r="IA68" s="25"/>
      <c r="IB68" s="25"/>
      <c r="IC68" s="25"/>
      <c r="ID68" s="25"/>
      <c r="IE68" s="25"/>
      <c r="IF68" s="25"/>
      <c r="IG68" s="25"/>
      <c r="IH68" s="25"/>
      <c r="II68" s="25"/>
      <c r="IJ68" s="25"/>
      <c r="IK68" s="25"/>
      <c r="IL68" s="25"/>
      <c r="IM68" s="25"/>
      <c r="IN68" s="25"/>
      <c r="IO68" s="25"/>
      <c r="IP68" s="25"/>
      <c r="IQ68" s="25"/>
      <c r="IR68" s="25"/>
      <c r="IS68" s="25"/>
      <c r="IT68" s="25"/>
      <c r="IU68" s="25"/>
      <c r="IV68" s="25"/>
      <c r="IW68" s="25"/>
      <c r="IX68" s="25"/>
      <c r="IY68" s="25"/>
      <c r="IZ68" s="25"/>
      <c r="JA68" s="25"/>
      <c r="JB68" s="25"/>
      <c r="JC68" s="25"/>
      <c r="JD68" s="25"/>
      <c r="JE68" s="25"/>
      <c r="JF68" s="25"/>
      <c r="JG68" s="25"/>
      <c r="JH68" s="25"/>
      <c r="JI68" s="25"/>
      <c r="JJ68" s="25"/>
      <c r="JK68" s="25"/>
      <c r="JL68" s="25"/>
      <c r="JM68" s="25"/>
      <c r="JN68" s="25"/>
      <c r="JO68" s="25"/>
      <c r="JP68" s="25"/>
      <c r="JQ68" s="25"/>
      <c r="JR68" s="25"/>
      <c r="JS68" s="25"/>
      <c r="JT68" s="25"/>
      <c r="JU68" s="25"/>
      <c r="JV68" s="25"/>
      <c r="JW68" s="25"/>
      <c r="JX68" s="25"/>
      <c r="JY68" s="25"/>
      <c r="JZ68" s="25"/>
      <c r="KA68" s="25"/>
      <c r="KB68" s="25"/>
      <c r="KC68" s="25"/>
      <c r="KD68" s="25"/>
      <c r="KE68" s="25"/>
      <c r="KF68" s="25"/>
      <c r="KG68" s="25"/>
      <c r="KH68" s="25"/>
      <c r="KI68" s="25"/>
      <c r="KJ68" s="25"/>
      <c r="KK68" s="25"/>
      <c r="KL68" s="25"/>
      <c r="KM68" s="25"/>
      <c r="KN68" s="25"/>
      <c r="KO68" s="25"/>
      <c r="KP68" s="25"/>
      <c r="KQ68" s="25"/>
      <c r="KR68" s="25"/>
      <c r="KS68" s="25"/>
      <c r="KT68" s="25"/>
      <c r="KU68" s="25"/>
      <c r="KV68" s="25"/>
      <c r="KW68" s="25"/>
      <c r="KX68" s="25"/>
      <c r="KY68" s="25"/>
      <c r="KZ68" s="25"/>
      <c r="LA68" s="25"/>
      <c r="LB68" s="25"/>
      <c r="LC68" s="25"/>
      <c r="LD68" s="25"/>
      <c r="LE68" s="25"/>
      <c r="LF68" s="25"/>
      <c r="LG68" s="25"/>
      <c r="LH68" s="25"/>
      <c r="LI68" s="25"/>
      <c r="LJ68" s="25"/>
      <c r="LK68" s="25"/>
      <c r="LL68" s="25"/>
      <c r="LM68" s="25"/>
      <c r="LN68" s="25"/>
      <c r="LO68" s="25"/>
      <c r="LP68" s="25"/>
      <c r="LQ68" s="25"/>
      <c r="LR68" s="25"/>
      <c r="LS68" s="25"/>
      <c r="LT68" s="25"/>
      <c r="LU68" s="25"/>
      <c r="LV68" s="25"/>
      <c r="LW68" s="25"/>
      <c r="LX68" s="25"/>
    </row>
    <row r="69" spans="1:336" s="26" customFormat="1" ht="24" x14ac:dyDescent="0.25">
      <c r="A69" s="21">
        <v>18</v>
      </c>
      <c r="B69" s="22" t="str">
        <f>VLOOKUP($A69,'Indicadores Financeiros'!$A$118:$J$240,2,FALSE)</f>
        <v>VALINHOS II</v>
      </c>
      <c r="C69" s="21">
        <v>680032</v>
      </c>
      <c r="D69" s="7" t="s">
        <v>139</v>
      </c>
      <c r="E69" s="7" t="s">
        <v>138</v>
      </c>
      <c r="F69" s="4">
        <v>1</v>
      </c>
      <c r="G69" s="201">
        <v>21</v>
      </c>
      <c r="H69" s="249"/>
      <c r="I69" s="71">
        <f>ROUND((IF(VLOOKUP($C69,'Indicadores Financeiros'!$A$107:$J$115,4,FALSE)="S",'Indicadores Financeiros'!$J$91+'Indicadores Financeiros'!$J$92+'Indicadores Financeiros'!$J$93+'Indicadores Financeiros'!$J$94+IF(E69="posto/dia",'Indicadores Financeiros'!$J$95,0)+IF(E69="posto/hora extra",'Indicadores Financeiros'!$J$85*('Indicadores Financeiros'!$J$91+'Indicadores Financeiros'!$J$92+'Indicadores Financeiros'!$J$93+'Indicadores Financeiros'!$J$94),0),'Indicadores Financeiros'!$J$91+'Indicadores Financeiros'!$J$92+IF(E69="posto/dia líder",'Indicadores Financeiros'!$J$96,0)+IF(E69="posto/hora extra",'Indicadores Financeiros'!$J$85*('Indicadores Financeiros'!$J$91+'Indicadores Financeiros'!$J$92),0))),2)</f>
        <v>0</v>
      </c>
      <c r="J69" s="71">
        <f>ROUND(I69*'Indicadores Financeiros'!$J$62,2)</f>
        <v>0</v>
      </c>
      <c r="K69" s="48">
        <f>IF(OR(E69="posto/dia",E69="posto/dia líder"),ROUND('Indicadores Financeiros'!$J$98+'Indicadores Financeiros'!$J$99+'Indicadores Financeiros'!$J$101+'Indicadores Financeiros'!$J$102+ROUND(('Indicadores Financeiros'!$J$103*'Horas adicionais'!$G69),2)+'Indicadores Financeiros'!$J$100,2)+IF(ROUND((VLOOKUP($A69,'Indicadores Financeiros'!$A$118:$J$240,9,FALSE)*G69)-('Indicadores Financeiros'!$J$91*6%),2)&lt;0,0,ROUND((VLOOKUP($A69,'Indicadores Financeiros'!$A$118:$J$240,9,FALSE)*G69)-('Indicadores Financeiros'!$J$91*6%),2)),IF(E69="posto/hora",IF('Indicadores Financeiros'!$J$91=0,0,ROUND((VLOOKUP($B69,'Indicadores Financeiros'!$B$118:$I$143,8,FALSE)+'Indicadores Financeiros'!$J$103+'Indicadores Financeiros'!$J$86)*$G69,2)),0))</f>
        <v>0</v>
      </c>
      <c r="L69" s="48">
        <f>IF($E69="posto/hora extra",0,IF(OR(E69="posto/dia",E69="posto/dia líder"),VLOOKUP($C69,'Indicadores Financeiros'!$A$107:$J$115,8,FALSE)+VLOOKUP($C69,'Indicadores Financeiros'!$A$107:$J$115,9,FALSE)+VLOOKUP($C69,'Indicadores Financeiros'!$A$107:$J$115,10,FALSE),IF('Indicadores Financeiros'!$J$91=0,0,(VLOOKUP($C69,'Indicadores Financeiros'!$A$107:$J$115,9,FALSE)+VLOOKUP('Horas adicionais'!$C69,'Indicadores Financeiros'!$A$107:$J$115,10,FALSE)+('Indicadores Financeiros'!$J$87*'Horas adicionais'!$G69)))))</f>
        <v>0</v>
      </c>
      <c r="M69" s="48">
        <f>ROUND((I69+J69+K69+L69)*VLOOKUP($C69,'Indicadores Financeiros'!$A$107:$M$115,5,FALSE),2)</f>
        <v>0</v>
      </c>
      <c r="N69" s="74">
        <f t="shared" si="49"/>
        <v>0</v>
      </c>
      <c r="O69" s="74">
        <f t="shared" si="34"/>
        <v>0</v>
      </c>
      <c r="P69" s="205">
        <f t="shared" si="35"/>
        <v>0</v>
      </c>
      <c r="Q69" s="46">
        <f>VLOOKUP($A69,'Indicadores Financeiros'!$A$118:$J$240,8,FALSE)</f>
        <v>3.09E-2</v>
      </c>
      <c r="R69" s="76">
        <f t="shared" si="36"/>
        <v>0</v>
      </c>
      <c r="S69" s="24">
        <f t="shared" si="37"/>
        <v>0</v>
      </c>
      <c r="T69" s="20"/>
      <c r="U69" s="116"/>
      <c r="V69" s="117"/>
      <c r="W69" s="117"/>
      <c r="X69" s="31"/>
      <c r="Y69" s="31"/>
      <c r="Z69" s="31"/>
      <c r="AA69" s="31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5"/>
      <c r="CC69" s="25"/>
      <c r="CD69" s="25"/>
      <c r="CE69" s="25"/>
      <c r="CF69" s="25"/>
      <c r="CG69" s="25"/>
      <c r="CH69" s="25"/>
      <c r="CI69" s="25"/>
      <c r="CJ69" s="25"/>
      <c r="CK69" s="25"/>
      <c r="CL69" s="25"/>
      <c r="CM69" s="25"/>
      <c r="CN69" s="25"/>
      <c r="CO69" s="25"/>
      <c r="CP69" s="25"/>
      <c r="CQ69" s="25"/>
      <c r="CR69" s="25"/>
      <c r="CS69" s="25"/>
      <c r="CT69" s="25"/>
      <c r="CU69" s="25"/>
      <c r="CV69" s="25"/>
      <c r="CW69" s="25"/>
      <c r="CX69" s="25"/>
      <c r="CY69" s="25"/>
      <c r="CZ69" s="25"/>
      <c r="DA69" s="25"/>
      <c r="DB69" s="25"/>
      <c r="DC69" s="25"/>
      <c r="DD69" s="25"/>
      <c r="DE69" s="25"/>
      <c r="DF69" s="25"/>
      <c r="DG69" s="25"/>
      <c r="DH69" s="25"/>
      <c r="DI69" s="25"/>
      <c r="DJ69" s="25"/>
      <c r="DK69" s="25"/>
      <c r="DL69" s="25"/>
      <c r="DM69" s="25"/>
      <c r="DN69" s="25"/>
      <c r="DO69" s="25"/>
      <c r="DP69" s="25"/>
      <c r="DQ69" s="25"/>
      <c r="DR69" s="25"/>
      <c r="DS69" s="25"/>
      <c r="DT69" s="25"/>
      <c r="DU69" s="25"/>
      <c r="DV69" s="25"/>
      <c r="DW69" s="25"/>
      <c r="DX69" s="25"/>
      <c r="DY69" s="25"/>
      <c r="DZ69" s="25"/>
      <c r="EA69" s="25"/>
      <c r="EB69" s="25"/>
      <c r="EC69" s="25"/>
      <c r="ED69" s="25"/>
      <c r="EE69" s="25"/>
      <c r="EF69" s="25"/>
      <c r="EG69" s="25"/>
      <c r="EH69" s="25"/>
      <c r="EI69" s="25"/>
      <c r="EJ69" s="25"/>
      <c r="EK69" s="25"/>
      <c r="EL69" s="25"/>
      <c r="EM69" s="25"/>
      <c r="EN69" s="25"/>
      <c r="EO69" s="25"/>
      <c r="EP69" s="25"/>
      <c r="EQ69" s="25"/>
      <c r="ER69" s="25"/>
      <c r="ES69" s="25"/>
      <c r="ET69" s="25"/>
      <c r="EU69" s="25"/>
      <c r="EV69" s="25"/>
      <c r="EW69" s="25"/>
      <c r="EX69" s="25"/>
      <c r="EY69" s="25"/>
      <c r="EZ69" s="25"/>
      <c r="FA69" s="25"/>
      <c r="FB69" s="25"/>
      <c r="FC69" s="25"/>
      <c r="FD69" s="25"/>
      <c r="FE69" s="25"/>
      <c r="FF69" s="25"/>
      <c r="FG69" s="25"/>
      <c r="FH69" s="25"/>
      <c r="FI69" s="25"/>
      <c r="FJ69" s="25"/>
      <c r="FK69" s="25"/>
      <c r="FL69" s="25"/>
      <c r="FM69" s="25"/>
      <c r="FN69" s="25"/>
      <c r="FO69" s="25"/>
      <c r="FP69" s="25"/>
      <c r="FQ69" s="25"/>
      <c r="FR69" s="25"/>
      <c r="FS69" s="25"/>
      <c r="FT69" s="25"/>
      <c r="FU69" s="25"/>
      <c r="FV69" s="25"/>
      <c r="FW69" s="25"/>
      <c r="FX69" s="25"/>
      <c r="FY69" s="25"/>
      <c r="FZ69" s="25"/>
      <c r="GA69" s="25"/>
      <c r="GB69" s="25"/>
      <c r="GC69" s="25"/>
      <c r="GD69" s="25"/>
      <c r="GE69" s="25"/>
      <c r="GF69" s="25"/>
      <c r="GG69" s="25"/>
      <c r="GH69" s="25"/>
      <c r="GI69" s="25"/>
      <c r="GJ69" s="25"/>
      <c r="GK69" s="25"/>
      <c r="GL69" s="25"/>
      <c r="GM69" s="25"/>
      <c r="GN69" s="25"/>
      <c r="GO69" s="25"/>
      <c r="GP69" s="25"/>
      <c r="GQ69" s="25"/>
      <c r="GR69" s="25"/>
      <c r="GS69" s="25"/>
      <c r="GT69" s="25"/>
      <c r="GU69" s="25"/>
      <c r="GV69" s="25"/>
      <c r="GW69" s="25"/>
      <c r="GX69" s="25"/>
      <c r="GY69" s="25"/>
      <c r="GZ69" s="25"/>
      <c r="HA69" s="25"/>
      <c r="HB69" s="25"/>
      <c r="HC69" s="25"/>
      <c r="HD69" s="25"/>
      <c r="HE69" s="25"/>
      <c r="HF69" s="25"/>
      <c r="HG69" s="25"/>
      <c r="HH69" s="25"/>
      <c r="HI69" s="25"/>
      <c r="HJ69" s="25"/>
      <c r="HK69" s="25"/>
      <c r="HL69" s="25"/>
      <c r="HM69" s="25"/>
      <c r="HN69" s="25"/>
      <c r="HO69" s="25"/>
      <c r="HP69" s="25"/>
      <c r="HQ69" s="25"/>
      <c r="HR69" s="25"/>
      <c r="HS69" s="25"/>
      <c r="HT69" s="25"/>
      <c r="HU69" s="25"/>
      <c r="HV69" s="25"/>
      <c r="HW69" s="25"/>
      <c r="HX69" s="25"/>
      <c r="HY69" s="25"/>
      <c r="HZ69" s="25"/>
      <c r="IA69" s="25"/>
      <c r="IB69" s="25"/>
      <c r="IC69" s="25"/>
      <c r="ID69" s="25"/>
      <c r="IE69" s="25"/>
      <c r="IF69" s="25"/>
      <c r="IG69" s="25"/>
      <c r="IH69" s="25"/>
      <c r="II69" s="25"/>
      <c r="IJ69" s="25"/>
      <c r="IK69" s="25"/>
      <c r="IL69" s="25"/>
      <c r="IM69" s="25"/>
      <c r="IN69" s="25"/>
      <c r="IO69" s="25"/>
      <c r="IP69" s="25"/>
      <c r="IQ69" s="25"/>
      <c r="IR69" s="25"/>
      <c r="IS69" s="25"/>
      <c r="IT69" s="25"/>
      <c r="IU69" s="25"/>
      <c r="IV69" s="25"/>
      <c r="IW69" s="25"/>
      <c r="IX69" s="25"/>
      <c r="IY69" s="25"/>
      <c r="IZ69" s="25"/>
      <c r="JA69" s="25"/>
      <c r="JB69" s="25"/>
      <c r="JC69" s="25"/>
      <c r="JD69" s="25"/>
      <c r="JE69" s="25"/>
      <c r="JF69" s="25"/>
      <c r="JG69" s="25"/>
      <c r="JH69" s="25"/>
      <c r="JI69" s="25"/>
      <c r="JJ69" s="25"/>
      <c r="JK69" s="25"/>
      <c r="JL69" s="25"/>
      <c r="JM69" s="25"/>
      <c r="JN69" s="25"/>
      <c r="JO69" s="25"/>
      <c r="JP69" s="25"/>
      <c r="JQ69" s="25"/>
      <c r="JR69" s="25"/>
      <c r="JS69" s="25"/>
      <c r="JT69" s="25"/>
      <c r="JU69" s="25"/>
      <c r="JV69" s="25"/>
      <c r="JW69" s="25"/>
      <c r="JX69" s="25"/>
      <c r="JY69" s="25"/>
      <c r="JZ69" s="25"/>
      <c r="KA69" s="25"/>
      <c r="KB69" s="25"/>
      <c r="KC69" s="25"/>
      <c r="KD69" s="25"/>
      <c r="KE69" s="25"/>
      <c r="KF69" s="25"/>
      <c r="KG69" s="25"/>
      <c r="KH69" s="25"/>
      <c r="KI69" s="25"/>
      <c r="KJ69" s="25"/>
      <c r="KK69" s="25"/>
      <c r="KL69" s="25"/>
      <c r="KM69" s="25"/>
      <c r="KN69" s="25"/>
      <c r="KO69" s="25"/>
      <c r="KP69" s="25"/>
      <c r="KQ69" s="25"/>
      <c r="KR69" s="25"/>
      <c r="KS69" s="25"/>
      <c r="KT69" s="25"/>
      <c r="KU69" s="25"/>
      <c r="KV69" s="25"/>
      <c r="KW69" s="25"/>
      <c r="KX69" s="25"/>
      <c r="KY69" s="25"/>
      <c r="KZ69" s="25"/>
      <c r="LA69" s="25"/>
      <c r="LB69" s="25"/>
      <c r="LC69" s="25"/>
      <c r="LD69" s="25"/>
      <c r="LE69" s="25"/>
      <c r="LF69" s="25"/>
      <c r="LG69" s="25"/>
      <c r="LH69" s="25"/>
      <c r="LI69" s="25"/>
      <c r="LJ69" s="25"/>
      <c r="LK69" s="25"/>
      <c r="LL69" s="25"/>
      <c r="LM69" s="25"/>
      <c r="LN69" s="25"/>
      <c r="LO69" s="25"/>
      <c r="LP69" s="25"/>
      <c r="LQ69" s="25"/>
      <c r="LR69" s="25"/>
      <c r="LS69" s="25"/>
      <c r="LT69" s="25"/>
      <c r="LU69" s="25"/>
      <c r="LV69" s="25"/>
      <c r="LW69" s="25"/>
      <c r="LX69" s="25"/>
    </row>
    <row r="70" spans="1:336" s="26" customFormat="1" ht="24" x14ac:dyDescent="0.25">
      <c r="A70" s="21">
        <v>18</v>
      </c>
      <c r="B70" s="22" t="str">
        <f>VLOOKUP($A70,'Indicadores Financeiros'!$A$118:$J$240,2,FALSE)</f>
        <v>VALINHOS II</v>
      </c>
      <c r="C70" s="21">
        <v>680034</v>
      </c>
      <c r="D70" s="7" t="s">
        <v>139</v>
      </c>
      <c r="E70" s="7" t="s">
        <v>135</v>
      </c>
      <c r="F70" s="4">
        <v>1</v>
      </c>
      <c r="G70" s="201">
        <v>21</v>
      </c>
      <c r="H70" s="249"/>
      <c r="I70" s="71">
        <f>ROUND((IF(VLOOKUP($C70,'Indicadores Financeiros'!$A$107:$J$115,4,FALSE)="S",'Indicadores Financeiros'!$J$91+'Indicadores Financeiros'!$J$92+'Indicadores Financeiros'!$J$93+'Indicadores Financeiros'!$J$94+IF(E70="posto/dia",'Indicadores Financeiros'!$J$95,0)+IF(E70="posto/hora extra",'Indicadores Financeiros'!$J$85*('Indicadores Financeiros'!$J$91+'Indicadores Financeiros'!$J$92+'Indicadores Financeiros'!$J$93+'Indicadores Financeiros'!$J$94),0),'Indicadores Financeiros'!$J$91+'Indicadores Financeiros'!$J$92+IF(E70="posto/dia líder",'Indicadores Financeiros'!$J$96,0)+IF(E70="posto/hora extra",'Indicadores Financeiros'!$J$85*('Indicadores Financeiros'!$J$91+'Indicadores Financeiros'!$J$92),0))),2)</f>
        <v>0</v>
      </c>
      <c r="J70" s="71">
        <f>ROUND(I70*'Indicadores Financeiros'!$J$62,2)</f>
        <v>0</v>
      </c>
      <c r="K70" s="48">
        <f>IF(OR(E70="posto/dia",E70="posto/dia líder"),ROUND('Indicadores Financeiros'!$J$98+'Indicadores Financeiros'!$J$99+'Indicadores Financeiros'!$J$101+'Indicadores Financeiros'!$J$102+ROUND(('Indicadores Financeiros'!$J$103*'Horas adicionais'!$G70),2)+'Indicadores Financeiros'!$J$100,2)+IF(ROUND((VLOOKUP($A70,'Indicadores Financeiros'!$A$118:$J$240,9,FALSE)*G70)-('Indicadores Financeiros'!$J$91*6%),2)&lt;0,0,ROUND((VLOOKUP($A70,'Indicadores Financeiros'!$A$118:$J$240,9,FALSE)*G70)-('Indicadores Financeiros'!$J$91*6%),2)),IF(E70="posto/hora",IF('Indicadores Financeiros'!$J$91=0,0,ROUND((VLOOKUP($B70,'Indicadores Financeiros'!$B$118:$I$143,8,FALSE)+'Indicadores Financeiros'!$J$103+'Indicadores Financeiros'!$J$86)*$G70,2)),0))</f>
        <v>0</v>
      </c>
      <c r="L70" s="48">
        <f>IF($E70="posto/hora extra",0,IF(OR(E70="posto/dia",E70="posto/dia líder"),VLOOKUP($C70,'Indicadores Financeiros'!$A$107:$J$115,8,FALSE)+VLOOKUP($C70,'Indicadores Financeiros'!$A$107:$J$115,9,FALSE)+VLOOKUP($C70,'Indicadores Financeiros'!$A$107:$J$115,10,FALSE),IF('Indicadores Financeiros'!$J$91=0,0,(VLOOKUP($C70,'Indicadores Financeiros'!$A$107:$J$115,9,FALSE)+VLOOKUP('Horas adicionais'!$C70,'Indicadores Financeiros'!$A$107:$J$115,10,FALSE)+('Indicadores Financeiros'!$J$87*'Horas adicionais'!$G70)))))</f>
        <v>0</v>
      </c>
      <c r="M70" s="48">
        <f>ROUND((I70+J70+K70+L70)*VLOOKUP($C70,'Indicadores Financeiros'!$A$107:$M$115,5,FALSE),2)</f>
        <v>0</v>
      </c>
      <c r="N70" s="74">
        <f t="shared" ref="N70" si="50">SUM(I70:M70)</f>
        <v>0</v>
      </c>
      <c r="O70" s="74">
        <f t="shared" si="34"/>
        <v>0</v>
      </c>
      <c r="P70" s="205">
        <f t="shared" si="35"/>
        <v>0</v>
      </c>
      <c r="Q70" s="46">
        <f>VLOOKUP($A70,'Indicadores Financeiros'!$A$118:$J$240,8,FALSE)</f>
        <v>3.09E-2</v>
      </c>
      <c r="R70" s="76">
        <f t="shared" si="36"/>
        <v>0</v>
      </c>
      <c r="S70" s="24">
        <f t="shared" si="37"/>
        <v>0</v>
      </c>
      <c r="T70" s="20"/>
      <c r="U70" s="116"/>
      <c r="V70" s="117"/>
      <c r="W70" s="117"/>
      <c r="X70" s="31"/>
      <c r="Y70" s="31"/>
      <c r="Z70" s="31"/>
      <c r="AA70" s="31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5"/>
      <c r="BK70" s="25"/>
      <c r="BL70" s="25"/>
      <c r="BM70" s="25"/>
      <c r="BN70" s="25"/>
      <c r="BO70" s="25"/>
      <c r="BP70" s="25"/>
      <c r="BQ70" s="25"/>
      <c r="BR70" s="25"/>
      <c r="BS70" s="25"/>
      <c r="BT70" s="25"/>
      <c r="BU70" s="25"/>
      <c r="BV70" s="25"/>
      <c r="BW70" s="25"/>
      <c r="BX70" s="25"/>
      <c r="BY70" s="25"/>
      <c r="BZ70" s="25"/>
      <c r="CA70" s="25"/>
      <c r="CB70" s="25"/>
      <c r="CC70" s="25"/>
      <c r="CD70" s="25"/>
      <c r="CE70" s="25"/>
      <c r="CF70" s="25"/>
      <c r="CG70" s="25"/>
      <c r="CH70" s="25"/>
      <c r="CI70" s="25"/>
      <c r="CJ70" s="25"/>
      <c r="CK70" s="25"/>
      <c r="CL70" s="25"/>
      <c r="CM70" s="25"/>
      <c r="CN70" s="25"/>
      <c r="CO70" s="25"/>
      <c r="CP70" s="25"/>
      <c r="CQ70" s="25"/>
      <c r="CR70" s="25"/>
      <c r="CS70" s="25"/>
      <c r="CT70" s="25"/>
      <c r="CU70" s="25"/>
      <c r="CV70" s="25"/>
      <c r="CW70" s="25"/>
      <c r="CX70" s="25"/>
      <c r="CY70" s="25"/>
      <c r="CZ70" s="25"/>
      <c r="DA70" s="25"/>
      <c r="DB70" s="25"/>
      <c r="DC70" s="25"/>
      <c r="DD70" s="25"/>
      <c r="DE70" s="25"/>
      <c r="DF70" s="25"/>
      <c r="DG70" s="25"/>
      <c r="DH70" s="25"/>
      <c r="DI70" s="25"/>
      <c r="DJ70" s="25"/>
      <c r="DK70" s="25"/>
      <c r="DL70" s="25"/>
      <c r="DM70" s="25"/>
      <c r="DN70" s="25"/>
      <c r="DO70" s="25"/>
      <c r="DP70" s="25"/>
      <c r="DQ70" s="25"/>
      <c r="DR70" s="25"/>
      <c r="DS70" s="25"/>
      <c r="DT70" s="25"/>
      <c r="DU70" s="25"/>
      <c r="DV70" s="25"/>
      <c r="DW70" s="25"/>
      <c r="DX70" s="25"/>
      <c r="DY70" s="25"/>
      <c r="DZ70" s="25"/>
      <c r="EA70" s="25"/>
      <c r="EB70" s="25"/>
      <c r="EC70" s="25"/>
      <c r="ED70" s="25"/>
      <c r="EE70" s="25"/>
      <c r="EF70" s="25"/>
      <c r="EG70" s="25"/>
      <c r="EH70" s="25"/>
      <c r="EI70" s="25"/>
      <c r="EJ70" s="25"/>
      <c r="EK70" s="25"/>
      <c r="EL70" s="25"/>
      <c r="EM70" s="25"/>
      <c r="EN70" s="25"/>
      <c r="EO70" s="25"/>
      <c r="EP70" s="25"/>
      <c r="EQ70" s="25"/>
      <c r="ER70" s="25"/>
      <c r="ES70" s="25"/>
      <c r="ET70" s="25"/>
      <c r="EU70" s="25"/>
      <c r="EV70" s="25"/>
      <c r="EW70" s="25"/>
      <c r="EX70" s="25"/>
      <c r="EY70" s="25"/>
      <c r="EZ70" s="25"/>
      <c r="FA70" s="25"/>
      <c r="FB70" s="25"/>
      <c r="FC70" s="25"/>
      <c r="FD70" s="25"/>
      <c r="FE70" s="25"/>
      <c r="FF70" s="25"/>
      <c r="FG70" s="25"/>
      <c r="FH70" s="25"/>
      <c r="FI70" s="25"/>
      <c r="FJ70" s="25"/>
      <c r="FK70" s="25"/>
      <c r="FL70" s="25"/>
      <c r="FM70" s="25"/>
      <c r="FN70" s="25"/>
      <c r="FO70" s="25"/>
      <c r="FP70" s="25"/>
      <c r="FQ70" s="25"/>
      <c r="FR70" s="25"/>
      <c r="FS70" s="25"/>
      <c r="FT70" s="25"/>
      <c r="FU70" s="25"/>
      <c r="FV70" s="25"/>
      <c r="FW70" s="25"/>
      <c r="FX70" s="25"/>
      <c r="FY70" s="25"/>
      <c r="FZ70" s="25"/>
      <c r="GA70" s="25"/>
      <c r="GB70" s="25"/>
      <c r="GC70" s="25"/>
      <c r="GD70" s="25"/>
      <c r="GE70" s="25"/>
      <c r="GF70" s="25"/>
      <c r="GG70" s="25"/>
      <c r="GH70" s="25"/>
      <c r="GI70" s="25"/>
      <c r="GJ70" s="25"/>
      <c r="GK70" s="25"/>
      <c r="GL70" s="25"/>
      <c r="GM70" s="25"/>
      <c r="GN70" s="25"/>
      <c r="GO70" s="25"/>
      <c r="GP70" s="25"/>
      <c r="GQ70" s="25"/>
      <c r="GR70" s="25"/>
      <c r="GS70" s="25"/>
      <c r="GT70" s="25"/>
      <c r="GU70" s="25"/>
      <c r="GV70" s="25"/>
      <c r="GW70" s="25"/>
      <c r="GX70" s="25"/>
      <c r="GY70" s="25"/>
      <c r="GZ70" s="25"/>
      <c r="HA70" s="25"/>
      <c r="HB70" s="25"/>
      <c r="HC70" s="25"/>
      <c r="HD70" s="25"/>
      <c r="HE70" s="25"/>
      <c r="HF70" s="25"/>
      <c r="HG70" s="25"/>
      <c r="HH70" s="25"/>
      <c r="HI70" s="25"/>
      <c r="HJ70" s="25"/>
      <c r="HK70" s="25"/>
      <c r="HL70" s="25"/>
      <c r="HM70" s="25"/>
      <c r="HN70" s="25"/>
      <c r="HO70" s="25"/>
      <c r="HP70" s="25"/>
      <c r="HQ70" s="25"/>
      <c r="HR70" s="25"/>
      <c r="HS70" s="25"/>
      <c r="HT70" s="25"/>
      <c r="HU70" s="25"/>
      <c r="HV70" s="25"/>
      <c r="HW70" s="25"/>
      <c r="HX70" s="25"/>
      <c r="HY70" s="25"/>
      <c r="HZ70" s="25"/>
      <c r="IA70" s="25"/>
      <c r="IB70" s="25"/>
      <c r="IC70" s="25"/>
      <c r="ID70" s="25"/>
      <c r="IE70" s="25"/>
      <c r="IF70" s="25"/>
      <c r="IG70" s="25"/>
      <c r="IH70" s="25"/>
      <c r="II70" s="25"/>
      <c r="IJ70" s="25"/>
      <c r="IK70" s="25"/>
      <c r="IL70" s="25"/>
      <c r="IM70" s="25"/>
      <c r="IN70" s="25"/>
      <c r="IO70" s="25"/>
      <c r="IP70" s="25"/>
      <c r="IQ70" s="25"/>
      <c r="IR70" s="25"/>
      <c r="IS70" s="25"/>
      <c r="IT70" s="25"/>
      <c r="IU70" s="25"/>
      <c r="IV70" s="25"/>
      <c r="IW70" s="25"/>
      <c r="IX70" s="25"/>
      <c r="IY70" s="25"/>
      <c r="IZ70" s="25"/>
      <c r="JA70" s="25"/>
      <c r="JB70" s="25"/>
      <c r="JC70" s="25"/>
      <c r="JD70" s="25"/>
      <c r="JE70" s="25"/>
      <c r="JF70" s="25"/>
      <c r="JG70" s="25"/>
      <c r="JH70" s="25"/>
      <c r="JI70" s="25"/>
      <c r="JJ70" s="25"/>
      <c r="JK70" s="25"/>
      <c r="JL70" s="25"/>
      <c r="JM70" s="25"/>
      <c r="JN70" s="25"/>
      <c r="JO70" s="25"/>
      <c r="JP70" s="25"/>
      <c r="JQ70" s="25"/>
      <c r="JR70" s="25"/>
      <c r="JS70" s="25"/>
      <c r="JT70" s="25"/>
      <c r="JU70" s="25"/>
      <c r="JV70" s="25"/>
      <c r="JW70" s="25"/>
      <c r="JX70" s="25"/>
      <c r="JY70" s="25"/>
      <c r="JZ70" s="25"/>
      <c r="KA70" s="25"/>
      <c r="KB70" s="25"/>
      <c r="KC70" s="25"/>
      <c r="KD70" s="25"/>
      <c r="KE70" s="25"/>
      <c r="KF70" s="25"/>
      <c r="KG70" s="25"/>
      <c r="KH70" s="25"/>
      <c r="KI70" s="25"/>
      <c r="KJ70" s="25"/>
      <c r="KK70" s="25"/>
      <c r="KL70" s="25"/>
      <c r="KM70" s="25"/>
      <c r="KN70" s="25"/>
      <c r="KO70" s="25"/>
      <c r="KP70" s="25"/>
      <c r="KQ70" s="25"/>
      <c r="KR70" s="25"/>
      <c r="KS70" s="25"/>
      <c r="KT70" s="25"/>
      <c r="KU70" s="25"/>
      <c r="KV70" s="25"/>
      <c r="KW70" s="25"/>
      <c r="KX70" s="25"/>
      <c r="KY70" s="25"/>
      <c r="KZ70" s="25"/>
      <c r="LA70" s="25"/>
      <c r="LB70" s="25"/>
      <c r="LC70" s="25"/>
      <c r="LD70" s="25"/>
      <c r="LE70" s="25"/>
      <c r="LF70" s="25"/>
      <c r="LG70" s="25"/>
      <c r="LH70" s="25"/>
      <c r="LI70" s="25"/>
      <c r="LJ70" s="25"/>
      <c r="LK70" s="25"/>
      <c r="LL70" s="25"/>
      <c r="LM70" s="25"/>
      <c r="LN70" s="25"/>
      <c r="LO70" s="25"/>
      <c r="LP70" s="25"/>
      <c r="LQ70" s="25"/>
      <c r="LR70" s="25"/>
      <c r="LS70" s="25"/>
      <c r="LT70" s="25"/>
      <c r="LU70" s="25"/>
      <c r="LV70" s="25"/>
      <c r="LW70" s="25"/>
      <c r="LX70" s="25"/>
    </row>
    <row r="71" spans="1:336" s="26" customFormat="1" ht="24" x14ac:dyDescent="0.25">
      <c r="A71" s="21">
        <v>19</v>
      </c>
      <c r="B71" s="22" t="str">
        <f>VLOOKUP($A71,'Indicadores Financeiros'!$A$118:$J$240,2,FALSE)</f>
        <v>VALINHOS III</v>
      </c>
      <c r="C71" s="21">
        <v>680030</v>
      </c>
      <c r="D71" s="7" t="s">
        <v>139</v>
      </c>
      <c r="E71" s="7" t="s">
        <v>135</v>
      </c>
      <c r="F71" s="4">
        <v>1</v>
      </c>
      <c r="G71" s="201">
        <v>21</v>
      </c>
      <c r="H71" s="249"/>
      <c r="I71" s="71">
        <f>ROUND((IF(VLOOKUP($C71,'Indicadores Financeiros'!$A$107:$J$115,4,FALSE)="S",'Indicadores Financeiros'!$J$91+'Indicadores Financeiros'!$J$92+'Indicadores Financeiros'!$J$93+'Indicadores Financeiros'!$J$94+IF(E71="posto/dia",'Indicadores Financeiros'!$J$95,0)+IF(E71="posto/hora extra",'Indicadores Financeiros'!$J$85*('Indicadores Financeiros'!$J$91+'Indicadores Financeiros'!$J$92+'Indicadores Financeiros'!$J$93+'Indicadores Financeiros'!$J$94),0),'Indicadores Financeiros'!$J$91+'Indicadores Financeiros'!$J$92+IF(E71="posto/dia líder",'Indicadores Financeiros'!$J$96,0)+IF(E71="posto/hora extra",'Indicadores Financeiros'!$J$85*('Indicadores Financeiros'!$J$91+'Indicadores Financeiros'!$J$92),0))),2)</f>
        <v>0</v>
      </c>
      <c r="J71" s="71">
        <f>ROUND(I71*'Indicadores Financeiros'!$J$62,2)</f>
        <v>0</v>
      </c>
      <c r="K71" s="48">
        <f>IF(OR(E71="posto/dia",E71="posto/dia líder"),ROUND('Indicadores Financeiros'!$J$98+'Indicadores Financeiros'!$J$99+'Indicadores Financeiros'!$J$101+'Indicadores Financeiros'!$J$102+ROUND(('Indicadores Financeiros'!$J$103*'Horas adicionais'!$G71),2)+'Indicadores Financeiros'!$J$100,2)+IF(ROUND((VLOOKUP($A71,'Indicadores Financeiros'!$A$118:$J$240,9,FALSE)*G71)-('Indicadores Financeiros'!$J$91*6%),2)&lt;0,0,ROUND((VLOOKUP($A71,'Indicadores Financeiros'!$A$118:$J$240,9,FALSE)*G71)-('Indicadores Financeiros'!$J$91*6%),2)),IF(E71="posto/hora",IF('Indicadores Financeiros'!$J$91=0,0,ROUND((VLOOKUP($B71,'Indicadores Financeiros'!$B$118:$I$143,8,FALSE)+'Indicadores Financeiros'!$J$103+'Indicadores Financeiros'!$J$86)*$G71,2)),0))</f>
        <v>0</v>
      </c>
      <c r="L71" s="48">
        <f>IF($E71="posto/hora extra",0,IF(OR(E71="posto/dia",E71="posto/dia líder"),VLOOKUP($C71,'Indicadores Financeiros'!$A$107:$J$115,8,FALSE)+VLOOKUP($C71,'Indicadores Financeiros'!$A$107:$J$115,9,FALSE)+VLOOKUP($C71,'Indicadores Financeiros'!$A$107:$J$115,10,FALSE),IF('Indicadores Financeiros'!$J$91=0,0,(VLOOKUP($C71,'Indicadores Financeiros'!$A$107:$J$115,9,FALSE)+VLOOKUP('Horas adicionais'!$C71,'Indicadores Financeiros'!$A$107:$J$115,10,FALSE)+('Indicadores Financeiros'!$J$87*'Horas adicionais'!$G71)))))</f>
        <v>0</v>
      </c>
      <c r="M71" s="48">
        <f>ROUND((I71+J71+K71+L71)*VLOOKUP($C71,'Indicadores Financeiros'!$A$107:$M$115,5,FALSE),2)</f>
        <v>0</v>
      </c>
      <c r="N71" s="74">
        <f t="shared" ref="N71:N73" si="51">SUM(I71:M71)</f>
        <v>0</v>
      </c>
      <c r="O71" s="74">
        <f t="shared" si="34"/>
        <v>0</v>
      </c>
      <c r="P71" s="205">
        <f t="shared" si="35"/>
        <v>0</v>
      </c>
      <c r="Q71" s="46">
        <f>VLOOKUP($A71,'Indicadores Financeiros'!$A$118:$J$240,8,FALSE)</f>
        <v>3.09E-2</v>
      </c>
      <c r="R71" s="76">
        <f t="shared" si="36"/>
        <v>0</v>
      </c>
      <c r="S71" s="24">
        <f t="shared" si="37"/>
        <v>0</v>
      </c>
      <c r="T71" s="20"/>
      <c r="U71" s="116"/>
      <c r="V71" s="117"/>
      <c r="W71" s="117"/>
      <c r="X71" s="31"/>
      <c r="Y71" s="31"/>
      <c r="Z71" s="31"/>
      <c r="AA71" s="31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25"/>
      <c r="CQ71" s="25"/>
      <c r="CR71" s="25"/>
      <c r="CS71" s="25"/>
      <c r="CT71" s="25"/>
      <c r="CU71" s="25"/>
      <c r="CV71" s="25"/>
      <c r="CW71" s="25"/>
      <c r="CX71" s="25"/>
      <c r="CY71" s="25"/>
      <c r="CZ71" s="25"/>
      <c r="DA71" s="25"/>
      <c r="DB71" s="25"/>
      <c r="DC71" s="25"/>
      <c r="DD71" s="25"/>
      <c r="DE71" s="25"/>
      <c r="DF71" s="25"/>
      <c r="DG71" s="25"/>
      <c r="DH71" s="25"/>
      <c r="DI71" s="25"/>
      <c r="DJ71" s="25"/>
      <c r="DK71" s="25"/>
      <c r="DL71" s="25"/>
      <c r="DM71" s="25"/>
      <c r="DN71" s="25"/>
      <c r="DO71" s="25"/>
      <c r="DP71" s="25"/>
      <c r="DQ71" s="25"/>
      <c r="DR71" s="25"/>
      <c r="DS71" s="25"/>
      <c r="DT71" s="25"/>
      <c r="DU71" s="25"/>
      <c r="DV71" s="25"/>
      <c r="DW71" s="25"/>
      <c r="DX71" s="25"/>
      <c r="DY71" s="25"/>
      <c r="DZ71" s="25"/>
      <c r="EA71" s="25"/>
      <c r="EB71" s="25"/>
      <c r="EC71" s="25"/>
      <c r="ED71" s="25"/>
      <c r="EE71" s="25"/>
      <c r="EF71" s="25"/>
      <c r="EG71" s="25"/>
      <c r="EH71" s="25"/>
      <c r="EI71" s="25"/>
      <c r="EJ71" s="25"/>
      <c r="EK71" s="25"/>
      <c r="EL71" s="25"/>
      <c r="EM71" s="25"/>
      <c r="EN71" s="25"/>
      <c r="EO71" s="25"/>
      <c r="EP71" s="25"/>
      <c r="EQ71" s="25"/>
      <c r="ER71" s="25"/>
      <c r="ES71" s="25"/>
      <c r="ET71" s="25"/>
      <c r="EU71" s="25"/>
      <c r="EV71" s="25"/>
      <c r="EW71" s="25"/>
      <c r="EX71" s="25"/>
      <c r="EY71" s="25"/>
      <c r="EZ71" s="25"/>
      <c r="FA71" s="25"/>
      <c r="FB71" s="25"/>
      <c r="FC71" s="25"/>
      <c r="FD71" s="25"/>
      <c r="FE71" s="25"/>
      <c r="FF71" s="25"/>
      <c r="FG71" s="25"/>
      <c r="FH71" s="25"/>
      <c r="FI71" s="25"/>
      <c r="FJ71" s="25"/>
      <c r="FK71" s="25"/>
      <c r="FL71" s="25"/>
      <c r="FM71" s="25"/>
      <c r="FN71" s="25"/>
      <c r="FO71" s="25"/>
      <c r="FP71" s="25"/>
      <c r="FQ71" s="25"/>
      <c r="FR71" s="25"/>
      <c r="FS71" s="25"/>
      <c r="FT71" s="25"/>
      <c r="FU71" s="25"/>
      <c r="FV71" s="25"/>
      <c r="FW71" s="25"/>
      <c r="FX71" s="25"/>
      <c r="FY71" s="25"/>
      <c r="FZ71" s="25"/>
      <c r="GA71" s="25"/>
      <c r="GB71" s="25"/>
      <c r="GC71" s="25"/>
      <c r="GD71" s="25"/>
      <c r="GE71" s="25"/>
      <c r="GF71" s="25"/>
      <c r="GG71" s="25"/>
      <c r="GH71" s="25"/>
      <c r="GI71" s="25"/>
      <c r="GJ71" s="25"/>
      <c r="GK71" s="25"/>
      <c r="GL71" s="25"/>
      <c r="GM71" s="25"/>
      <c r="GN71" s="25"/>
      <c r="GO71" s="25"/>
      <c r="GP71" s="25"/>
      <c r="GQ71" s="25"/>
      <c r="GR71" s="25"/>
      <c r="GS71" s="25"/>
      <c r="GT71" s="25"/>
      <c r="GU71" s="25"/>
      <c r="GV71" s="25"/>
      <c r="GW71" s="25"/>
      <c r="GX71" s="25"/>
      <c r="GY71" s="25"/>
      <c r="GZ71" s="25"/>
      <c r="HA71" s="25"/>
      <c r="HB71" s="25"/>
      <c r="HC71" s="25"/>
      <c r="HD71" s="25"/>
      <c r="HE71" s="25"/>
      <c r="HF71" s="25"/>
      <c r="HG71" s="25"/>
      <c r="HH71" s="25"/>
      <c r="HI71" s="25"/>
      <c r="HJ71" s="25"/>
      <c r="HK71" s="25"/>
      <c r="HL71" s="25"/>
      <c r="HM71" s="25"/>
      <c r="HN71" s="25"/>
      <c r="HO71" s="25"/>
      <c r="HP71" s="25"/>
      <c r="HQ71" s="25"/>
      <c r="HR71" s="25"/>
      <c r="HS71" s="25"/>
      <c r="HT71" s="25"/>
      <c r="HU71" s="25"/>
      <c r="HV71" s="25"/>
      <c r="HW71" s="25"/>
      <c r="HX71" s="25"/>
      <c r="HY71" s="25"/>
      <c r="HZ71" s="25"/>
      <c r="IA71" s="25"/>
      <c r="IB71" s="25"/>
      <c r="IC71" s="25"/>
      <c r="ID71" s="25"/>
      <c r="IE71" s="25"/>
      <c r="IF71" s="25"/>
      <c r="IG71" s="25"/>
      <c r="IH71" s="25"/>
      <c r="II71" s="25"/>
      <c r="IJ71" s="25"/>
      <c r="IK71" s="25"/>
      <c r="IL71" s="25"/>
      <c r="IM71" s="25"/>
      <c r="IN71" s="25"/>
      <c r="IO71" s="25"/>
      <c r="IP71" s="25"/>
      <c r="IQ71" s="25"/>
      <c r="IR71" s="25"/>
      <c r="IS71" s="25"/>
      <c r="IT71" s="25"/>
      <c r="IU71" s="25"/>
      <c r="IV71" s="25"/>
      <c r="IW71" s="25"/>
      <c r="IX71" s="25"/>
      <c r="IY71" s="25"/>
      <c r="IZ71" s="25"/>
      <c r="JA71" s="25"/>
      <c r="JB71" s="25"/>
      <c r="JC71" s="25"/>
      <c r="JD71" s="25"/>
      <c r="JE71" s="25"/>
      <c r="JF71" s="25"/>
      <c r="JG71" s="25"/>
      <c r="JH71" s="25"/>
      <c r="JI71" s="25"/>
      <c r="JJ71" s="25"/>
      <c r="JK71" s="25"/>
      <c r="JL71" s="25"/>
      <c r="JM71" s="25"/>
      <c r="JN71" s="25"/>
      <c r="JO71" s="25"/>
      <c r="JP71" s="25"/>
      <c r="JQ71" s="25"/>
      <c r="JR71" s="25"/>
      <c r="JS71" s="25"/>
      <c r="JT71" s="25"/>
      <c r="JU71" s="25"/>
      <c r="JV71" s="25"/>
      <c r="JW71" s="25"/>
      <c r="JX71" s="25"/>
      <c r="JY71" s="25"/>
      <c r="JZ71" s="25"/>
      <c r="KA71" s="25"/>
      <c r="KB71" s="25"/>
      <c r="KC71" s="25"/>
      <c r="KD71" s="25"/>
      <c r="KE71" s="25"/>
      <c r="KF71" s="25"/>
      <c r="KG71" s="25"/>
      <c r="KH71" s="25"/>
      <c r="KI71" s="25"/>
      <c r="KJ71" s="25"/>
      <c r="KK71" s="25"/>
      <c r="KL71" s="25"/>
      <c r="KM71" s="25"/>
      <c r="KN71" s="25"/>
      <c r="KO71" s="25"/>
      <c r="KP71" s="25"/>
      <c r="KQ71" s="25"/>
      <c r="KR71" s="25"/>
      <c r="KS71" s="25"/>
      <c r="KT71" s="25"/>
      <c r="KU71" s="25"/>
      <c r="KV71" s="25"/>
      <c r="KW71" s="25"/>
      <c r="KX71" s="25"/>
      <c r="KY71" s="25"/>
      <c r="KZ71" s="25"/>
      <c r="LA71" s="25"/>
      <c r="LB71" s="25"/>
      <c r="LC71" s="25"/>
      <c r="LD71" s="25"/>
      <c r="LE71" s="25"/>
      <c r="LF71" s="25"/>
      <c r="LG71" s="25"/>
      <c r="LH71" s="25"/>
      <c r="LI71" s="25"/>
      <c r="LJ71" s="25"/>
      <c r="LK71" s="25"/>
      <c r="LL71" s="25"/>
      <c r="LM71" s="25"/>
      <c r="LN71" s="25"/>
      <c r="LO71" s="25"/>
      <c r="LP71" s="25"/>
      <c r="LQ71" s="25"/>
      <c r="LR71" s="25"/>
      <c r="LS71" s="25"/>
      <c r="LT71" s="25"/>
      <c r="LU71" s="25"/>
      <c r="LV71" s="25"/>
      <c r="LW71" s="25"/>
      <c r="LX71" s="25"/>
    </row>
    <row r="72" spans="1:336" s="26" customFormat="1" ht="24" x14ac:dyDescent="0.25">
      <c r="A72" s="21">
        <v>19</v>
      </c>
      <c r="B72" s="22" t="str">
        <f>VLOOKUP($A72,'Indicadores Financeiros'!$A$118:$J$240,2,FALSE)</f>
        <v>VALINHOS III</v>
      </c>
      <c r="C72" s="21">
        <v>680031</v>
      </c>
      <c r="D72" s="7" t="s">
        <v>139</v>
      </c>
      <c r="E72" s="7" t="s">
        <v>138</v>
      </c>
      <c r="F72" s="4">
        <v>1</v>
      </c>
      <c r="G72" s="201">
        <v>21</v>
      </c>
      <c r="H72" s="249"/>
      <c r="I72" s="71">
        <f>ROUND((IF(VLOOKUP($C72,'Indicadores Financeiros'!$A$107:$J$115,4,FALSE)="S",'Indicadores Financeiros'!$J$91+'Indicadores Financeiros'!$J$92+'Indicadores Financeiros'!$J$93+'Indicadores Financeiros'!$J$94+IF(E72="posto/dia",'Indicadores Financeiros'!$J$95,0)+IF(E72="posto/hora extra",'Indicadores Financeiros'!$J$85*('Indicadores Financeiros'!$J$91+'Indicadores Financeiros'!$J$92+'Indicadores Financeiros'!$J$93+'Indicadores Financeiros'!$J$94),0),'Indicadores Financeiros'!$J$91+'Indicadores Financeiros'!$J$92+IF(E72="posto/dia líder",'Indicadores Financeiros'!$J$96,0)+IF(E72="posto/hora extra",'Indicadores Financeiros'!$J$85*('Indicadores Financeiros'!$J$91+'Indicadores Financeiros'!$J$92),0))),2)</f>
        <v>0</v>
      </c>
      <c r="J72" s="71">
        <f>ROUND(I72*'Indicadores Financeiros'!$J$62,2)</f>
        <v>0</v>
      </c>
      <c r="K72" s="48">
        <f>IF(OR(E72="posto/dia",E72="posto/dia líder"),ROUND('Indicadores Financeiros'!$J$98+'Indicadores Financeiros'!$J$99+'Indicadores Financeiros'!$J$101+'Indicadores Financeiros'!$J$102+ROUND(('Indicadores Financeiros'!$J$103*'Horas adicionais'!$G72),2)+'Indicadores Financeiros'!$J$100,2)+IF(ROUND((VLOOKUP($A72,'Indicadores Financeiros'!$A$118:$J$240,9,FALSE)*G72)-('Indicadores Financeiros'!$J$91*6%),2)&lt;0,0,ROUND((VLOOKUP($A72,'Indicadores Financeiros'!$A$118:$J$240,9,FALSE)*G72)-('Indicadores Financeiros'!$J$91*6%),2)),IF(E72="posto/hora",IF('Indicadores Financeiros'!$J$91=0,0,ROUND((VLOOKUP($B72,'Indicadores Financeiros'!$B$118:$I$143,8,FALSE)+'Indicadores Financeiros'!$J$103+'Indicadores Financeiros'!$J$86)*$G72,2)),0))</f>
        <v>0</v>
      </c>
      <c r="L72" s="48">
        <f>IF($E72="posto/hora extra",0,IF(OR(E72="posto/dia",E72="posto/dia líder"),VLOOKUP($C72,'Indicadores Financeiros'!$A$107:$J$115,8,FALSE)+VLOOKUP($C72,'Indicadores Financeiros'!$A$107:$J$115,9,FALSE)+VLOOKUP($C72,'Indicadores Financeiros'!$A$107:$J$115,10,FALSE),IF('Indicadores Financeiros'!$J$91=0,0,(VLOOKUP($C72,'Indicadores Financeiros'!$A$107:$J$115,9,FALSE)+VLOOKUP('Horas adicionais'!$C72,'Indicadores Financeiros'!$A$107:$J$115,10,FALSE)+('Indicadores Financeiros'!$J$87*'Horas adicionais'!$G72)))))</f>
        <v>0</v>
      </c>
      <c r="M72" s="48">
        <f>ROUND((I72+J72+K72+L72)*VLOOKUP($C72,'Indicadores Financeiros'!$A$107:$M$115,5,FALSE),2)</f>
        <v>0</v>
      </c>
      <c r="N72" s="74">
        <f t="shared" si="51"/>
        <v>0</v>
      </c>
      <c r="O72" s="74">
        <f t="shared" si="34"/>
        <v>0</v>
      </c>
      <c r="P72" s="205">
        <f t="shared" si="35"/>
        <v>0</v>
      </c>
      <c r="Q72" s="46">
        <f>VLOOKUP($A72,'Indicadores Financeiros'!$A$118:$J$240,8,FALSE)</f>
        <v>3.09E-2</v>
      </c>
      <c r="R72" s="76">
        <f t="shared" si="36"/>
        <v>0</v>
      </c>
      <c r="S72" s="24">
        <f t="shared" si="37"/>
        <v>0</v>
      </c>
      <c r="T72" s="20"/>
      <c r="U72" s="116"/>
      <c r="V72" s="117"/>
      <c r="W72" s="117"/>
      <c r="X72" s="31"/>
      <c r="Y72" s="31"/>
      <c r="Z72" s="31"/>
      <c r="AA72" s="31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s="25"/>
      <c r="CC72" s="25"/>
      <c r="CD72" s="25"/>
      <c r="CE72" s="25"/>
      <c r="CF72" s="25"/>
      <c r="CG72" s="25"/>
      <c r="CH72" s="25"/>
      <c r="CI72" s="25"/>
      <c r="CJ72" s="25"/>
      <c r="CK72" s="25"/>
      <c r="CL72" s="25"/>
      <c r="CM72" s="25"/>
      <c r="CN72" s="25"/>
      <c r="CO72" s="25"/>
      <c r="CP72" s="25"/>
      <c r="CQ72" s="25"/>
      <c r="CR72" s="25"/>
      <c r="CS72" s="25"/>
      <c r="CT72" s="25"/>
      <c r="CU72" s="25"/>
      <c r="CV72" s="25"/>
      <c r="CW72" s="25"/>
      <c r="CX72" s="25"/>
      <c r="CY72" s="25"/>
      <c r="CZ72" s="25"/>
      <c r="DA72" s="25"/>
      <c r="DB72" s="25"/>
      <c r="DC72" s="25"/>
      <c r="DD72" s="25"/>
      <c r="DE72" s="25"/>
      <c r="DF72" s="25"/>
      <c r="DG72" s="25"/>
      <c r="DH72" s="25"/>
      <c r="DI72" s="25"/>
      <c r="DJ72" s="25"/>
      <c r="DK72" s="25"/>
      <c r="DL72" s="25"/>
      <c r="DM72" s="25"/>
      <c r="DN72" s="25"/>
      <c r="DO72" s="25"/>
      <c r="DP72" s="25"/>
      <c r="DQ72" s="25"/>
      <c r="DR72" s="25"/>
      <c r="DS72" s="25"/>
      <c r="DT72" s="25"/>
      <c r="DU72" s="25"/>
      <c r="DV72" s="25"/>
      <c r="DW72" s="25"/>
      <c r="DX72" s="25"/>
      <c r="DY72" s="25"/>
      <c r="DZ72" s="25"/>
      <c r="EA72" s="25"/>
      <c r="EB72" s="25"/>
      <c r="EC72" s="25"/>
      <c r="ED72" s="25"/>
      <c r="EE72" s="25"/>
      <c r="EF72" s="25"/>
      <c r="EG72" s="25"/>
      <c r="EH72" s="25"/>
      <c r="EI72" s="25"/>
      <c r="EJ72" s="25"/>
      <c r="EK72" s="25"/>
      <c r="EL72" s="25"/>
      <c r="EM72" s="25"/>
      <c r="EN72" s="25"/>
      <c r="EO72" s="25"/>
      <c r="EP72" s="25"/>
      <c r="EQ72" s="25"/>
      <c r="ER72" s="25"/>
      <c r="ES72" s="25"/>
      <c r="ET72" s="25"/>
      <c r="EU72" s="25"/>
      <c r="EV72" s="25"/>
      <c r="EW72" s="25"/>
      <c r="EX72" s="25"/>
      <c r="EY72" s="25"/>
      <c r="EZ72" s="25"/>
      <c r="FA72" s="25"/>
      <c r="FB72" s="25"/>
      <c r="FC72" s="25"/>
      <c r="FD72" s="25"/>
      <c r="FE72" s="25"/>
      <c r="FF72" s="25"/>
      <c r="FG72" s="25"/>
      <c r="FH72" s="25"/>
      <c r="FI72" s="25"/>
      <c r="FJ72" s="25"/>
      <c r="FK72" s="25"/>
      <c r="FL72" s="25"/>
      <c r="FM72" s="25"/>
      <c r="FN72" s="25"/>
      <c r="FO72" s="25"/>
      <c r="FP72" s="25"/>
      <c r="FQ72" s="25"/>
      <c r="FR72" s="25"/>
      <c r="FS72" s="25"/>
      <c r="FT72" s="25"/>
      <c r="FU72" s="25"/>
      <c r="FV72" s="25"/>
      <c r="FW72" s="25"/>
      <c r="FX72" s="25"/>
      <c r="FY72" s="25"/>
      <c r="FZ72" s="25"/>
      <c r="GA72" s="25"/>
      <c r="GB72" s="25"/>
      <c r="GC72" s="25"/>
      <c r="GD72" s="25"/>
      <c r="GE72" s="25"/>
      <c r="GF72" s="25"/>
      <c r="GG72" s="25"/>
      <c r="GH72" s="25"/>
      <c r="GI72" s="25"/>
      <c r="GJ72" s="25"/>
      <c r="GK72" s="25"/>
      <c r="GL72" s="25"/>
      <c r="GM72" s="25"/>
      <c r="GN72" s="25"/>
      <c r="GO72" s="25"/>
      <c r="GP72" s="25"/>
      <c r="GQ72" s="25"/>
      <c r="GR72" s="25"/>
      <c r="GS72" s="25"/>
      <c r="GT72" s="25"/>
      <c r="GU72" s="25"/>
      <c r="GV72" s="25"/>
      <c r="GW72" s="25"/>
      <c r="GX72" s="25"/>
      <c r="GY72" s="25"/>
      <c r="GZ72" s="25"/>
      <c r="HA72" s="25"/>
      <c r="HB72" s="25"/>
      <c r="HC72" s="25"/>
      <c r="HD72" s="25"/>
      <c r="HE72" s="25"/>
      <c r="HF72" s="25"/>
      <c r="HG72" s="25"/>
      <c r="HH72" s="25"/>
      <c r="HI72" s="25"/>
      <c r="HJ72" s="25"/>
      <c r="HK72" s="25"/>
      <c r="HL72" s="25"/>
      <c r="HM72" s="25"/>
      <c r="HN72" s="25"/>
      <c r="HO72" s="25"/>
      <c r="HP72" s="25"/>
      <c r="HQ72" s="25"/>
      <c r="HR72" s="25"/>
      <c r="HS72" s="25"/>
      <c r="HT72" s="25"/>
      <c r="HU72" s="25"/>
      <c r="HV72" s="25"/>
      <c r="HW72" s="25"/>
      <c r="HX72" s="25"/>
      <c r="HY72" s="25"/>
      <c r="HZ72" s="25"/>
      <c r="IA72" s="25"/>
      <c r="IB72" s="25"/>
      <c r="IC72" s="25"/>
      <c r="ID72" s="25"/>
      <c r="IE72" s="25"/>
      <c r="IF72" s="25"/>
      <c r="IG72" s="25"/>
      <c r="IH72" s="25"/>
      <c r="II72" s="25"/>
      <c r="IJ72" s="25"/>
      <c r="IK72" s="25"/>
      <c r="IL72" s="25"/>
      <c r="IM72" s="25"/>
      <c r="IN72" s="25"/>
      <c r="IO72" s="25"/>
      <c r="IP72" s="25"/>
      <c r="IQ72" s="25"/>
      <c r="IR72" s="25"/>
      <c r="IS72" s="25"/>
      <c r="IT72" s="25"/>
      <c r="IU72" s="25"/>
      <c r="IV72" s="25"/>
      <c r="IW72" s="25"/>
      <c r="IX72" s="25"/>
      <c r="IY72" s="25"/>
      <c r="IZ72" s="25"/>
      <c r="JA72" s="25"/>
      <c r="JB72" s="25"/>
      <c r="JC72" s="25"/>
      <c r="JD72" s="25"/>
      <c r="JE72" s="25"/>
      <c r="JF72" s="25"/>
      <c r="JG72" s="25"/>
      <c r="JH72" s="25"/>
      <c r="JI72" s="25"/>
      <c r="JJ72" s="25"/>
      <c r="JK72" s="25"/>
      <c r="JL72" s="25"/>
      <c r="JM72" s="25"/>
      <c r="JN72" s="25"/>
      <c r="JO72" s="25"/>
      <c r="JP72" s="25"/>
      <c r="JQ72" s="25"/>
      <c r="JR72" s="25"/>
      <c r="JS72" s="25"/>
      <c r="JT72" s="25"/>
      <c r="JU72" s="25"/>
      <c r="JV72" s="25"/>
      <c r="JW72" s="25"/>
      <c r="JX72" s="25"/>
      <c r="JY72" s="25"/>
      <c r="JZ72" s="25"/>
      <c r="KA72" s="25"/>
      <c r="KB72" s="25"/>
      <c r="KC72" s="25"/>
      <c r="KD72" s="25"/>
      <c r="KE72" s="25"/>
      <c r="KF72" s="25"/>
      <c r="KG72" s="25"/>
      <c r="KH72" s="25"/>
      <c r="KI72" s="25"/>
      <c r="KJ72" s="25"/>
      <c r="KK72" s="25"/>
      <c r="KL72" s="25"/>
      <c r="KM72" s="25"/>
      <c r="KN72" s="25"/>
      <c r="KO72" s="25"/>
      <c r="KP72" s="25"/>
      <c r="KQ72" s="25"/>
      <c r="KR72" s="25"/>
      <c r="KS72" s="25"/>
      <c r="KT72" s="25"/>
      <c r="KU72" s="25"/>
      <c r="KV72" s="25"/>
      <c r="KW72" s="25"/>
      <c r="KX72" s="25"/>
      <c r="KY72" s="25"/>
      <c r="KZ72" s="25"/>
      <c r="LA72" s="25"/>
      <c r="LB72" s="25"/>
      <c r="LC72" s="25"/>
      <c r="LD72" s="25"/>
      <c r="LE72" s="25"/>
      <c r="LF72" s="25"/>
      <c r="LG72" s="25"/>
      <c r="LH72" s="25"/>
      <c r="LI72" s="25"/>
      <c r="LJ72" s="25"/>
      <c r="LK72" s="25"/>
      <c r="LL72" s="25"/>
      <c r="LM72" s="25"/>
      <c r="LN72" s="25"/>
      <c r="LO72" s="25"/>
      <c r="LP72" s="25"/>
      <c r="LQ72" s="25"/>
      <c r="LR72" s="25"/>
      <c r="LS72" s="25"/>
      <c r="LT72" s="25"/>
      <c r="LU72" s="25"/>
      <c r="LV72" s="25"/>
      <c r="LW72" s="25"/>
      <c r="LX72" s="25"/>
    </row>
    <row r="73" spans="1:336" s="26" customFormat="1" ht="24" x14ac:dyDescent="0.25">
      <c r="A73" s="21">
        <v>19</v>
      </c>
      <c r="B73" s="22" t="str">
        <f>VLOOKUP($A73,'Indicadores Financeiros'!$A$118:$J$240,2,FALSE)</f>
        <v>VALINHOS III</v>
      </c>
      <c r="C73" s="21">
        <v>680032</v>
      </c>
      <c r="D73" s="7" t="s">
        <v>139</v>
      </c>
      <c r="E73" s="7" t="s">
        <v>138</v>
      </c>
      <c r="F73" s="4">
        <v>1</v>
      </c>
      <c r="G73" s="201">
        <v>21</v>
      </c>
      <c r="H73" s="249"/>
      <c r="I73" s="71">
        <f>ROUND((IF(VLOOKUP($C73,'Indicadores Financeiros'!$A$107:$J$115,4,FALSE)="S",'Indicadores Financeiros'!$J$91+'Indicadores Financeiros'!$J$92+'Indicadores Financeiros'!$J$93+'Indicadores Financeiros'!$J$94+IF(E73="posto/dia",'Indicadores Financeiros'!$J$95,0)+IF(E73="posto/hora extra",'Indicadores Financeiros'!$J$85*('Indicadores Financeiros'!$J$91+'Indicadores Financeiros'!$J$92+'Indicadores Financeiros'!$J$93+'Indicadores Financeiros'!$J$94),0),'Indicadores Financeiros'!$J$91+'Indicadores Financeiros'!$J$92+IF(E73="posto/dia líder",'Indicadores Financeiros'!$J$96,0)+IF(E73="posto/hora extra",'Indicadores Financeiros'!$J$85*('Indicadores Financeiros'!$J$91+'Indicadores Financeiros'!$J$92),0))),2)</f>
        <v>0</v>
      </c>
      <c r="J73" s="71">
        <f>ROUND(I73*'Indicadores Financeiros'!$J$62,2)</f>
        <v>0</v>
      </c>
      <c r="K73" s="48">
        <f>IF(OR(E73="posto/dia",E73="posto/dia líder"),ROUND('Indicadores Financeiros'!$J$98+'Indicadores Financeiros'!$J$99+'Indicadores Financeiros'!$J$101+'Indicadores Financeiros'!$J$102+ROUND(('Indicadores Financeiros'!$J$103*'Horas adicionais'!$G73),2)+'Indicadores Financeiros'!$J$100,2)+IF(ROUND((VLOOKUP($A73,'Indicadores Financeiros'!$A$118:$J$240,9,FALSE)*G73)-('Indicadores Financeiros'!$J$91*6%),2)&lt;0,0,ROUND((VLOOKUP($A73,'Indicadores Financeiros'!$A$118:$J$240,9,FALSE)*G73)-('Indicadores Financeiros'!$J$91*6%),2)),IF(E73="posto/hora",IF('Indicadores Financeiros'!$J$91=0,0,ROUND((VLOOKUP($B73,'Indicadores Financeiros'!$B$118:$I$143,8,FALSE)+'Indicadores Financeiros'!$J$103+'Indicadores Financeiros'!$J$86)*$G73,2)),0))</f>
        <v>0</v>
      </c>
      <c r="L73" s="48">
        <f>IF($E73="posto/hora extra",0,IF(OR(E73="posto/dia",E73="posto/dia líder"),VLOOKUP($C73,'Indicadores Financeiros'!$A$107:$J$115,8,FALSE)+VLOOKUP($C73,'Indicadores Financeiros'!$A$107:$J$115,9,FALSE)+VLOOKUP($C73,'Indicadores Financeiros'!$A$107:$J$115,10,FALSE),IF('Indicadores Financeiros'!$J$91=0,0,(VLOOKUP($C73,'Indicadores Financeiros'!$A$107:$J$115,9,FALSE)+VLOOKUP('Horas adicionais'!$C73,'Indicadores Financeiros'!$A$107:$J$115,10,FALSE)+('Indicadores Financeiros'!$J$87*'Horas adicionais'!$G73)))))</f>
        <v>0</v>
      </c>
      <c r="M73" s="48">
        <f>ROUND((I73+J73+K73+L73)*VLOOKUP($C73,'Indicadores Financeiros'!$A$107:$M$115,5,FALSE),2)</f>
        <v>0</v>
      </c>
      <c r="N73" s="74">
        <f t="shared" si="51"/>
        <v>0</v>
      </c>
      <c r="O73" s="74">
        <f t="shared" si="34"/>
        <v>0</v>
      </c>
      <c r="P73" s="205">
        <f t="shared" si="35"/>
        <v>0</v>
      </c>
      <c r="Q73" s="46">
        <f>VLOOKUP($A73,'Indicadores Financeiros'!$A$118:$J$240,8,FALSE)</f>
        <v>3.09E-2</v>
      </c>
      <c r="R73" s="76">
        <f t="shared" si="36"/>
        <v>0</v>
      </c>
      <c r="S73" s="24">
        <f t="shared" si="37"/>
        <v>0</v>
      </c>
      <c r="T73" s="20"/>
      <c r="U73" s="116"/>
      <c r="V73" s="117"/>
      <c r="W73" s="117"/>
      <c r="X73" s="31"/>
      <c r="Y73" s="31"/>
      <c r="Z73" s="31"/>
      <c r="AA73" s="31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5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5"/>
      <c r="DK73" s="25"/>
      <c r="DL73" s="25"/>
      <c r="DM73" s="25"/>
      <c r="DN73" s="25"/>
      <c r="DO73" s="25"/>
      <c r="DP73" s="25"/>
      <c r="DQ73" s="25"/>
      <c r="DR73" s="25"/>
      <c r="DS73" s="25"/>
      <c r="DT73" s="25"/>
      <c r="DU73" s="25"/>
      <c r="DV73" s="25"/>
      <c r="DW73" s="25"/>
      <c r="DX73" s="25"/>
      <c r="DY73" s="25"/>
      <c r="DZ73" s="25"/>
      <c r="EA73" s="25"/>
      <c r="EB73" s="25"/>
      <c r="EC73" s="25"/>
      <c r="ED73" s="25"/>
      <c r="EE73" s="25"/>
      <c r="EF73" s="25"/>
      <c r="EG73" s="25"/>
      <c r="EH73" s="25"/>
      <c r="EI73" s="25"/>
      <c r="EJ73" s="25"/>
      <c r="EK73" s="25"/>
      <c r="EL73" s="25"/>
      <c r="EM73" s="25"/>
      <c r="EN73" s="25"/>
      <c r="EO73" s="25"/>
      <c r="EP73" s="25"/>
      <c r="EQ73" s="25"/>
      <c r="ER73" s="25"/>
      <c r="ES73" s="25"/>
      <c r="ET73" s="25"/>
      <c r="EU73" s="25"/>
      <c r="EV73" s="25"/>
      <c r="EW73" s="25"/>
      <c r="EX73" s="25"/>
      <c r="EY73" s="25"/>
      <c r="EZ73" s="25"/>
      <c r="FA73" s="25"/>
      <c r="FB73" s="25"/>
      <c r="FC73" s="25"/>
      <c r="FD73" s="25"/>
      <c r="FE73" s="25"/>
      <c r="FF73" s="25"/>
      <c r="FG73" s="25"/>
      <c r="FH73" s="25"/>
      <c r="FI73" s="25"/>
      <c r="FJ73" s="25"/>
      <c r="FK73" s="25"/>
      <c r="FL73" s="25"/>
      <c r="FM73" s="25"/>
      <c r="FN73" s="25"/>
      <c r="FO73" s="25"/>
      <c r="FP73" s="25"/>
      <c r="FQ73" s="25"/>
      <c r="FR73" s="25"/>
      <c r="FS73" s="25"/>
      <c r="FT73" s="25"/>
      <c r="FU73" s="25"/>
      <c r="FV73" s="25"/>
      <c r="FW73" s="25"/>
      <c r="FX73" s="25"/>
      <c r="FY73" s="25"/>
      <c r="FZ73" s="25"/>
      <c r="GA73" s="25"/>
      <c r="GB73" s="25"/>
      <c r="GC73" s="25"/>
      <c r="GD73" s="25"/>
      <c r="GE73" s="25"/>
      <c r="GF73" s="25"/>
      <c r="GG73" s="25"/>
      <c r="GH73" s="25"/>
      <c r="GI73" s="25"/>
      <c r="GJ73" s="25"/>
      <c r="GK73" s="25"/>
      <c r="GL73" s="25"/>
      <c r="GM73" s="25"/>
      <c r="GN73" s="25"/>
      <c r="GO73" s="25"/>
      <c r="GP73" s="25"/>
      <c r="GQ73" s="25"/>
      <c r="GR73" s="25"/>
      <c r="GS73" s="25"/>
      <c r="GT73" s="25"/>
      <c r="GU73" s="25"/>
      <c r="GV73" s="25"/>
      <c r="GW73" s="25"/>
      <c r="GX73" s="25"/>
      <c r="GY73" s="25"/>
      <c r="GZ73" s="25"/>
      <c r="HA73" s="25"/>
      <c r="HB73" s="25"/>
      <c r="HC73" s="25"/>
      <c r="HD73" s="25"/>
      <c r="HE73" s="25"/>
      <c r="HF73" s="25"/>
      <c r="HG73" s="25"/>
      <c r="HH73" s="25"/>
      <c r="HI73" s="25"/>
      <c r="HJ73" s="25"/>
      <c r="HK73" s="25"/>
      <c r="HL73" s="25"/>
      <c r="HM73" s="25"/>
      <c r="HN73" s="25"/>
      <c r="HO73" s="25"/>
      <c r="HP73" s="25"/>
      <c r="HQ73" s="25"/>
      <c r="HR73" s="25"/>
      <c r="HS73" s="25"/>
      <c r="HT73" s="25"/>
      <c r="HU73" s="25"/>
      <c r="HV73" s="25"/>
      <c r="HW73" s="25"/>
      <c r="HX73" s="25"/>
      <c r="HY73" s="25"/>
      <c r="HZ73" s="25"/>
      <c r="IA73" s="25"/>
      <c r="IB73" s="25"/>
      <c r="IC73" s="25"/>
      <c r="ID73" s="25"/>
      <c r="IE73" s="25"/>
      <c r="IF73" s="25"/>
      <c r="IG73" s="25"/>
      <c r="IH73" s="25"/>
      <c r="II73" s="25"/>
      <c r="IJ73" s="25"/>
      <c r="IK73" s="25"/>
      <c r="IL73" s="25"/>
      <c r="IM73" s="25"/>
      <c r="IN73" s="25"/>
      <c r="IO73" s="25"/>
      <c r="IP73" s="25"/>
      <c r="IQ73" s="25"/>
      <c r="IR73" s="25"/>
      <c r="IS73" s="25"/>
      <c r="IT73" s="25"/>
      <c r="IU73" s="25"/>
      <c r="IV73" s="25"/>
      <c r="IW73" s="25"/>
      <c r="IX73" s="25"/>
      <c r="IY73" s="25"/>
      <c r="IZ73" s="25"/>
      <c r="JA73" s="25"/>
      <c r="JB73" s="25"/>
      <c r="JC73" s="25"/>
      <c r="JD73" s="25"/>
      <c r="JE73" s="25"/>
      <c r="JF73" s="25"/>
      <c r="JG73" s="25"/>
      <c r="JH73" s="25"/>
      <c r="JI73" s="25"/>
      <c r="JJ73" s="25"/>
      <c r="JK73" s="25"/>
      <c r="JL73" s="25"/>
      <c r="JM73" s="25"/>
      <c r="JN73" s="25"/>
      <c r="JO73" s="25"/>
      <c r="JP73" s="25"/>
      <c r="JQ73" s="25"/>
      <c r="JR73" s="25"/>
      <c r="JS73" s="25"/>
      <c r="JT73" s="25"/>
      <c r="JU73" s="25"/>
      <c r="JV73" s="25"/>
      <c r="JW73" s="25"/>
      <c r="JX73" s="25"/>
      <c r="JY73" s="25"/>
      <c r="JZ73" s="25"/>
      <c r="KA73" s="25"/>
      <c r="KB73" s="25"/>
      <c r="KC73" s="25"/>
      <c r="KD73" s="25"/>
      <c r="KE73" s="25"/>
      <c r="KF73" s="25"/>
      <c r="KG73" s="25"/>
      <c r="KH73" s="25"/>
      <c r="KI73" s="25"/>
      <c r="KJ73" s="25"/>
      <c r="KK73" s="25"/>
      <c r="KL73" s="25"/>
      <c r="KM73" s="25"/>
      <c r="KN73" s="25"/>
      <c r="KO73" s="25"/>
      <c r="KP73" s="25"/>
      <c r="KQ73" s="25"/>
      <c r="KR73" s="25"/>
      <c r="KS73" s="25"/>
      <c r="KT73" s="25"/>
      <c r="KU73" s="25"/>
      <c r="KV73" s="25"/>
      <c r="KW73" s="25"/>
      <c r="KX73" s="25"/>
      <c r="KY73" s="25"/>
      <c r="KZ73" s="25"/>
      <c r="LA73" s="25"/>
      <c r="LB73" s="25"/>
      <c r="LC73" s="25"/>
      <c r="LD73" s="25"/>
      <c r="LE73" s="25"/>
      <c r="LF73" s="25"/>
      <c r="LG73" s="25"/>
      <c r="LH73" s="25"/>
      <c r="LI73" s="25"/>
      <c r="LJ73" s="25"/>
      <c r="LK73" s="25"/>
      <c r="LL73" s="25"/>
      <c r="LM73" s="25"/>
      <c r="LN73" s="25"/>
      <c r="LO73" s="25"/>
      <c r="LP73" s="25"/>
      <c r="LQ73" s="25"/>
      <c r="LR73" s="25"/>
      <c r="LS73" s="25"/>
      <c r="LT73" s="25"/>
      <c r="LU73" s="25"/>
      <c r="LV73" s="25"/>
      <c r="LW73" s="25"/>
      <c r="LX73" s="25"/>
    </row>
    <row r="74" spans="1:336" s="26" customFormat="1" ht="24" x14ac:dyDescent="0.25">
      <c r="A74" s="21">
        <v>19</v>
      </c>
      <c r="B74" s="22" t="str">
        <f>VLOOKUP($A74,'Indicadores Financeiros'!$A$118:$J$240,2,FALSE)</f>
        <v>VALINHOS III</v>
      </c>
      <c r="C74" s="21">
        <v>680034</v>
      </c>
      <c r="D74" s="7" t="s">
        <v>139</v>
      </c>
      <c r="E74" s="7" t="s">
        <v>135</v>
      </c>
      <c r="F74" s="4">
        <v>1</v>
      </c>
      <c r="G74" s="201">
        <v>21</v>
      </c>
      <c r="H74" s="249"/>
      <c r="I74" s="71">
        <f>ROUND((IF(VLOOKUP($C74,'Indicadores Financeiros'!$A$107:$J$115,4,FALSE)="S",'Indicadores Financeiros'!$J$91+'Indicadores Financeiros'!$J$92+'Indicadores Financeiros'!$J$93+'Indicadores Financeiros'!$J$94+IF(E74="posto/dia",'Indicadores Financeiros'!$J$95,0)+IF(E74="posto/hora extra",'Indicadores Financeiros'!$J$85*('Indicadores Financeiros'!$J$91+'Indicadores Financeiros'!$J$92+'Indicadores Financeiros'!$J$93+'Indicadores Financeiros'!$J$94),0),'Indicadores Financeiros'!$J$91+'Indicadores Financeiros'!$J$92+IF(E74="posto/dia líder",'Indicadores Financeiros'!$J$96,0)+IF(E74="posto/hora extra",'Indicadores Financeiros'!$J$85*('Indicadores Financeiros'!$J$91+'Indicadores Financeiros'!$J$92),0))),2)</f>
        <v>0</v>
      </c>
      <c r="J74" s="71">
        <f>ROUND(I74*'Indicadores Financeiros'!$J$62,2)</f>
        <v>0</v>
      </c>
      <c r="K74" s="48">
        <f>IF(OR(E74="posto/dia",E74="posto/dia líder"),ROUND('Indicadores Financeiros'!$J$98+'Indicadores Financeiros'!$J$99+'Indicadores Financeiros'!$J$101+'Indicadores Financeiros'!$J$102+ROUND(('Indicadores Financeiros'!$J$103*'Horas adicionais'!$G74),2)+'Indicadores Financeiros'!$J$100,2)+IF(ROUND((VLOOKUP($A74,'Indicadores Financeiros'!$A$118:$J$240,9,FALSE)*G74)-('Indicadores Financeiros'!$J$91*6%),2)&lt;0,0,ROUND((VLOOKUP($A74,'Indicadores Financeiros'!$A$118:$J$240,9,FALSE)*G74)-('Indicadores Financeiros'!$J$91*6%),2)),IF(E74="posto/hora",IF('Indicadores Financeiros'!$J$91=0,0,ROUND((VLOOKUP($B74,'Indicadores Financeiros'!$B$118:$I$143,8,FALSE)+'Indicadores Financeiros'!$J$103+'Indicadores Financeiros'!$J$86)*$G74,2)),0))</f>
        <v>0</v>
      </c>
      <c r="L74" s="48">
        <f>IF($E74="posto/hora extra",0,IF(OR(E74="posto/dia",E74="posto/dia líder"),VLOOKUP($C74,'Indicadores Financeiros'!$A$107:$J$115,8,FALSE)+VLOOKUP($C74,'Indicadores Financeiros'!$A$107:$J$115,9,FALSE)+VLOOKUP($C74,'Indicadores Financeiros'!$A$107:$J$115,10,FALSE),IF('Indicadores Financeiros'!$J$91=0,0,(VLOOKUP($C74,'Indicadores Financeiros'!$A$107:$J$115,9,FALSE)+VLOOKUP('Horas adicionais'!$C74,'Indicadores Financeiros'!$A$107:$J$115,10,FALSE)+('Indicadores Financeiros'!$J$87*'Horas adicionais'!$G74)))))</f>
        <v>0</v>
      </c>
      <c r="M74" s="48">
        <f>ROUND((I74+J74+K74+L74)*VLOOKUP($C74,'Indicadores Financeiros'!$A$107:$M$115,5,FALSE),2)</f>
        <v>0</v>
      </c>
      <c r="N74" s="74">
        <f t="shared" ref="N74" si="52">SUM(I74:M74)</f>
        <v>0</v>
      </c>
      <c r="O74" s="74">
        <f t="shared" si="34"/>
        <v>0</v>
      </c>
      <c r="P74" s="205">
        <f t="shared" si="35"/>
        <v>0</v>
      </c>
      <c r="Q74" s="46">
        <f>VLOOKUP($A74,'Indicadores Financeiros'!$A$118:$J$240,8,FALSE)</f>
        <v>3.09E-2</v>
      </c>
      <c r="R74" s="76">
        <f t="shared" si="36"/>
        <v>0</v>
      </c>
      <c r="S74" s="24">
        <f t="shared" si="37"/>
        <v>0</v>
      </c>
      <c r="T74" s="20"/>
      <c r="U74" s="116"/>
      <c r="V74" s="117"/>
      <c r="W74" s="117"/>
      <c r="X74" s="31"/>
      <c r="Y74" s="31"/>
      <c r="Z74" s="31"/>
      <c r="AA74" s="31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25"/>
      <c r="BO74" s="25"/>
      <c r="BP74" s="25"/>
      <c r="BQ74" s="25"/>
      <c r="BR74" s="25"/>
      <c r="BS74" s="25"/>
      <c r="BT74" s="25"/>
      <c r="BU74" s="25"/>
      <c r="BV74" s="25"/>
      <c r="BW74" s="25"/>
      <c r="BX74" s="25"/>
      <c r="BY74" s="25"/>
      <c r="BZ74" s="25"/>
      <c r="CA74" s="25"/>
      <c r="CB74" s="25"/>
      <c r="CC74" s="25"/>
      <c r="CD74" s="25"/>
      <c r="CE74" s="25"/>
      <c r="CF74" s="25"/>
      <c r="CG74" s="25"/>
      <c r="CH74" s="25"/>
      <c r="CI74" s="25"/>
      <c r="CJ74" s="25"/>
      <c r="CK74" s="25"/>
      <c r="CL74" s="25"/>
      <c r="CM74" s="25"/>
      <c r="CN74" s="25"/>
      <c r="CO74" s="25"/>
      <c r="CP74" s="25"/>
      <c r="CQ74" s="25"/>
      <c r="CR74" s="25"/>
      <c r="CS74" s="25"/>
      <c r="CT74" s="25"/>
      <c r="CU74" s="25"/>
      <c r="CV74" s="25"/>
      <c r="CW74" s="25"/>
      <c r="CX74" s="25"/>
      <c r="CY74" s="25"/>
      <c r="CZ74" s="25"/>
      <c r="DA74" s="25"/>
      <c r="DB74" s="25"/>
      <c r="DC74" s="25"/>
      <c r="DD74" s="25"/>
      <c r="DE74" s="25"/>
      <c r="DF74" s="25"/>
      <c r="DG74" s="25"/>
      <c r="DH74" s="25"/>
      <c r="DI74" s="25"/>
      <c r="DJ74" s="25"/>
      <c r="DK74" s="25"/>
      <c r="DL74" s="25"/>
      <c r="DM74" s="25"/>
      <c r="DN74" s="25"/>
      <c r="DO74" s="25"/>
      <c r="DP74" s="25"/>
      <c r="DQ74" s="25"/>
      <c r="DR74" s="25"/>
      <c r="DS74" s="25"/>
      <c r="DT74" s="25"/>
      <c r="DU74" s="25"/>
      <c r="DV74" s="25"/>
      <c r="DW74" s="25"/>
      <c r="DX74" s="25"/>
      <c r="DY74" s="25"/>
      <c r="DZ74" s="25"/>
      <c r="EA74" s="25"/>
      <c r="EB74" s="25"/>
      <c r="EC74" s="25"/>
      <c r="ED74" s="25"/>
      <c r="EE74" s="25"/>
      <c r="EF74" s="25"/>
      <c r="EG74" s="25"/>
      <c r="EH74" s="25"/>
      <c r="EI74" s="25"/>
      <c r="EJ74" s="25"/>
      <c r="EK74" s="25"/>
      <c r="EL74" s="25"/>
      <c r="EM74" s="25"/>
      <c r="EN74" s="25"/>
      <c r="EO74" s="25"/>
      <c r="EP74" s="25"/>
      <c r="EQ74" s="25"/>
      <c r="ER74" s="25"/>
      <c r="ES74" s="25"/>
      <c r="ET74" s="25"/>
      <c r="EU74" s="25"/>
      <c r="EV74" s="25"/>
      <c r="EW74" s="25"/>
      <c r="EX74" s="25"/>
      <c r="EY74" s="25"/>
      <c r="EZ74" s="25"/>
      <c r="FA74" s="25"/>
      <c r="FB74" s="25"/>
      <c r="FC74" s="25"/>
      <c r="FD74" s="25"/>
      <c r="FE74" s="25"/>
      <c r="FF74" s="25"/>
      <c r="FG74" s="25"/>
      <c r="FH74" s="25"/>
      <c r="FI74" s="25"/>
      <c r="FJ74" s="25"/>
      <c r="FK74" s="25"/>
      <c r="FL74" s="25"/>
      <c r="FM74" s="25"/>
      <c r="FN74" s="25"/>
      <c r="FO74" s="25"/>
      <c r="FP74" s="25"/>
      <c r="FQ74" s="25"/>
      <c r="FR74" s="25"/>
      <c r="FS74" s="25"/>
      <c r="FT74" s="25"/>
      <c r="FU74" s="25"/>
      <c r="FV74" s="25"/>
      <c r="FW74" s="25"/>
      <c r="FX74" s="25"/>
      <c r="FY74" s="25"/>
      <c r="FZ74" s="25"/>
      <c r="GA74" s="25"/>
      <c r="GB74" s="25"/>
      <c r="GC74" s="25"/>
      <c r="GD74" s="25"/>
      <c r="GE74" s="25"/>
      <c r="GF74" s="25"/>
      <c r="GG74" s="25"/>
      <c r="GH74" s="25"/>
      <c r="GI74" s="25"/>
      <c r="GJ74" s="25"/>
      <c r="GK74" s="25"/>
      <c r="GL74" s="25"/>
      <c r="GM74" s="25"/>
      <c r="GN74" s="25"/>
      <c r="GO74" s="25"/>
      <c r="GP74" s="25"/>
      <c r="GQ74" s="25"/>
      <c r="GR74" s="25"/>
      <c r="GS74" s="25"/>
      <c r="GT74" s="25"/>
      <c r="GU74" s="25"/>
      <c r="GV74" s="25"/>
      <c r="GW74" s="25"/>
      <c r="GX74" s="25"/>
      <c r="GY74" s="25"/>
      <c r="GZ74" s="25"/>
      <c r="HA74" s="25"/>
      <c r="HB74" s="25"/>
      <c r="HC74" s="25"/>
      <c r="HD74" s="25"/>
      <c r="HE74" s="25"/>
      <c r="HF74" s="25"/>
      <c r="HG74" s="25"/>
      <c r="HH74" s="25"/>
      <c r="HI74" s="25"/>
      <c r="HJ74" s="25"/>
      <c r="HK74" s="25"/>
      <c r="HL74" s="25"/>
      <c r="HM74" s="25"/>
      <c r="HN74" s="25"/>
      <c r="HO74" s="25"/>
      <c r="HP74" s="25"/>
      <c r="HQ74" s="25"/>
      <c r="HR74" s="25"/>
      <c r="HS74" s="25"/>
      <c r="HT74" s="25"/>
      <c r="HU74" s="25"/>
      <c r="HV74" s="25"/>
      <c r="HW74" s="25"/>
      <c r="HX74" s="25"/>
      <c r="HY74" s="25"/>
      <c r="HZ74" s="25"/>
      <c r="IA74" s="25"/>
      <c r="IB74" s="25"/>
      <c r="IC74" s="25"/>
      <c r="ID74" s="25"/>
      <c r="IE74" s="25"/>
      <c r="IF74" s="25"/>
      <c r="IG74" s="25"/>
      <c r="IH74" s="25"/>
      <c r="II74" s="25"/>
      <c r="IJ74" s="25"/>
      <c r="IK74" s="25"/>
      <c r="IL74" s="25"/>
      <c r="IM74" s="25"/>
      <c r="IN74" s="25"/>
      <c r="IO74" s="25"/>
      <c r="IP74" s="25"/>
      <c r="IQ74" s="25"/>
      <c r="IR74" s="25"/>
      <c r="IS74" s="25"/>
      <c r="IT74" s="25"/>
      <c r="IU74" s="25"/>
      <c r="IV74" s="25"/>
      <c r="IW74" s="25"/>
      <c r="IX74" s="25"/>
      <c r="IY74" s="25"/>
      <c r="IZ74" s="25"/>
      <c r="JA74" s="25"/>
      <c r="JB74" s="25"/>
      <c r="JC74" s="25"/>
      <c r="JD74" s="25"/>
      <c r="JE74" s="25"/>
      <c r="JF74" s="25"/>
      <c r="JG74" s="25"/>
      <c r="JH74" s="25"/>
      <c r="JI74" s="25"/>
      <c r="JJ74" s="25"/>
      <c r="JK74" s="25"/>
      <c r="JL74" s="25"/>
      <c r="JM74" s="25"/>
      <c r="JN74" s="25"/>
      <c r="JO74" s="25"/>
      <c r="JP74" s="25"/>
      <c r="JQ74" s="25"/>
      <c r="JR74" s="25"/>
      <c r="JS74" s="25"/>
      <c r="JT74" s="25"/>
      <c r="JU74" s="25"/>
      <c r="JV74" s="25"/>
      <c r="JW74" s="25"/>
      <c r="JX74" s="25"/>
      <c r="JY74" s="25"/>
      <c r="JZ74" s="25"/>
      <c r="KA74" s="25"/>
      <c r="KB74" s="25"/>
      <c r="KC74" s="25"/>
      <c r="KD74" s="25"/>
      <c r="KE74" s="25"/>
      <c r="KF74" s="25"/>
      <c r="KG74" s="25"/>
      <c r="KH74" s="25"/>
      <c r="KI74" s="25"/>
      <c r="KJ74" s="25"/>
      <c r="KK74" s="25"/>
      <c r="KL74" s="25"/>
      <c r="KM74" s="25"/>
      <c r="KN74" s="25"/>
      <c r="KO74" s="25"/>
      <c r="KP74" s="25"/>
      <c r="KQ74" s="25"/>
      <c r="KR74" s="25"/>
      <c r="KS74" s="25"/>
      <c r="KT74" s="25"/>
      <c r="KU74" s="25"/>
      <c r="KV74" s="25"/>
      <c r="KW74" s="25"/>
      <c r="KX74" s="25"/>
      <c r="KY74" s="25"/>
      <c r="KZ74" s="25"/>
      <c r="LA74" s="25"/>
      <c r="LB74" s="25"/>
      <c r="LC74" s="25"/>
      <c r="LD74" s="25"/>
      <c r="LE74" s="25"/>
      <c r="LF74" s="25"/>
      <c r="LG74" s="25"/>
      <c r="LH74" s="25"/>
      <c r="LI74" s="25"/>
      <c r="LJ74" s="25"/>
      <c r="LK74" s="25"/>
      <c r="LL74" s="25"/>
      <c r="LM74" s="25"/>
      <c r="LN74" s="25"/>
      <c r="LO74" s="25"/>
      <c r="LP74" s="25"/>
      <c r="LQ74" s="25"/>
      <c r="LR74" s="25"/>
      <c r="LS74" s="25"/>
      <c r="LT74" s="25"/>
      <c r="LU74" s="25"/>
      <c r="LV74" s="25"/>
      <c r="LW74" s="25"/>
      <c r="LX74" s="25"/>
    </row>
    <row r="75" spans="1:336" s="26" customFormat="1" ht="24" x14ac:dyDescent="0.25">
      <c r="A75" s="21">
        <v>20</v>
      </c>
      <c r="B75" s="22" t="str">
        <f>VLOOKUP($A75,'Indicadores Financeiros'!$A$118:$J$240,2,FALSE)</f>
        <v>VÁRZEA PAULISTA I</v>
      </c>
      <c r="C75" s="21">
        <v>680030</v>
      </c>
      <c r="D75" s="7" t="s">
        <v>136</v>
      </c>
      <c r="E75" s="7" t="s">
        <v>135</v>
      </c>
      <c r="F75" s="4">
        <v>1</v>
      </c>
      <c r="G75" s="201">
        <v>21</v>
      </c>
      <c r="H75" s="249"/>
      <c r="I75" s="71">
        <f>ROUND((IF(VLOOKUP($C75,'Indicadores Financeiros'!$A$107:$J$115,4,FALSE)="S",'Indicadores Financeiros'!$J$91+'Indicadores Financeiros'!$J$92+'Indicadores Financeiros'!$J$93+'Indicadores Financeiros'!$J$94+IF(E75="posto/dia",'Indicadores Financeiros'!$J$95,0)+IF(E75="posto/hora extra",'Indicadores Financeiros'!$J$85*('Indicadores Financeiros'!$J$91+'Indicadores Financeiros'!$J$92+'Indicadores Financeiros'!$J$93+'Indicadores Financeiros'!$J$94),0),'Indicadores Financeiros'!$J$91+'Indicadores Financeiros'!$J$92+IF(E75="posto/dia líder",'Indicadores Financeiros'!$J$96,0)+IF(E75="posto/hora extra",'Indicadores Financeiros'!$J$85*('Indicadores Financeiros'!$J$91+'Indicadores Financeiros'!$J$92),0))),2)</f>
        <v>0</v>
      </c>
      <c r="J75" s="71">
        <f>ROUND(I75*'Indicadores Financeiros'!$J$62,2)</f>
        <v>0</v>
      </c>
      <c r="K75" s="48">
        <f>IF(OR(E75="posto/dia",E75="posto/dia líder"),ROUND('Indicadores Financeiros'!$J$98+'Indicadores Financeiros'!$J$99+'Indicadores Financeiros'!$J$101+'Indicadores Financeiros'!$J$102+ROUND(('Indicadores Financeiros'!$J$103*'Horas adicionais'!$G75),2)+'Indicadores Financeiros'!$J$100,2)+IF(ROUND((VLOOKUP($A75,'Indicadores Financeiros'!$A$118:$J$240,9,FALSE)*G75)-('Indicadores Financeiros'!$J$91*6%),2)&lt;0,0,ROUND((VLOOKUP($A75,'Indicadores Financeiros'!$A$118:$J$240,9,FALSE)*G75)-('Indicadores Financeiros'!$J$91*6%),2)),IF(E75="posto/hora",IF('Indicadores Financeiros'!$J$91=0,0,ROUND((VLOOKUP($B75,'Indicadores Financeiros'!$B$118:$I$143,8,FALSE)+'Indicadores Financeiros'!$J$103+'Indicadores Financeiros'!$J$86)*$G75,2)),0))</f>
        <v>0</v>
      </c>
      <c r="L75" s="48">
        <f>IF($E75="posto/hora extra",0,IF(OR(E75="posto/dia",E75="posto/dia líder"),VLOOKUP($C75,'Indicadores Financeiros'!$A$107:$J$115,8,FALSE)+VLOOKUP($C75,'Indicadores Financeiros'!$A$107:$J$115,9,FALSE)+VLOOKUP($C75,'Indicadores Financeiros'!$A$107:$J$115,10,FALSE),IF('Indicadores Financeiros'!$J$91=0,0,(VLOOKUP($C75,'Indicadores Financeiros'!$A$107:$J$115,9,FALSE)+VLOOKUP('Horas adicionais'!$C75,'Indicadores Financeiros'!$A$107:$J$115,10,FALSE)+('Indicadores Financeiros'!$J$87*'Horas adicionais'!$G75)))))</f>
        <v>0</v>
      </c>
      <c r="M75" s="48">
        <f>ROUND((I75+J75+K75+L75)*VLOOKUP($C75,'Indicadores Financeiros'!$A$107:$M$115,5,FALSE),2)</f>
        <v>0</v>
      </c>
      <c r="N75" s="74">
        <f t="shared" ref="N75:N77" si="53">SUM(I75:M75)</f>
        <v>0</v>
      </c>
      <c r="O75" s="74">
        <f t="shared" si="34"/>
        <v>0</v>
      </c>
      <c r="P75" s="205">
        <f t="shared" si="35"/>
        <v>0</v>
      </c>
      <c r="Q75" s="46">
        <f>VLOOKUP($A75,'Indicadores Financeiros'!$A$118:$J$240,8,FALSE)</f>
        <v>2.0400000000000001E-2</v>
      </c>
      <c r="R75" s="76">
        <f t="shared" si="36"/>
        <v>0</v>
      </c>
      <c r="S75" s="24">
        <f t="shared" si="37"/>
        <v>0</v>
      </c>
      <c r="T75" s="20"/>
      <c r="U75" s="116"/>
      <c r="V75" s="117"/>
      <c r="W75" s="117"/>
      <c r="X75" s="31"/>
      <c r="Y75" s="31"/>
      <c r="Z75" s="31"/>
      <c r="AA75" s="31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25"/>
      <c r="BO75" s="25"/>
      <c r="BP75" s="25"/>
      <c r="BQ75" s="25"/>
      <c r="BR75" s="25"/>
      <c r="BS75" s="25"/>
      <c r="BT75" s="25"/>
      <c r="BU75" s="25"/>
      <c r="BV75" s="25"/>
      <c r="BW75" s="25"/>
      <c r="BX75" s="25"/>
      <c r="BY75" s="25"/>
      <c r="BZ75" s="25"/>
      <c r="CA75" s="25"/>
      <c r="CB75" s="25"/>
      <c r="CC75" s="25"/>
      <c r="CD75" s="25"/>
      <c r="CE75" s="25"/>
      <c r="CF75" s="25"/>
      <c r="CG75" s="25"/>
      <c r="CH75" s="25"/>
      <c r="CI75" s="25"/>
      <c r="CJ75" s="25"/>
      <c r="CK75" s="25"/>
      <c r="CL75" s="25"/>
      <c r="CM75" s="25"/>
      <c r="CN75" s="25"/>
      <c r="CO75" s="25"/>
      <c r="CP75" s="25"/>
      <c r="CQ75" s="25"/>
      <c r="CR75" s="25"/>
      <c r="CS75" s="25"/>
      <c r="CT75" s="25"/>
      <c r="CU75" s="25"/>
      <c r="CV75" s="25"/>
      <c r="CW75" s="25"/>
      <c r="CX75" s="25"/>
      <c r="CY75" s="25"/>
      <c r="CZ75" s="25"/>
      <c r="DA75" s="25"/>
      <c r="DB75" s="25"/>
      <c r="DC75" s="25"/>
      <c r="DD75" s="25"/>
      <c r="DE75" s="25"/>
      <c r="DF75" s="25"/>
      <c r="DG75" s="25"/>
      <c r="DH75" s="25"/>
      <c r="DI75" s="25"/>
      <c r="DJ75" s="25"/>
      <c r="DK75" s="25"/>
      <c r="DL75" s="25"/>
      <c r="DM75" s="25"/>
      <c r="DN75" s="25"/>
      <c r="DO75" s="25"/>
      <c r="DP75" s="25"/>
      <c r="DQ75" s="25"/>
      <c r="DR75" s="25"/>
      <c r="DS75" s="25"/>
      <c r="DT75" s="25"/>
      <c r="DU75" s="25"/>
      <c r="DV75" s="25"/>
      <c r="DW75" s="25"/>
      <c r="DX75" s="25"/>
      <c r="DY75" s="25"/>
      <c r="DZ75" s="25"/>
      <c r="EA75" s="25"/>
      <c r="EB75" s="25"/>
      <c r="EC75" s="25"/>
      <c r="ED75" s="25"/>
      <c r="EE75" s="25"/>
      <c r="EF75" s="25"/>
      <c r="EG75" s="25"/>
      <c r="EH75" s="25"/>
      <c r="EI75" s="25"/>
      <c r="EJ75" s="25"/>
      <c r="EK75" s="25"/>
      <c r="EL75" s="25"/>
      <c r="EM75" s="25"/>
      <c r="EN75" s="25"/>
      <c r="EO75" s="25"/>
      <c r="EP75" s="25"/>
      <c r="EQ75" s="25"/>
      <c r="ER75" s="25"/>
      <c r="ES75" s="25"/>
      <c r="ET75" s="25"/>
      <c r="EU75" s="25"/>
      <c r="EV75" s="25"/>
      <c r="EW75" s="25"/>
      <c r="EX75" s="25"/>
      <c r="EY75" s="25"/>
      <c r="EZ75" s="25"/>
      <c r="FA75" s="25"/>
      <c r="FB75" s="25"/>
      <c r="FC75" s="25"/>
      <c r="FD75" s="25"/>
      <c r="FE75" s="25"/>
      <c r="FF75" s="25"/>
      <c r="FG75" s="25"/>
      <c r="FH75" s="25"/>
      <c r="FI75" s="25"/>
      <c r="FJ75" s="25"/>
      <c r="FK75" s="25"/>
      <c r="FL75" s="25"/>
      <c r="FM75" s="25"/>
      <c r="FN75" s="25"/>
      <c r="FO75" s="25"/>
      <c r="FP75" s="25"/>
      <c r="FQ75" s="25"/>
      <c r="FR75" s="25"/>
      <c r="FS75" s="25"/>
      <c r="FT75" s="25"/>
      <c r="FU75" s="25"/>
      <c r="FV75" s="25"/>
      <c r="FW75" s="25"/>
      <c r="FX75" s="25"/>
      <c r="FY75" s="25"/>
      <c r="FZ75" s="25"/>
      <c r="GA75" s="25"/>
      <c r="GB75" s="25"/>
      <c r="GC75" s="25"/>
      <c r="GD75" s="25"/>
      <c r="GE75" s="25"/>
      <c r="GF75" s="25"/>
      <c r="GG75" s="25"/>
      <c r="GH75" s="25"/>
      <c r="GI75" s="25"/>
      <c r="GJ75" s="25"/>
      <c r="GK75" s="25"/>
      <c r="GL75" s="25"/>
      <c r="GM75" s="25"/>
      <c r="GN75" s="25"/>
      <c r="GO75" s="25"/>
      <c r="GP75" s="25"/>
      <c r="GQ75" s="25"/>
      <c r="GR75" s="25"/>
      <c r="GS75" s="25"/>
      <c r="GT75" s="25"/>
      <c r="GU75" s="25"/>
      <c r="GV75" s="25"/>
      <c r="GW75" s="25"/>
      <c r="GX75" s="25"/>
      <c r="GY75" s="25"/>
      <c r="GZ75" s="25"/>
      <c r="HA75" s="25"/>
      <c r="HB75" s="25"/>
      <c r="HC75" s="25"/>
      <c r="HD75" s="25"/>
      <c r="HE75" s="25"/>
      <c r="HF75" s="25"/>
      <c r="HG75" s="25"/>
      <c r="HH75" s="25"/>
      <c r="HI75" s="25"/>
      <c r="HJ75" s="25"/>
      <c r="HK75" s="25"/>
      <c r="HL75" s="25"/>
      <c r="HM75" s="25"/>
      <c r="HN75" s="25"/>
      <c r="HO75" s="25"/>
      <c r="HP75" s="25"/>
      <c r="HQ75" s="25"/>
      <c r="HR75" s="25"/>
      <c r="HS75" s="25"/>
      <c r="HT75" s="25"/>
      <c r="HU75" s="25"/>
      <c r="HV75" s="25"/>
      <c r="HW75" s="25"/>
      <c r="HX75" s="25"/>
      <c r="HY75" s="25"/>
      <c r="HZ75" s="25"/>
      <c r="IA75" s="25"/>
      <c r="IB75" s="25"/>
      <c r="IC75" s="25"/>
      <c r="ID75" s="25"/>
      <c r="IE75" s="25"/>
      <c r="IF75" s="25"/>
      <c r="IG75" s="25"/>
      <c r="IH75" s="25"/>
      <c r="II75" s="25"/>
      <c r="IJ75" s="25"/>
      <c r="IK75" s="25"/>
      <c r="IL75" s="25"/>
      <c r="IM75" s="25"/>
      <c r="IN75" s="25"/>
      <c r="IO75" s="25"/>
      <c r="IP75" s="25"/>
      <c r="IQ75" s="25"/>
      <c r="IR75" s="25"/>
      <c r="IS75" s="25"/>
      <c r="IT75" s="25"/>
      <c r="IU75" s="25"/>
      <c r="IV75" s="25"/>
      <c r="IW75" s="25"/>
      <c r="IX75" s="25"/>
      <c r="IY75" s="25"/>
      <c r="IZ75" s="25"/>
      <c r="JA75" s="25"/>
      <c r="JB75" s="25"/>
      <c r="JC75" s="25"/>
      <c r="JD75" s="25"/>
      <c r="JE75" s="25"/>
      <c r="JF75" s="25"/>
      <c r="JG75" s="25"/>
      <c r="JH75" s="25"/>
      <c r="JI75" s="25"/>
      <c r="JJ75" s="25"/>
      <c r="JK75" s="25"/>
      <c r="JL75" s="25"/>
      <c r="JM75" s="25"/>
      <c r="JN75" s="25"/>
      <c r="JO75" s="25"/>
      <c r="JP75" s="25"/>
      <c r="JQ75" s="25"/>
      <c r="JR75" s="25"/>
      <c r="JS75" s="25"/>
      <c r="JT75" s="25"/>
      <c r="JU75" s="25"/>
      <c r="JV75" s="25"/>
      <c r="JW75" s="25"/>
      <c r="JX75" s="25"/>
      <c r="JY75" s="25"/>
      <c r="JZ75" s="25"/>
      <c r="KA75" s="25"/>
      <c r="KB75" s="25"/>
      <c r="KC75" s="25"/>
      <c r="KD75" s="25"/>
      <c r="KE75" s="25"/>
      <c r="KF75" s="25"/>
      <c r="KG75" s="25"/>
      <c r="KH75" s="25"/>
      <c r="KI75" s="25"/>
      <c r="KJ75" s="25"/>
      <c r="KK75" s="25"/>
      <c r="KL75" s="25"/>
      <c r="KM75" s="25"/>
      <c r="KN75" s="25"/>
      <c r="KO75" s="25"/>
      <c r="KP75" s="25"/>
      <c r="KQ75" s="25"/>
      <c r="KR75" s="25"/>
      <c r="KS75" s="25"/>
      <c r="KT75" s="25"/>
      <c r="KU75" s="25"/>
      <c r="KV75" s="25"/>
      <c r="KW75" s="25"/>
      <c r="KX75" s="25"/>
      <c r="KY75" s="25"/>
      <c r="KZ75" s="25"/>
      <c r="LA75" s="25"/>
      <c r="LB75" s="25"/>
      <c r="LC75" s="25"/>
      <c r="LD75" s="25"/>
      <c r="LE75" s="25"/>
      <c r="LF75" s="25"/>
      <c r="LG75" s="25"/>
      <c r="LH75" s="25"/>
      <c r="LI75" s="25"/>
      <c r="LJ75" s="25"/>
      <c r="LK75" s="25"/>
      <c r="LL75" s="25"/>
      <c r="LM75" s="25"/>
      <c r="LN75" s="25"/>
      <c r="LO75" s="25"/>
      <c r="LP75" s="25"/>
      <c r="LQ75" s="25"/>
      <c r="LR75" s="25"/>
      <c r="LS75" s="25"/>
      <c r="LT75" s="25"/>
      <c r="LU75" s="25"/>
      <c r="LV75" s="25"/>
      <c r="LW75" s="25"/>
      <c r="LX75" s="25"/>
    </row>
    <row r="76" spans="1:336" s="26" customFormat="1" ht="24" x14ac:dyDescent="0.25">
      <c r="A76" s="21">
        <v>20</v>
      </c>
      <c r="B76" s="22" t="str">
        <f>VLOOKUP($A76,'Indicadores Financeiros'!$A$118:$J$240,2,FALSE)</f>
        <v>VÁRZEA PAULISTA I</v>
      </c>
      <c r="C76" s="21">
        <v>680031</v>
      </c>
      <c r="D76" s="7" t="s">
        <v>137</v>
      </c>
      <c r="E76" s="7" t="s">
        <v>138</v>
      </c>
      <c r="F76" s="4">
        <v>1</v>
      </c>
      <c r="G76" s="201">
        <v>21</v>
      </c>
      <c r="H76" s="249"/>
      <c r="I76" s="71">
        <f>ROUND((IF(VLOOKUP($C76,'Indicadores Financeiros'!$A$107:$J$115,4,FALSE)="S",'Indicadores Financeiros'!$J$91+'Indicadores Financeiros'!$J$92+'Indicadores Financeiros'!$J$93+'Indicadores Financeiros'!$J$94+IF(E76="posto/dia",'Indicadores Financeiros'!$J$95,0)+IF(E76="posto/hora extra",'Indicadores Financeiros'!$J$85*('Indicadores Financeiros'!$J$91+'Indicadores Financeiros'!$J$92+'Indicadores Financeiros'!$J$93+'Indicadores Financeiros'!$J$94),0),'Indicadores Financeiros'!$J$91+'Indicadores Financeiros'!$J$92+IF(E76="posto/dia líder",'Indicadores Financeiros'!$J$96,0)+IF(E76="posto/hora extra",'Indicadores Financeiros'!$J$85*('Indicadores Financeiros'!$J$91+'Indicadores Financeiros'!$J$92),0))),2)</f>
        <v>0</v>
      </c>
      <c r="J76" s="71">
        <f>ROUND(I76*'Indicadores Financeiros'!$J$62,2)</f>
        <v>0</v>
      </c>
      <c r="K76" s="48">
        <f>IF(OR(E76="posto/dia",E76="posto/dia líder"),ROUND('Indicadores Financeiros'!$J$98+'Indicadores Financeiros'!$J$99+'Indicadores Financeiros'!$J$101+'Indicadores Financeiros'!$J$102+ROUND(('Indicadores Financeiros'!$J$103*'Horas adicionais'!$G76),2)+'Indicadores Financeiros'!$J$100,2)+IF(ROUND((VLOOKUP($A76,'Indicadores Financeiros'!$A$118:$J$240,9,FALSE)*G76)-('Indicadores Financeiros'!$J$91*6%),2)&lt;0,0,ROUND((VLOOKUP($A76,'Indicadores Financeiros'!$A$118:$J$240,9,FALSE)*G76)-('Indicadores Financeiros'!$J$91*6%),2)),IF(E76="posto/hora",IF('Indicadores Financeiros'!$J$91=0,0,ROUND((VLOOKUP($B76,'Indicadores Financeiros'!$B$118:$I$143,8,FALSE)+'Indicadores Financeiros'!$J$103+'Indicadores Financeiros'!$J$86)*$G76,2)),0))</f>
        <v>0</v>
      </c>
      <c r="L76" s="48">
        <f>IF($E76="posto/hora extra",0,IF(OR(E76="posto/dia",E76="posto/dia líder"),VLOOKUP($C76,'Indicadores Financeiros'!$A$107:$J$115,8,FALSE)+VLOOKUP($C76,'Indicadores Financeiros'!$A$107:$J$115,9,FALSE)+VLOOKUP($C76,'Indicadores Financeiros'!$A$107:$J$115,10,FALSE),IF('Indicadores Financeiros'!$J$91=0,0,(VLOOKUP($C76,'Indicadores Financeiros'!$A$107:$J$115,9,FALSE)+VLOOKUP('Horas adicionais'!$C76,'Indicadores Financeiros'!$A$107:$J$115,10,FALSE)+('Indicadores Financeiros'!$J$87*'Horas adicionais'!$G76)))))</f>
        <v>0</v>
      </c>
      <c r="M76" s="48">
        <f>ROUND((I76+J76+K76+L76)*VLOOKUP($C76,'Indicadores Financeiros'!$A$107:$M$115,5,FALSE),2)</f>
        <v>0</v>
      </c>
      <c r="N76" s="74">
        <f t="shared" si="53"/>
        <v>0</v>
      </c>
      <c r="O76" s="74">
        <f t="shared" si="34"/>
        <v>0</v>
      </c>
      <c r="P76" s="205">
        <f t="shared" si="35"/>
        <v>0</v>
      </c>
      <c r="Q76" s="46">
        <f>VLOOKUP($A76,'Indicadores Financeiros'!$A$118:$J$240,8,FALSE)</f>
        <v>2.0400000000000001E-2</v>
      </c>
      <c r="R76" s="76">
        <f t="shared" si="36"/>
        <v>0</v>
      </c>
      <c r="S76" s="24">
        <f t="shared" si="37"/>
        <v>0</v>
      </c>
      <c r="T76" s="20"/>
      <c r="U76" s="116"/>
      <c r="V76" s="117"/>
      <c r="W76" s="117"/>
      <c r="X76" s="31"/>
      <c r="Y76" s="31"/>
      <c r="Z76" s="31"/>
      <c r="AA76" s="31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25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25"/>
      <c r="CQ76" s="25"/>
      <c r="CR76" s="25"/>
      <c r="CS76" s="25"/>
      <c r="CT76" s="25"/>
      <c r="CU76" s="25"/>
      <c r="CV76" s="25"/>
      <c r="CW76" s="25"/>
      <c r="CX76" s="25"/>
      <c r="CY76" s="25"/>
      <c r="CZ76" s="25"/>
      <c r="DA76" s="25"/>
      <c r="DB76" s="25"/>
      <c r="DC76" s="25"/>
      <c r="DD76" s="25"/>
      <c r="DE76" s="25"/>
      <c r="DF76" s="25"/>
      <c r="DG76" s="25"/>
      <c r="DH76" s="25"/>
      <c r="DI76" s="25"/>
      <c r="DJ76" s="25"/>
      <c r="DK76" s="25"/>
      <c r="DL76" s="25"/>
      <c r="DM76" s="25"/>
      <c r="DN76" s="25"/>
      <c r="DO76" s="25"/>
      <c r="DP76" s="25"/>
      <c r="DQ76" s="25"/>
      <c r="DR76" s="25"/>
      <c r="DS76" s="25"/>
      <c r="DT76" s="25"/>
      <c r="DU76" s="25"/>
      <c r="DV76" s="25"/>
      <c r="DW76" s="25"/>
      <c r="DX76" s="25"/>
      <c r="DY76" s="25"/>
      <c r="DZ76" s="25"/>
      <c r="EA76" s="25"/>
      <c r="EB76" s="25"/>
      <c r="EC76" s="25"/>
      <c r="ED76" s="25"/>
      <c r="EE76" s="25"/>
      <c r="EF76" s="25"/>
      <c r="EG76" s="25"/>
      <c r="EH76" s="25"/>
      <c r="EI76" s="25"/>
      <c r="EJ76" s="25"/>
      <c r="EK76" s="25"/>
      <c r="EL76" s="25"/>
      <c r="EM76" s="25"/>
      <c r="EN76" s="25"/>
      <c r="EO76" s="25"/>
      <c r="EP76" s="25"/>
      <c r="EQ76" s="25"/>
      <c r="ER76" s="25"/>
      <c r="ES76" s="25"/>
      <c r="ET76" s="25"/>
      <c r="EU76" s="25"/>
      <c r="EV76" s="25"/>
      <c r="EW76" s="25"/>
      <c r="EX76" s="25"/>
      <c r="EY76" s="25"/>
      <c r="EZ76" s="25"/>
      <c r="FA76" s="25"/>
      <c r="FB76" s="25"/>
      <c r="FC76" s="25"/>
      <c r="FD76" s="25"/>
      <c r="FE76" s="25"/>
      <c r="FF76" s="25"/>
      <c r="FG76" s="25"/>
      <c r="FH76" s="25"/>
      <c r="FI76" s="25"/>
      <c r="FJ76" s="25"/>
      <c r="FK76" s="25"/>
      <c r="FL76" s="25"/>
      <c r="FM76" s="25"/>
      <c r="FN76" s="25"/>
      <c r="FO76" s="25"/>
      <c r="FP76" s="25"/>
      <c r="FQ76" s="25"/>
      <c r="FR76" s="25"/>
      <c r="FS76" s="25"/>
      <c r="FT76" s="25"/>
      <c r="FU76" s="25"/>
      <c r="FV76" s="25"/>
      <c r="FW76" s="25"/>
      <c r="FX76" s="25"/>
      <c r="FY76" s="25"/>
      <c r="FZ76" s="25"/>
      <c r="GA76" s="25"/>
      <c r="GB76" s="25"/>
      <c r="GC76" s="25"/>
      <c r="GD76" s="25"/>
      <c r="GE76" s="25"/>
      <c r="GF76" s="25"/>
      <c r="GG76" s="25"/>
      <c r="GH76" s="25"/>
      <c r="GI76" s="25"/>
      <c r="GJ76" s="25"/>
      <c r="GK76" s="25"/>
      <c r="GL76" s="25"/>
      <c r="GM76" s="25"/>
      <c r="GN76" s="25"/>
      <c r="GO76" s="25"/>
      <c r="GP76" s="25"/>
      <c r="GQ76" s="25"/>
      <c r="GR76" s="25"/>
      <c r="GS76" s="25"/>
      <c r="GT76" s="25"/>
      <c r="GU76" s="25"/>
      <c r="GV76" s="25"/>
      <c r="GW76" s="25"/>
      <c r="GX76" s="25"/>
      <c r="GY76" s="25"/>
      <c r="GZ76" s="25"/>
      <c r="HA76" s="25"/>
      <c r="HB76" s="25"/>
      <c r="HC76" s="25"/>
      <c r="HD76" s="25"/>
      <c r="HE76" s="25"/>
      <c r="HF76" s="25"/>
      <c r="HG76" s="25"/>
      <c r="HH76" s="25"/>
      <c r="HI76" s="25"/>
      <c r="HJ76" s="25"/>
      <c r="HK76" s="25"/>
      <c r="HL76" s="25"/>
      <c r="HM76" s="25"/>
      <c r="HN76" s="25"/>
      <c r="HO76" s="25"/>
      <c r="HP76" s="25"/>
      <c r="HQ76" s="25"/>
      <c r="HR76" s="25"/>
      <c r="HS76" s="25"/>
      <c r="HT76" s="25"/>
      <c r="HU76" s="25"/>
      <c r="HV76" s="25"/>
      <c r="HW76" s="25"/>
      <c r="HX76" s="25"/>
      <c r="HY76" s="25"/>
      <c r="HZ76" s="25"/>
      <c r="IA76" s="25"/>
      <c r="IB76" s="25"/>
      <c r="IC76" s="25"/>
      <c r="ID76" s="25"/>
      <c r="IE76" s="25"/>
      <c r="IF76" s="25"/>
      <c r="IG76" s="25"/>
      <c r="IH76" s="25"/>
      <c r="II76" s="25"/>
      <c r="IJ76" s="25"/>
      <c r="IK76" s="25"/>
      <c r="IL76" s="25"/>
      <c r="IM76" s="25"/>
      <c r="IN76" s="25"/>
      <c r="IO76" s="25"/>
      <c r="IP76" s="25"/>
      <c r="IQ76" s="25"/>
      <c r="IR76" s="25"/>
      <c r="IS76" s="25"/>
      <c r="IT76" s="25"/>
      <c r="IU76" s="25"/>
      <c r="IV76" s="25"/>
      <c r="IW76" s="25"/>
      <c r="IX76" s="25"/>
      <c r="IY76" s="25"/>
      <c r="IZ76" s="25"/>
      <c r="JA76" s="25"/>
      <c r="JB76" s="25"/>
      <c r="JC76" s="25"/>
      <c r="JD76" s="25"/>
      <c r="JE76" s="25"/>
      <c r="JF76" s="25"/>
      <c r="JG76" s="25"/>
      <c r="JH76" s="25"/>
      <c r="JI76" s="25"/>
      <c r="JJ76" s="25"/>
      <c r="JK76" s="25"/>
      <c r="JL76" s="25"/>
      <c r="JM76" s="25"/>
      <c r="JN76" s="25"/>
      <c r="JO76" s="25"/>
      <c r="JP76" s="25"/>
      <c r="JQ76" s="25"/>
      <c r="JR76" s="25"/>
      <c r="JS76" s="25"/>
      <c r="JT76" s="25"/>
      <c r="JU76" s="25"/>
      <c r="JV76" s="25"/>
      <c r="JW76" s="25"/>
      <c r="JX76" s="25"/>
      <c r="JY76" s="25"/>
      <c r="JZ76" s="25"/>
      <c r="KA76" s="25"/>
      <c r="KB76" s="25"/>
      <c r="KC76" s="25"/>
      <c r="KD76" s="25"/>
      <c r="KE76" s="25"/>
      <c r="KF76" s="25"/>
      <c r="KG76" s="25"/>
      <c r="KH76" s="25"/>
      <c r="KI76" s="25"/>
      <c r="KJ76" s="25"/>
      <c r="KK76" s="25"/>
      <c r="KL76" s="25"/>
      <c r="KM76" s="25"/>
      <c r="KN76" s="25"/>
      <c r="KO76" s="25"/>
      <c r="KP76" s="25"/>
      <c r="KQ76" s="25"/>
      <c r="KR76" s="25"/>
      <c r="KS76" s="25"/>
      <c r="KT76" s="25"/>
      <c r="KU76" s="25"/>
      <c r="KV76" s="25"/>
      <c r="KW76" s="25"/>
      <c r="KX76" s="25"/>
      <c r="KY76" s="25"/>
      <c r="KZ76" s="25"/>
      <c r="LA76" s="25"/>
      <c r="LB76" s="25"/>
      <c r="LC76" s="25"/>
      <c r="LD76" s="25"/>
      <c r="LE76" s="25"/>
      <c r="LF76" s="25"/>
      <c r="LG76" s="25"/>
      <c r="LH76" s="25"/>
      <c r="LI76" s="25"/>
      <c r="LJ76" s="25"/>
      <c r="LK76" s="25"/>
      <c r="LL76" s="25"/>
      <c r="LM76" s="25"/>
      <c r="LN76" s="25"/>
      <c r="LO76" s="25"/>
      <c r="LP76" s="25"/>
      <c r="LQ76" s="25"/>
      <c r="LR76" s="25"/>
      <c r="LS76" s="25"/>
      <c r="LT76" s="25"/>
      <c r="LU76" s="25"/>
      <c r="LV76" s="25"/>
      <c r="LW76" s="25"/>
      <c r="LX76" s="25"/>
    </row>
    <row r="77" spans="1:336" s="26" customFormat="1" ht="24" x14ac:dyDescent="0.25">
      <c r="A77" s="21">
        <v>20</v>
      </c>
      <c r="B77" s="22" t="str">
        <f>VLOOKUP($A77,'Indicadores Financeiros'!$A$118:$J$240,2,FALSE)</f>
        <v>VÁRZEA PAULISTA I</v>
      </c>
      <c r="C77" s="21">
        <v>680032</v>
      </c>
      <c r="D77" s="7" t="s">
        <v>139</v>
      </c>
      <c r="E77" s="7" t="s">
        <v>138</v>
      </c>
      <c r="F77" s="4">
        <v>1</v>
      </c>
      <c r="G77" s="201">
        <v>21</v>
      </c>
      <c r="H77" s="249"/>
      <c r="I77" s="71">
        <f>ROUND((IF(VLOOKUP($C77,'Indicadores Financeiros'!$A$107:$J$115,4,FALSE)="S",'Indicadores Financeiros'!$J$91+'Indicadores Financeiros'!$J$92+'Indicadores Financeiros'!$J$93+'Indicadores Financeiros'!$J$94+IF(E77="posto/dia",'Indicadores Financeiros'!$J$95,0)+IF(E77="posto/hora extra",'Indicadores Financeiros'!$J$85*('Indicadores Financeiros'!$J$91+'Indicadores Financeiros'!$J$92+'Indicadores Financeiros'!$J$93+'Indicadores Financeiros'!$J$94),0),'Indicadores Financeiros'!$J$91+'Indicadores Financeiros'!$J$92+IF(E77="posto/dia líder",'Indicadores Financeiros'!$J$96,0)+IF(E77="posto/hora extra",'Indicadores Financeiros'!$J$85*('Indicadores Financeiros'!$J$91+'Indicadores Financeiros'!$J$92),0))),2)</f>
        <v>0</v>
      </c>
      <c r="J77" s="71">
        <f>ROUND(I77*'Indicadores Financeiros'!$J$62,2)</f>
        <v>0</v>
      </c>
      <c r="K77" s="48">
        <f>IF(OR(E77="posto/dia",E77="posto/dia líder"),ROUND('Indicadores Financeiros'!$J$98+'Indicadores Financeiros'!$J$99+'Indicadores Financeiros'!$J$101+'Indicadores Financeiros'!$J$102+ROUND(('Indicadores Financeiros'!$J$103*'Horas adicionais'!$G77),2)+'Indicadores Financeiros'!$J$100,2)+IF(ROUND((VLOOKUP($A77,'Indicadores Financeiros'!$A$118:$J$240,9,FALSE)*G77)-('Indicadores Financeiros'!$J$91*6%),2)&lt;0,0,ROUND((VLOOKUP($A77,'Indicadores Financeiros'!$A$118:$J$240,9,FALSE)*G77)-('Indicadores Financeiros'!$J$91*6%),2)),IF(E77="posto/hora",IF('Indicadores Financeiros'!$J$91=0,0,ROUND((VLOOKUP($B77,'Indicadores Financeiros'!$B$118:$I$143,8,FALSE)+'Indicadores Financeiros'!$J$103+'Indicadores Financeiros'!$J$86)*$G77,2)),0))</f>
        <v>0</v>
      </c>
      <c r="L77" s="48">
        <f>IF($E77="posto/hora extra",0,IF(OR(E77="posto/dia",E77="posto/dia líder"),VLOOKUP($C77,'Indicadores Financeiros'!$A$107:$J$115,8,FALSE)+VLOOKUP($C77,'Indicadores Financeiros'!$A$107:$J$115,9,FALSE)+VLOOKUP($C77,'Indicadores Financeiros'!$A$107:$J$115,10,FALSE),IF('Indicadores Financeiros'!$J$91=0,0,(VLOOKUP($C77,'Indicadores Financeiros'!$A$107:$J$115,9,FALSE)+VLOOKUP('Horas adicionais'!$C77,'Indicadores Financeiros'!$A$107:$J$115,10,FALSE)+('Indicadores Financeiros'!$J$87*'Horas adicionais'!$G77)))))</f>
        <v>0</v>
      </c>
      <c r="M77" s="48">
        <f>ROUND((I77+J77+K77+L77)*VLOOKUP($C77,'Indicadores Financeiros'!$A$107:$M$115,5,FALSE),2)</f>
        <v>0</v>
      </c>
      <c r="N77" s="74">
        <f t="shared" si="53"/>
        <v>0</v>
      </c>
      <c r="O77" s="74">
        <f t="shared" si="34"/>
        <v>0</v>
      </c>
      <c r="P77" s="205">
        <f t="shared" si="35"/>
        <v>0</v>
      </c>
      <c r="Q77" s="46">
        <f>VLOOKUP($A77,'Indicadores Financeiros'!$A$118:$J$240,8,FALSE)</f>
        <v>2.0400000000000001E-2</v>
      </c>
      <c r="R77" s="76">
        <f t="shared" si="36"/>
        <v>0</v>
      </c>
      <c r="S77" s="24">
        <f t="shared" si="37"/>
        <v>0</v>
      </c>
      <c r="T77" s="20"/>
      <c r="U77" s="116"/>
      <c r="V77" s="117"/>
      <c r="W77" s="117"/>
      <c r="X77" s="31"/>
      <c r="Y77" s="31"/>
      <c r="Z77" s="31"/>
      <c r="AA77" s="31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5"/>
      <c r="CC77" s="25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25"/>
      <c r="CP77" s="25"/>
      <c r="CQ77" s="25"/>
      <c r="CR77" s="25"/>
      <c r="CS77" s="25"/>
      <c r="CT77" s="25"/>
      <c r="CU77" s="25"/>
      <c r="CV77" s="25"/>
      <c r="CW77" s="25"/>
      <c r="CX77" s="25"/>
      <c r="CY77" s="25"/>
      <c r="CZ77" s="25"/>
      <c r="DA77" s="25"/>
      <c r="DB77" s="25"/>
      <c r="DC77" s="25"/>
      <c r="DD77" s="25"/>
      <c r="DE77" s="25"/>
      <c r="DF77" s="25"/>
      <c r="DG77" s="25"/>
      <c r="DH77" s="25"/>
      <c r="DI77" s="25"/>
      <c r="DJ77" s="25"/>
      <c r="DK77" s="25"/>
      <c r="DL77" s="25"/>
      <c r="DM77" s="25"/>
      <c r="DN77" s="25"/>
      <c r="DO77" s="25"/>
      <c r="DP77" s="25"/>
      <c r="DQ77" s="25"/>
      <c r="DR77" s="25"/>
      <c r="DS77" s="25"/>
      <c r="DT77" s="25"/>
      <c r="DU77" s="25"/>
      <c r="DV77" s="25"/>
      <c r="DW77" s="25"/>
      <c r="DX77" s="25"/>
      <c r="DY77" s="25"/>
      <c r="DZ77" s="25"/>
      <c r="EA77" s="25"/>
      <c r="EB77" s="25"/>
      <c r="EC77" s="25"/>
      <c r="ED77" s="25"/>
      <c r="EE77" s="25"/>
      <c r="EF77" s="25"/>
      <c r="EG77" s="25"/>
      <c r="EH77" s="25"/>
      <c r="EI77" s="25"/>
      <c r="EJ77" s="25"/>
      <c r="EK77" s="25"/>
      <c r="EL77" s="25"/>
      <c r="EM77" s="25"/>
      <c r="EN77" s="25"/>
      <c r="EO77" s="25"/>
      <c r="EP77" s="25"/>
      <c r="EQ77" s="25"/>
      <c r="ER77" s="25"/>
      <c r="ES77" s="25"/>
      <c r="ET77" s="25"/>
      <c r="EU77" s="25"/>
      <c r="EV77" s="25"/>
      <c r="EW77" s="25"/>
      <c r="EX77" s="25"/>
      <c r="EY77" s="25"/>
      <c r="EZ77" s="25"/>
      <c r="FA77" s="25"/>
      <c r="FB77" s="25"/>
      <c r="FC77" s="25"/>
      <c r="FD77" s="25"/>
      <c r="FE77" s="25"/>
      <c r="FF77" s="25"/>
      <c r="FG77" s="25"/>
      <c r="FH77" s="25"/>
      <c r="FI77" s="25"/>
      <c r="FJ77" s="25"/>
      <c r="FK77" s="25"/>
      <c r="FL77" s="25"/>
      <c r="FM77" s="25"/>
      <c r="FN77" s="25"/>
      <c r="FO77" s="25"/>
      <c r="FP77" s="25"/>
      <c r="FQ77" s="25"/>
      <c r="FR77" s="25"/>
      <c r="FS77" s="25"/>
      <c r="FT77" s="25"/>
      <c r="FU77" s="25"/>
      <c r="FV77" s="25"/>
      <c r="FW77" s="25"/>
      <c r="FX77" s="25"/>
      <c r="FY77" s="25"/>
      <c r="FZ77" s="25"/>
      <c r="GA77" s="25"/>
      <c r="GB77" s="25"/>
      <c r="GC77" s="25"/>
      <c r="GD77" s="25"/>
      <c r="GE77" s="25"/>
      <c r="GF77" s="25"/>
      <c r="GG77" s="25"/>
      <c r="GH77" s="25"/>
      <c r="GI77" s="25"/>
      <c r="GJ77" s="25"/>
      <c r="GK77" s="25"/>
      <c r="GL77" s="25"/>
      <c r="GM77" s="25"/>
      <c r="GN77" s="25"/>
      <c r="GO77" s="25"/>
      <c r="GP77" s="25"/>
      <c r="GQ77" s="25"/>
      <c r="GR77" s="25"/>
      <c r="GS77" s="25"/>
      <c r="GT77" s="25"/>
      <c r="GU77" s="25"/>
      <c r="GV77" s="25"/>
      <c r="GW77" s="25"/>
      <c r="GX77" s="25"/>
      <c r="GY77" s="25"/>
      <c r="GZ77" s="25"/>
      <c r="HA77" s="25"/>
      <c r="HB77" s="25"/>
      <c r="HC77" s="25"/>
      <c r="HD77" s="25"/>
      <c r="HE77" s="25"/>
      <c r="HF77" s="25"/>
      <c r="HG77" s="25"/>
      <c r="HH77" s="25"/>
      <c r="HI77" s="25"/>
      <c r="HJ77" s="25"/>
      <c r="HK77" s="25"/>
      <c r="HL77" s="25"/>
      <c r="HM77" s="25"/>
      <c r="HN77" s="25"/>
      <c r="HO77" s="25"/>
      <c r="HP77" s="25"/>
      <c r="HQ77" s="25"/>
      <c r="HR77" s="25"/>
      <c r="HS77" s="25"/>
      <c r="HT77" s="25"/>
      <c r="HU77" s="25"/>
      <c r="HV77" s="25"/>
      <c r="HW77" s="25"/>
      <c r="HX77" s="25"/>
      <c r="HY77" s="25"/>
      <c r="HZ77" s="25"/>
      <c r="IA77" s="25"/>
      <c r="IB77" s="25"/>
      <c r="IC77" s="25"/>
      <c r="ID77" s="25"/>
      <c r="IE77" s="25"/>
      <c r="IF77" s="25"/>
      <c r="IG77" s="25"/>
      <c r="IH77" s="25"/>
      <c r="II77" s="25"/>
      <c r="IJ77" s="25"/>
      <c r="IK77" s="25"/>
      <c r="IL77" s="25"/>
      <c r="IM77" s="25"/>
      <c r="IN77" s="25"/>
      <c r="IO77" s="25"/>
      <c r="IP77" s="25"/>
      <c r="IQ77" s="25"/>
      <c r="IR77" s="25"/>
      <c r="IS77" s="25"/>
      <c r="IT77" s="25"/>
      <c r="IU77" s="25"/>
      <c r="IV77" s="25"/>
      <c r="IW77" s="25"/>
      <c r="IX77" s="25"/>
      <c r="IY77" s="25"/>
      <c r="IZ77" s="25"/>
      <c r="JA77" s="25"/>
      <c r="JB77" s="25"/>
      <c r="JC77" s="25"/>
      <c r="JD77" s="25"/>
      <c r="JE77" s="25"/>
      <c r="JF77" s="25"/>
      <c r="JG77" s="25"/>
      <c r="JH77" s="25"/>
      <c r="JI77" s="25"/>
      <c r="JJ77" s="25"/>
      <c r="JK77" s="25"/>
      <c r="JL77" s="25"/>
      <c r="JM77" s="25"/>
      <c r="JN77" s="25"/>
      <c r="JO77" s="25"/>
      <c r="JP77" s="25"/>
      <c r="JQ77" s="25"/>
      <c r="JR77" s="25"/>
      <c r="JS77" s="25"/>
      <c r="JT77" s="25"/>
      <c r="JU77" s="25"/>
      <c r="JV77" s="25"/>
      <c r="JW77" s="25"/>
      <c r="JX77" s="25"/>
      <c r="JY77" s="25"/>
      <c r="JZ77" s="25"/>
      <c r="KA77" s="25"/>
      <c r="KB77" s="25"/>
      <c r="KC77" s="25"/>
      <c r="KD77" s="25"/>
      <c r="KE77" s="25"/>
      <c r="KF77" s="25"/>
      <c r="KG77" s="25"/>
      <c r="KH77" s="25"/>
      <c r="KI77" s="25"/>
      <c r="KJ77" s="25"/>
      <c r="KK77" s="25"/>
      <c r="KL77" s="25"/>
      <c r="KM77" s="25"/>
      <c r="KN77" s="25"/>
      <c r="KO77" s="25"/>
      <c r="KP77" s="25"/>
      <c r="KQ77" s="25"/>
      <c r="KR77" s="25"/>
      <c r="KS77" s="25"/>
      <c r="KT77" s="25"/>
      <c r="KU77" s="25"/>
      <c r="KV77" s="25"/>
      <c r="KW77" s="25"/>
      <c r="KX77" s="25"/>
      <c r="KY77" s="25"/>
      <c r="KZ77" s="25"/>
      <c r="LA77" s="25"/>
      <c r="LB77" s="25"/>
      <c r="LC77" s="25"/>
      <c r="LD77" s="25"/>
      <c r="LE77" s="25"/>
      <c r="LF77" s="25"/>
      <c r="LG77" s="25"/>
      <c r="LH77" s="25"/>
      <c r="LI77" s="25"/>
      <c r="LJ77" s="25"/>
      <c r="LK77" s="25"/>
      <c r="LL77" s="25"/>
      <c r="LM77" s="25"/>
      <c r="LN77" s="25"/>
      <c r="LO77" s="25"/>
      <c r="LP77" s="25"/>
      <c r="LQ77" s="25"/>
      <c r="LR77" s="25"/>
      <c r="LS77" s="25"/>
      <c r="LT77" s="25"/>
      <c r="LU77" s="25"/>
      <c r="LV77" s="25"/>
      <c r="LW77" s="25"/>
      <c r="LX77" s="25"/>
    </row>
    <row r="78" spans="1:336" s="26" customFormat="1" ht="24" x14ac:dyDescent="0.25">
      <c r="A78" s="21">
        <v>20</v>
      </c>
      <c r="B78" s="22" t="str">
        <f>VLOOKUP($A78,'Indicadores Financeiros'!$A$118:$J$240,2,FALSE)</f>
        <v>VÁRZEA PAULISTA I</v>
      </c>
      <c r="C78" s="21">
        <v>680034</v>
      </c>
      <c r="D78" s="7" t="s">
        <v>139</v>
      </c>
      <c r="E78" s="7" t="s">
        <v>135</v>
      </c>
      <c r="F78" s="4">
        <v>1</v>
      </c>
      <c r="G78" s="201">
        <v>21</v>
      </c>
      <c r="H78" s="249"/>
      <c r="I78" s="71">
        <f>ROUND((IF(VLOOKUP($C78,'Indicadores Financeiros'!$A$107:$J$115,4,FALSE)="S",'Indicadores Financeiros'!$J$91+'Indicadores Financeiros'!$J$92+'Indicadores Financeiros'!$J$93+'Indicadores Financeiros'!$J$94+IF(E78="posto/dia",'Indicadores Financeiros'!$J$95,0)+IF(E78="posto/hora extra",'Indicadores Financeiros'!$J$85*('Indicadores Financeiros'!$J$91+'Indicadores Financeiros'!$J$92+'Indicadores Financeiros'!$J$93+'Indicadores Financeiros'!$J$94),0),'Indicadores Financeiros'!$J$91+'Indicadores Financeiros'!$J$92+IF(E78="posto/dia líder",'Indicadores Financeiros'!$J$96,0)+IF(E78="posto/hora extra",'Indicadores Financeiros'!$J$85*('Indicadores Financeiros'!$J$91+'Indicadores Financeiros'!$J$92),0))),2)</f>
        <v>0</v>
      </c>
      <c r="J78" s="71">
        <f>ROUND(I78*'Indicadores Financeiros'!$J$62,2)</f>
        <v>0</v>
      </c>
      <c r="K78" s="48">
        <f>IF(OR(E78="posto/dia",E78="posto/dia líder"),ROUND('Indicadores Financeiros'!$J$98+'Indicadores Financeiros'!$J$99+'Indicadores Financeiros'!$J$101+'Indicadores Financeiros'!$J$102+ROUND(('Indicadores Financeiros'!$J$103*'Horas adicionais'!$G78),2)+'Indicadores Financeiros'!$J$100,2)+IF(ROUND((VLOOKUP($A78,'Indicadores Financeiros'!$A$118:$J$240,9,FALSE)*G78)-('Indicadores Financeiros'!$J$91*6%),2)&lt;0,0,ROUND((VLOOKUP($A78,'Indicadores Financeiros'!$A$118:$J$240,9,FALSE)*G78)-('Indicadores Financeiros'!$J$91*6%),2)),IF(E78="posto/hora",IF('Indicadores Financeiros'!$J$91=0,0,ROUND((VLOOKUP($B78,'Indicadores Financeiros'!$B$118:$I$143,8,FALSE)+'Indicadores Financeiros'!$J$103+'Indicadores Financeiros'!$J$86)*$G78,2)),0))</f>
        <v>0</v>
      </c>
      <c r="L78" s="48">
        <f>IF($E78="posto/hora extra",0,IF(OR(E78="posto/dia",E78="posto/dia líder"),VLOOKUP($C78,'Indicadores Financeiros'!$A$107:$J$115,8,FALSE)+VLOOKUP($C78,'Indicadores Financeiros'!$A$107:$J$115,9,FALSE)+VLOOKUP($C78,'Indicadores Financeiros'!$A$107:$J$115,10,FALSE),IF('Indicadores Financeiros'!$J$91=0,0,(VLOOKUP($C78,'Indicadores Financeiros'!$A$107:$J$115,9,FALSE)+VLOOKUP('Horas adicionais'!$C78,'Indicadores Financeiros'!$A$107:$J$115,10,FALSE)+('Indicadores Financeiros'!$J$87*'Horas adicionais'!$G78)))))</f>
        <v>0</v>
      </c>
      <c r="M78" s="48">
        <f>ROUND((I78+J78+K78+L78)*VLOOKUP($C78,'Indicadores Financeiros'!$A$107:$M$115,5,FALSE),2)</f>
        <v>0</v>
      </c>
      <c r="N78" s="74">
        <f t="shared" ref="N78" si="54">SUM(I78:M78)</f>
        <v>0</v>
      </c>
      <c r="O78" s="74">
        <f t="shared" si="34"/>
        <v>0</v>
      </c>
      <c r="P78" s="205">
        <f t="shared" si="35"/>
        <v>0</v>
      </c>
      <c r="Q78" s="46">
        <f>VLOOKUP($A78,'Indicadores Financeiros'!$A$118:$J$240,8,FALSE)</f>
        <v>2.0400000000000001E-2</v>
      </c>
      <c r="R78" s="76">
        <f t="shared" si="36"/>
        <v>0</v>
      </c>
      <c r="S78" s="24">
        <f t="shared" si="37"/>
        <v>0</v>
      </c>
      <c r="T78" s="20"/>
      <c r="U78" s="116"/>
      <c r="V78" s="117"/>
      <c r="W78" s="117"/>
      <c r="X78" s="31"/>
      <c r="Y78" s="31"/>
      <c r="Z78" s="31"/>
      <c r="AA78" s="31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25"/>
      <c r="BO78" s="25"/>
      <c r="BP78" s="25"/>
      <c r="BQ78" s="25"/>
      <c r="BR78" s="25"/>
      <c r="BS78" s="25"/>
      <c r="BT78" s="25"/>
      <c r="BU78" s="25"/>
      <c r="BV78" s="25"/>
      <c r="BW78" s="25"/>
      <c r="BX78" s="25"/>
      <c r="BY78" s="25"/>
      <c r="BZ78" s="25"/>
      <c r="CA78" s="25"/>
      <c r="CB78" s="25"/>
      <c r="CC78" s="25"/>
      <c r="CD78" s="25"/>
      <c r="CE78" s="25"/>
      <c r="CF78" s="25"/>
      <c r="CG78" s="25"/>
      <c r="CH78" s="25"/>
      <c r="CI78" s="25"/>
      <c r="CJ78" s="25"/>
      <c r="CK78" s="25"/>
      <c r="CL78" s="25"/>
      <c r="CM78" s="25"/>
      <c r="CN78" s="25"/>
      <c r="CO78" s="25"/>
      <c r="CP78" s="25"/>
      <c r="CQ78" s="25"/>
      <c r="CR78" s="25"/>
      <c r="CS78" s="25"/>
      <c r="CT78" s="25"/>
      <c r="CU78" s="25"/>
      <c r="CV78" s="25"/>
      <c r="CW78" s="25"/>
      <c r="CX78" s="25"/>
      <c r="CY78" s="25"/>
      <c r="CZ78" s="25"/>
      <c r="DA78" s="25"/>
      <c r="DB78" s="25"/>
      <c r="DC78" s="25"/>
      <c r="DD78" s="25"/>
      <c r="DE78" s="25"/>
      <c r="DF78" s="25"/>
      <c r="DG78" s="25"/>
      <c r="DH78" s="25"/>
      <c r="DI78" s="25"/>
      <c r="DJ78" s="25"/>
      <c r="DK78" s="25"/>
      <c r="DL78" s="25"/>
      <c r="DM78" s="25"/>
      <c r="DN78" s="25"/>
      <c r="DO78" s="25"/>
      <c r="DP78" s="25"/>
      <c r="DQ78" s="25"/>
      <c r="DR78" s="25"/>
      <c r="DS78" s="25"/>
      <c r="DT78" s="25"/>
      <c r="DU78" s="25"/>
      <c r="DV78" s="25"/>
      <c r="DW78" s="25"/>
      <c r="DX78" s="25"/>
      <c r="DY78" s="25"/>
      <c r="DZ78" s="25"/>
      <c r="EA78" s="25"/>
      <c r="EB78" s="25"/>
      <c r="EC78" s="25"/>
      <c r="ED78" s="25"/>
      <c r="EE78" s="25"/>
      <c r="EF78" s="25"/>
      <c r="EG78" s="25"/>
      <c r="EH78" s="25"/>
      <c r="EI78" s="25"/>
      <c r="EJ78" s="25"/>
      <c r="EK78" s="25"/>
      <c r="EL78" s="25"/>
      <c r="EM78" s="25"/>
      <c r="EN78" s="25"/>
      <c r="EO78" s="25"/>
      <c r="EP78" s="25"/>
      <c r="EQ78" s="25"/>
      <c r="ER78" s="25"/>
      <c r="ES78" s="25"/>
      <c r="ET78" s="25"/>
      <c r="EU78" s="25"/>
      <c r="EV78" s="25"/>
      <c r="EW78" s="25"/>
      <c r="EX78" s="25"/>
      <c r="EY78" s="25"/>
      <c r="EZ78" s="25"/>
      <c r="FA78" s="25"/>
      <c r="FB78" s="25"/>
      <c r="FC78" s="25"/>
      <c r="FD78" s="25"/>
      <c r="FE78" s="25"/>
      <c r="FF78" s="25"/>
      <c r="FG78" s="25"/>
      <c r="FH78" s="25"/>
      <c r="FI78" s="25"/>
      <c r="FJ78" s="25"/>
      <c r="FK78" s="25"/>
      <c r="FL78" s="25"/>
      <c r="FM78" s="25"/>
      <c r="FN78" s="25"/>
      <c r="FO78" s="25"/>
      <c r="FP78" s="25"/>
      <c r="FQ78" s="25"/>
      <c r="FR78" s="25"/>
      <c r="FS78" s="25"/>
      <c r="FT78" s="25"/>
      <c r="FU78" s="25"/>
      <c r="FV78" s="25"/>
      <c r="FW78" s="25"/>
      <c r="FX78" s="25"/>
      <c r="FY78" s="25"/>
      <c r="FZ78" s="25"/>
      <c r="GA78" s="25"/>
      <c r="GB78" s="25"/>
      <c r="GC78" s="25"/>
      <c r="GD78" s="25"/>
      <c r="GE78" s="25"/>
      <c r="GF78" s="25"/>
      <c r="GG78" s="25"/>
      <c r="GH78" s="25"/>
      <c r="GI78" s="25"/>
      <c r="GJ78" s="25"/>
      <c r="GK78" s="25"/>
      <c r="GL78" s="25"/>
      <c r="GM78" s="25"/>
      <c r="GN78" s="25"/>
      <c r="GO78" s="25"/>
      <c r="GP78" s="25"/>
      <c r="GQ78" s="25"/>
      <c r="GR78" s="25"/>
      <c r="GS78" s="25"/>
      <c r="GT78" s="25"/>
      <c r="GU78" s="25"/>
      <c r="GV78" s="25"/>
      <c r="GW78" s="25"/>
      <c r="GX78" s="25"/>
      <c r="GY78" s="25"/>
      <c r="GZ78" s="25"/>
      <c r="HA78" s="25"/>
      <c r="HB78" s="25"/>
      <c r="HC78" s="25"/>
      <c r="HD78" s="25"/>
      <c r="HE78" s="25"/>
      <c r="HF78" s="25"/>
      <c r="HG78" s="25"/>
      <c r="HH78" s="25"/>
      <c r="HI78" s="25"/>
      <c r="HJ78" s="25"/>
      <c r="HK78" s="25"/>
      <c r="HL78" s="25"/>
      <c r="HM78" s="25"/>
      <c r="HN78" s="25"/>
      <c r="HO78" s="25"/>
      <c r="HP78" s="25"/>
      <c r="HQ78" s="25"/>
      <c r="HR78" s="25"/>
      <c r="HS78" s="25"/>
      <c r="HT78" s="25"/>
      <c r="HU78" s="25"/>
      <c r="HV78" s="25"/>
      <c r="HW78" s="25"/>
      <c r="HX78" s="25"/>
      <c r="HY78" s="25"/>
      <c r="HZ78" s="25"/>
      <c r="IA78" s="25"/>
      <c r="IB78" s="25"/>
      <c r="IC78" s="25"/>
      <c r="ID78" s="25"/>
      <c r="IE78" s="25"/>
      <c r="IF78" s="25"/>
      <c r="IG78" s="25"/>
      <c r="IH78" s="25"/>
      <c r="II78" s="25"/>
      <c r="IJ78" s="25"/>
      <c r="IK78" s="25"/>
      <c r="IL78" s="25"/>
      <c r="IM78" s="25"/>
      <c r="IN78" s="25"/>
      <c r="IO78" s="25"/>
      <c r="IP78" s="25"/>
      <c r="IQ78" s="25"/>
      <c r="IR78" s="25"/>
      <c r="IS78" s="25"/>
      <c r="IT78" s="25"/>
      <c r="IU78" s="25"/>
      <c r="IV78" s="25"/>
      <c r="IW78" s="25"/>
      <c r="IX78" s="25"/>
      <c r="IY78" s="25"/>
      <c r="IZ78" s="25"/>
      <c r="JA78" s="25"/>
      <c r="JB78" s="25"/>
      <c r="JC78" s="25"/>
      <c r="JD78" s="25"/>
      <c r="JE78" s="25"/>
      <c r="JF78" s="25"/>
      <c r="JG78" s="25"/>
      <c r="JH78" s="25"/>
      <c r="JI78" s="25"/>
      <c r="JJ78" s="25"/>
      <c r="JK78" s="25"/>
      <c r="JL78" s="25"/>
      <c r="JM78" s="25"/>
      <c r="JN78" s="25"/>
      <c r="JO78" s="25"/>
      <c r="JP78" s="25"/>
      <c r="JQ78" s="25"/>
      <c r="JR78" s="25"/>
      <c r="JS78" s="25"/>
      <c r="JT78" s="25"/>
      <c r="JU78" s="25"/>
      <c r="JV78" s="25"/>
      <c r="JW78" s="25"/>
      <c r="JX78" s="25"/>
      <c r="JY78" s="25"/>
      <c r="JZ78" s="25"/>
      <c r="KA78" s="25"/>
      <c r="KB78" s="25"/>
      <c r="KC78" s="25"/>
      <c r="KD78" s="25"/>
      <c r="KE78" s="25"/>
      <c r="KF78" s="25"/>
      <c r="KG78" s="25"/>
      <c r="KH78" s="25"/>
      <c r="KI78" s="25"/>
      <c r="KJ78" s="25"/>
      <c r="KK78" s="25"/>
      <c r="KL78" s="25"/>
      <c r="KM78" s="25"/>
      <c r="KN78" s="25"/>
      <c r="KO78" s="25"/>
      <c r="KP78" s="25"/>
      <c r="KQ78" s="25"/>
      <c r="KR78" s="25"/>
      <c r="KS78" s="25"/>
      <c r="KT78" s="25"/>
      <c r="KU78" s="25"/>
      <c r="KV78" s="25"/>
      <c r="KW78" s="25"/>
      <c r="KX78" s="25"/>
      <c r="KY78" s="25"/>
      <c r="KZ78" s="25"/>
      <c r="LA78" s="25"/>
      <c r="LB78" s="25"/>
      <c r="LC78" s="25"/>
      <c r="LD78" s="25"/>
      <c r="LE78" s="25"/>
      <c r="LF78" s="25"/>
      <c r="LG78" s="25"/>
      <c r="LH78" s="25"/>
      <c r="LI78" s="25"/>
      <c r="LJ78" s="25"/>
      <c r="LK78" s="25"/>
      <c r="LL78" s="25"/>
      <c r="LM78" s="25"/>
      <c r="LN78" s="25"/>
      <c r="LO78" s="25"/>
      <c r="LP78" s="25"/>
      <c r="LQ78" s="25"/>
      <c r="LR78" s="25"/>
      <c r="LS78" s="25"/>
      <c r="LT78" s="25"/>
      <c r="LU78" s="25"/>
      <c r="LV78" s="25"/>
      <c r="LW78" s="25"/>
      <c r="LX78" s="25"/>
    </row>
    <row r="79" spans="1:336" s="26" customFormat="1" ht="24" x14ac:dyDescent="0.25">
      <c r="A79" s="21">
        <v>21</v>
      </c>
      <c r="B79" s="22" t="str">
        <f>VLOOKUP($A79,'Indicadores Financeiros'!$A$118:$J$240,2,FALSE)</f>
        <v>VÁRZEA PAULISTA II</v>
      </c>
      <c r="C79" s="21">
        <v>680030</v>
      </c>
      <c r="D79" s="7" t="s">
        <v>139</v>
      </c>
      <c r="E79" s="7" t="s">
        <v>135</v>
      </c>
      <c r="F79" s="4">
        <v>1</v>
      </c>
      <c r="G79" s="201">
        <v>21</v>
      </c>
      <c r="H79" s="249"/>
      <c r="I79" s="71">
        <f>ROUND((IF(VLOOKUP($C79,'Indicadores Financeiros'!$A$107:$J$115,4,FALSE)="S",'Indicadores Financeiros'!$J$91+'Indicadores Financeiros'!$J$92+'Indicadores Financeiros'!$J$93+'Indicadores Financeiros'!$J$94+IF(E79="posto/dia",'Indicadores Financeiros'!$J$95,0)+IF(E79="posto/hora extra",'Indicadores Financeiros'!$J$85*('Indicadores Financeiros'!$J$91+'Indicadores Financeiros'!$J$92+'Indicadores Financeiros'!$J$93+'Indicadores Financeiros'!$J$94),0),'Indicadores Financeiros'!$J$91+'Indicadores Financeiros'!$J$92+IF(E79="posto/dia líder",'Indicadores Financeiros'!$J$96,0)+IF(E79="posto/hora extra",'Indicadores Financeiros'!$J$85*('Indicadores Financeiros'!$J$91+'Indicadores Financeiros'!$J$92),0))),2)</f>
        <v>0</v>
      </c>
      <c r="J79" s="71">
        <f>ROUND(I79*'Indicadores Financeiros'!$J$62,2)</f>
        <v>0</v>
      </c>
      <c r="K79" s="48">
        <f>IF(OR(E79="posto/dia",E79="posto/dia líder"),ROUND('Indicadores Financeiros'!$J$98+'Indicadores Financeiros'!$J$99+'Indicadores Financeiros'!$J$101+'Indicadores Financeiros'!$J$102+ROUND(('Indicadores Financeiros'!$J$103*'Horas adicionais'!$G79),2)+'Indicadores Financeiros'!$J$100,2)+IF(ROUND((VLOOKUP($A79,'Indicadores Financeiros'!$A$118:$J$240,9,FALSE)*G79)-('Indicadores Financeiros'!$J$91*6%),2)&lt;0,0,ROUND((VLOOKUP($A79,'Indicadores Financeiros'!$A$118:$J$240,9,FALSE)*G79)-('Indicadores Financeiros'!$J$91*6%),2)),IF(E79="posto/hora",IF('Indicadores Financeiros'!$J$91=0,0,ROUND((VLOOKUP($B79,'Indicadores Financeiros'!$B$118:$I$143,8,FALSE)+'Indicadores Financeiros'!$J$103+'Indicadores Financeiros'!$J$86)*$G79,2)),0))</f>
        <v>0</v>
      </c>
      <c r="L79" s="48">
        <f>IF($E79="posto/hora extra",0,IF(OR(E79="posto/dia",E79="posto/dia líder"),VLOOKUP($C79,'Indicadores Financeiros'!$A$107:$J$115,8,FALSE)+VLOOKUP($C79,'Indicadores Financeiros'!$A$107:$J$115,9,FALSE)+VLOOKUP($C79,'Indicadores Financeiros'!$A$107:$J$115,10,FALSE),IF('Indicadores Financeiros'!$J$91=0,0,(VLOOKUP($C79,'Indicadores Financeiros'!$A$107:$J$115,9,FALSE)+VLOOKUP('Horas adicionais'!$C79,'Indicadores Financeiros'!$A$107:$J$115,10,FALSE)+('Indicadores Financeiros'!$J$87*'Horas adicionais'!$G79)))))</f>
        <v>0</v>
      </c>
      <c r="M79" s="48">
        <f>ROUND((I79+J79+K79+L79)*VLOOKUP($C79,'Indicadores Financeiros'!$A$107:$M$115,5,FALSE),2)</f>
        <v>0</v>
      </c>
      <c r="N79" s="74">
        <f t="shared" ref="N79:N81" si="55">SUM(I79:M79)</f>
        <v>0</v>
      </c>
      <c r="O79" s="74">
        <f t="shared" si="34"/>
        <v>0</v>
      </c>
      <c r="P79" s="205">
        <f t="shared" si="35"/>
        <v>0</v>
      </c>
      <c r="Q79" s="46">
        <f>VLOOKUP($A79,'Indicadores Financeiros'!$A$118:$J$240,8,FALSE)</f>
        <v>2.0400000000000001E-2</v>
      </c>
      <c r="R79" s="76">
        <f t="shared" si="36"/>
        <v>0</v>
      </c>
      <c r="S79" s="24">
        <f t="shared" si="37"/>
        <v>0</v>
      </c>
      <c r="T79" s="20"/>
      <c r="U79" s="116"/>
      <c r="V79" s="117"/>
      <c r="W79" s="117"/>
      <c r="X79" s="31"/>
      <c r="Y79" s="31"/>
      <c r="Z79" s="31"/>
      <c r="AA79" s="31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25"/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/>
      <c r="BZ79" s="25"/>
      <c r="CA79" s="25"/>
      <c r="CB79" s="25"/>
      <c r="CC79" s="25"/>
      <c r="CD79" s="25"/>
      <c r="CE79" s="25"/>
      <c r="CF79" s="25"/>
      <c r="CG79" s="25"/>
      <c r="CH79" s="25"/>
      <c r="CI79" s="25"/>
      <c r="CJ79" s="25"/>
      <c r="CK79" s="25"/>
      <c r="CL79" s="25"/>
      <c r="CM79" s="25"/>
      <c r="CN79" s="25"/>
      <c r="CO79" s="25"/>
      <c r="CP79" s="25"/>
      <c r="CQ79" s="25"/>
      <c r="CR79" s="25"/>
      <c r="CS79" s="25"/>
      <c r="CT79" s="25"/>
      <c r="CU79" s="25"/>
      <c r="CV79" s="25"/>
      <c r="CW79" s="25"/>
      <c r="CX79" s="25"/>
      <c r="CY79" s="25"/>
      <c r="CZ79" s="25"/>
      <c r="DA79" s="25"/>
      <c r="DB79" s="25"/>
      <c r="DC79" s="25"/>
      <c r="DD79" s="25"/>
      <c r="DE79" s="25"/>
      <c r="DF79" s="25"/>
      <c r="DG79" s="25"/>
      <c r="DH79" s="25"/>
      <c r="DI79" s="25"/>
      <c r="DJ79" s="25"/>
      <c r="DK79" s="25"/>
      <c r="DL79" s="25"/>
      <c r="DM79" s="25"/>
      <c r="DN79" s="25"/>
      <c r="DO79" s="25"/>
      <c r="DP79" s="25"/>
      <c r="DQ79" s="25"/>
      <c r="DR79" s="25"/>
      <c r="DS79" s="25"/>
      <c r="DT79" s="25"/>
      <c r="DU79" s="25"/>
      <c r="DV79" s="25"/>
      <c r="DW79" s="25"/>
      <c r="DX79" s="25"/>
      <c r="DY79" s="25"/>
      <c r="DZ79" s="25"/>
      <c r="EA79" s="25"/>
      <c r="EB79" s="25"/>
      <c r="EC79" s="25"/>
      <c r="ED79" s="25"/>
      <c r="EE79" s="25"/>
      <c r="EF79" s="25"/>
      <c r="EG79" s="25"/>
      <c r="EH79" s="25"/>
      <c r="EI79" s="25"/>
      <c r="EJ79" s="25"/>
      <c r="EK79" s="25"/>
      <c r="EL79" s="25"/>
      <c r="EM79" s="25"/>
      <c r="EN79" s="25"/>
      <c r="EO79" s="25"/>
      <c r="EP79" s="25"/>
      <c r="EQ79" s="25"/>
      <c r="ER79" s="25"/>
      <c r="ES79" s="25"/>
      <c r="ET79" s="25"/>
      <c r="EU79" s="25"/>
      <c r="EV79" s="25"/>
      <c r="EW79" s="25"/>
      <c r="EX79" s="25"/>
      <c r="EY79" s="25"/>
      <c r="EZ79" s="25"/>
      <c r="FA79" s="25"/>
      <c r="FB79" s="25"/>
      <c r="FC79" s="25"/>
      <c r="FD79" s="25"/>
      <c r="FE79" s="25"/>
      <c r="FF79" s="25"/>
      <c r="FG79" s="25"/>
      <c r="FH79" s="25"/>
      <c r="FI79" s="25"/>
      <c r="FJ79" s="25"/>
      <c r="FK79" s="25"/>
      <c r="FL79" s="25"/>
      <c r="FM79" s="25"/>
      <c r="FN79" s="25"/>
      <c r="FO79" s="25"/>
      <c r="FP79" s="25"/>
      <c r="FQ79" s="25"/>
      <c r="FR79" s="25"/>
      <c r="FS79" s="25"/>
      <c r="FT79" s="25"/>
      <c r="FU79" s="25"/>
      <c r="FV79" s="25"/>
      <c r="FW79" s="25"/>
      <c r="FX79" s="25"/>
      <c r="FY79" s="25"/>
      <c r="FZ79" s="25"/>
      <c r="GA79" s="25"/>
      <c r="GB79" s="25"/>
      <c r="GC79" s="25"/>
      <c r="GD79" s="25"/>
      <c r="GE79" s="25"/>
      <c r="GF79" s="25"/>
      <c r="GG79" s="25"/>
      <c r="GH79" s="25"/>
      <c r="GI79" s="25"/>
      <c r="GJ79" s="25"/>
      <c r="GK79" s="25"/>
      <c r="GL79" s="25"/>
      <c r="GM79" s="25"/>
      <c r="GN79" s="25"/>
      <c r="GO79" s="25"/>
      <c r="GP79" s="25"/>
      <c r="GQ79" s="25"/>
      <c r="GR79" s="25"/>
      <c r="GS79" s="25"/>
      <c r="GT79" s="25"/>
      <c r="GU79" s="25"/>
      <c r="GV79" s="25"/>
      <c r="GW79" s="25"/>
      <c r="GX79" s="25"/>
      <c r="GY79" s="25"/>
      <c r="GZ79" s="25"/>
      <c r="HA79" s="25"/>
      <c r="HB79" s="25"/>
      <c r="HC79" s="25"/>
      <c r="HD79" s="25"/>
      <c r="HE79" s="25"/>
      <c r="HF79" s="25"/>
      <c r="HG79" s="25"/>
      <c r="HH79" s="25"/>
      <c r="HI79" s="25"/>
      <c r="HJ79" s="25"/>
      <c r="HK79" s="25"/>
      <c r="HL79" s="25"/>
      <c r="HM79" s="25"/>
      <c r="HN79" s="25"/>
      <c r="HO79" s="25"/>
      <c r="HP79" s="25"/>
      <c r="HQ79" s="25"/>
      <c r="HR79" s="25"/>
      <c r="HS79" s="25"/>
      <c r="HT79" s="25"/>
      <c r="HU79" s="25"/>
      <c r="HV79" s="25"/>
      <c r="HW79" s="25"/>
      <c r="HX79" s="25"/>
      <c r="HY79" s="25"/>
      <c r="HZ79" s="25"/>
      <c r="IA79" s="25"/>
      <c r="IB79" s="25"/>
      <c r="IC79" s="25"/>
      <c r="ID79" s="25"/>
      <c r="IE79" s="25"/>
      <c r="IF79" s="25"/>
      <c r="IG79" s="25"/>
      <c r="IH79" s="25"/>
      <c r="II79" s="25"/>
      <c r="IJ79" s="25"/>
      <c r="IK79" s="25"/>
      <c r="IL79" s="25"/>
      <c r="IM79" s="25"/>
      <c r="IN79" s="25"/>
      <c r="IO79" s="25"/>
      <c r="IP79" s="25"/>
      <c r="IQ79" s="25"/>
      <c r="IR79" s="25"/>
      <c r="IS79" s="25"/>
      <c r="IT79" s="25"/>
      <c r="IU79" s="25"/>
      <c r="IV79" s="25"/>
      <c r="IW79" s="25"/>
      <c r="IX79" s="25"/>
      <c r="IY79" s="25"/>
      <c r="IZ79" s="25"/>
      <c r="JA79" s="25"/>
      <c r="JB79" s="25"/>
      <c r="JC79" s="25"/>
      <c r="JD79" s="25"/>
      <c r="JE79" s="25"/>
      <c r="JF79" s="25"/>
      <c r="JG79" s="25"/>
      <c r="JH79" s="25"/>
      <c r="JI79" s="25"/>
      <c r="JJ79" s="25"/>
      <c r="JK79" s="25"/>
      <c r="JL79" s="25"/>
      <c r="JM79" s="25"/>
      <c r="JN79" s="25"/>
      <c r="JO79" s="25"/>
      <c r="JP79" s="25"/>
      <c r="JQ79" s="25"/>
      <c r="JR79" s="25"/>
      <c r="JS79" s="25"/>
      <c r="JT79" s="25"/>
      <c r="JU79" s="25"/>
      <c r="JV79" s="25"/>
      <c r="JW79" s="25"/>
      <c r="JX79" s="25"/>
      <c r="JY79" s="25"/>
      <c r="JZ79" s="25"/>
      <c r="KA79" s="25"/>
      <c r="KB79" s="25"/>
      <c r="KC79" s="25"/>
      <c r="KD79" s="25"/>
      <c r="KE79" s="25"/>
      <c r="KF79" s="25"/>
      <c r="KG79" s="25"/>
      <c r="KH79" s="25"/>
      <c r="KI79" s="25"/>
      <c r="KJ79" s="25"/>
      <c r="KK79" s="25"/>
      <c r="KL79" s="25"/>
      <c r="KM79" s="25"/>
      <c r="KN79" s="25"/>
      <c r="KO79" s="25"/>
      <c r="KP79" s="25"/>
      <c r="KQ79" s="25"/>
      <c r="KR79" s="25"/>
      <c r="KS79" s="25"/>
      <c r="KT79" s="25"/>
      <c r="KU79" s="25"/>
      <c r="KV79" s="25"/>
      <c r="KW79" s="25"/>
      <c r="KX79" s="25"/>
      <c r="KY79" s="25"/>
      <c r="KZ79" s="25"/>
      <c r="LA79" s="25"/>
      <c r="LB79" s="25"/>
      <c r="LC79" s="25"/>
      <c r="LD79" s="25"/>
      <c r="LE79" s="25"/>
      <c r="LF79" s="25"/>
      <c r="LG79" s="25"/>
      <c r="LH79" s="25"/>
      <c r="LI79" s="25"/>
      <c r="LJ79" s="25"/>
      <c r="LK79" s="25"/>
      <c r="LL79" s="25"/>
      <c r="LM79" s="25"/>
      <c r="LN79" s="25"/>
      <c r="LO79" s="25"/>
      <c r="LP79" s="25"/>
      <c r="LQ79" s="25"/>
      <c r="LR79" s="25"/>
      <c r="LS79" s="25"/>
      <c r="LT79" s="25"/>
      <c r="LU79" s="25"/>
      <c r="LV79" s="25"/>
      <c r="LW79" s="25"/>
      <c r="LX79" s="25"/>
    </row>
    <row r="80" spans="1:336" s="26" customFormat="1" ht="24" x14ac:dyDescent="0.25">
      <c r="A80" s="21">
        <v>21</v>
      </c>
      <c r="B80" s="22" t="str">
        <f>VLOOKUP($A80,'Indicadores Financeiros'!$A$118:$J$240,2,FALSE)</f>
        <v>VÁRZEA PAULISTA II</v>
      </c>
      <c r="C80" s="21">
        <v>680031</v>
      </c>
      <c r="D80" s="7" t="s">
        <v>139</v>
      </c>
      <c r="E80" s="7" t="s">
        <v>138</v>
      </c>
      <c r="F80" s="4">
        <v>1</v>
      </c>
      <c r="G80" s="201">
        <v>21</v>
      </c>
      <c r="H80" s="249"/>
      <c r="I80" s="71">
        <f>ROUND((IF(VLOOKUP($C80,'Indicadores Financeiros'!$A$107:$J$115,4,FALSE)="S",'Indicadores Financeiros'!$J$91+'Indicadores Financeiros'!$J$92+'Indicadores Financeiros'!$J$93+'Indicadores Financeiros'!$J$94+IF(E80="posto/dia",'Indicadores Financeiros'!$J$95,0)+IF(E80="posto/hora extra",'Indicadores Financeiros'!$J$85*('Indicadores Financeiros'!$J$91+'Indicadores Financeiros'!$J$92+'Indicadores Financeiros'!$J$93+'Indicadores Financeiros'!$J$94),0),'Indicadores Financeiros'!$J$91+'Indicadores Financeiros'!$J$92+IF(E80="posto/dia líder",'Indicadores Financeiros'!$J$96,0)+IF(E80="posto/hora extra",'Indicadores Financeiros'!$J$85*('Indicadores Financeiros'!$J$91+'Indicadores Financeiros'!$J$92),0))),2)</f>
        <v>0</v>
      </c>
      <c r="J80" s="71">
        <f>ROUND(I80*'Indicadores Financeiros'!$J$62,2)</f>
        <v>0</v>
      </c>
      <c r="K80" s="48">
        <f>IF(OR(E80="posto/dia",E80="posto/dia líder"),ROUND('Indicadores Financeiros'!$J$98+'Indicadores Financeiros'!$J$99+'Indicadores Financeiros'!$J$101+'Indicadores Financeiros'!$J$102+ROUND(('Indicadores Financeiros'!$J$103*'Horas adicionais'!$G80),2)+'Indicadores Financeiros'!$J$100,2)+IF(ROUND((VLOOKUP($A80,'Indicadores Financeiros'!$A$118:$J$240,9,FALSE)*G80)-('Indicadores Financeiros'!$J$91*6%),2)&lt;0,0,ROUND((VLOOKUP($A80,'Indicadores Financeiros'!$A$118:$J$240,9,FALSE)*G80)-('Indicadores Financeiros'!$J$91*6%),2)),IF(E80="posto/hora",IF('Indicadores Financeiros'!$J$91=0,0,ROUND((VLOOKUP($B80,'Indicadores Financeiros'!$B$118:$I$143,8,FALSE)+'Indicadores Financeiros'!$J$103+'Indicadores Financeiros'!$J$86)*$G80,2)),0))</f>
        <v>0</v>
      </c>
      <c r="L80" s="48">
        <f>IF($E80="posto/hora extra",0,IF(OR(E80="posto/dia",E80="posto/dia líder"),VLOOKUP($C80,'Indicadores Financeiros'!$A$107:$J$115,8,FALSE)+VLOOKUP($C80,'Indicadores Financeiros'!$A$107:$J$115,9,FALSE)+VLOOKUP($C80,'Indicadores Financeiros'!$A$107:$J$115,10,FALSE),IF('Indicadores Financeiros'!$J$91=0,0,(VLOOKUP($C80,'Indicadores Financeiros'!$A$107:$J$115,9,FALSE)+VLOOKUP('Horas adicionais'!$C80,'Indicadores Financeiros'!$A$107:$J$115,10,FALSE)+('Indicadores Financeiros'!$J$87*'Horas adicionais'!$G80)))))</f>
        <v>0</v>
      </c>
      <c r="M80" s="48">
        <f>ROUND((I80+J80+K80+L80)*VLOOKUP($C80,'Indicadores Financeiros'!$A$107:$M$115,5,FALSE),2)</f>
        <v>0</v>
      </c>
      <c r="N80" s="74">
        <f t="shared" si="55"/>
        <v>0</v>
      </c>
      <c r="O80" s="74">
        <f t="shared" si="34"/>
        <v>0</v>
      </c>
      <c r="P80" s="205">
        <f t="shared" si="35"/>
        <v>0</v>
      </c>
      <c r="Q80" s="46">
        <f>VLOOKUP($A80,'Indicadores Financeiros'!$A$118:$J$240,8,FALSE)</f>
        <v>2.0400000000000001E-2</v>
      </c>
      <c r="R80" s="76">
        <f t="shared" si="36"/>
        <v>0</v>
      </c>
      <c r="S80" s="24">
        <f t="shared" si="37"/>
        <v>0</v>
      </c>
      <c r="T80" s="20"/>
      <c r="U80" s="116"/>
      <c r="V80" s="117"/>
      <c r="W80" s="117"/>
      <c r="X80" s="31"/>
      <c r="Y80" s="31"/>
      <c r="Z80" s="31"/>
      <c r="AA80" s="31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5"/>
      <c r="BK80" s="25"/>
      <c r="BL80" s="25"/>
      <c r="BM80" s="25"/>
      <c r="BN80" s="25"/>
      <c r="BO80" s="25"/>
      <c r="BP80" s="25"/>
      <c r="BQ80" s="25"/>
      <c r="BR80" s="25"/>
      <c r="BS80" s="25"/>
      <c r="BT80" s="25"/>
      <c r="BU80" s="25"/>
      <c r="BV80" s="25"/>
      <c r="BW80" s="25"/>
      <c r="BX80" s="25"/>
      <c r="BY80" s="25"/>
      <c r="BZ80" s="25"/>
      <c r="CA80" s="25"/>
      <c r="CB80" s="25"/>
      <c r="CC80" s="25"/>
      <c r="CD80" s="25"/>
      <c r="CE80" s="25"/>
      <c r="CF80" s="25"/>
      <c r="CG80" s="25"/>
      <c r="CH80" s="25"/>
      <c r="CI80" s="25"/>
      <c r="CJ80" s="25"/>
      <c r="CK80" s="25"/>
      <c r="CL80" s="25"/>
      <c r="CM80" s="25"/>
      <c r="CN80" s="25"/>
      <c r="CO80" s="25"/>
      <c r="CP80" s="25"/>
      <c r="CQ80" s="25"/>
      <c r="CR80" s="25"/>
      <c r="CS80" s="25"/>
      <c r="CT80" s="25"/>
      <c r="CU80" s="25"/>
      <c r="CV80" s="25"/>
      <c r="CW80" s="25"/>
      <c r="CX80" s="25"/>
      <c r="CY80" s="25"/>
      <c r="CZ80" s="25"/>
      <c r="DA80" s="25"/>
      <c r="DB80" s="25"/>
      <c r="DC80" s="25"/>
      <c r="DD80" s="25"/>
      <c r="DE80" s="25"/>
      <c r="DF80" s="25"/>
      <c r="DG80" s="25"/>
      <c r="DH80" s="25"/>
      <c r="DI80" s="25"/>
      <c r="DJ80" s="25"/>
      <c r="DK80" s="25"/>
      <c r="DL80" s="25"/>
      <c r="DM80" s="25"/>
      <c r="DN80" s="25"/>
      <c r="DO80" s="25"/>
      <c r="DP80" s="25"/>
      <c r="DQ80" s="25"/>
      <c r="DR80" s="25"/>
      <c r="DS80" s="25"/>
      <c r="DT80" s="25"/>
      <c r="DU80" s="25"/>
      <c r="DV80" s="25"/>
      <c r="DW80" s="25"/>
      <c r="DX80" s="25"/>
      <c r="DY80" s="25"/>
      <c r="DZ80" s="25"/>
      <c r="EA80" s="25"/>
      <c r="EB80" s="25"/>
      <c r="EC80" s="25"/>
      <c r="ED80" s="25"/>
      <c r="EE80" s="25"/>
      <c r="EF80" s="25"/>
      <c r="EG80" s="25"/>
      <c r="EH80" s="25"/>
      <c r="EI80" s="25"/>
      <c r="EJ80" s="25"/>
      <c r="EK80" s="25"/>
      <c r="EL80" s="25"/>
      <c r="EM80" s="25"/>
      <c r="EN80" s="25"/>
      <c r="EO80" s="25"/>
      <c r="EP80" s="25"/>
      <c r="EQ80" s="25"/>
      <c r="ER80" s="25"/>
      <c r="ES80" s="25"/>
      <c r="ET80" s="25"/>
      <c r="EU80" s="25"/>
      <c r="EV80" s="25"/>
      <c r="EW80" s="25"/>
      <c r="EX80" s="25"/>
      <c r="EY80" s="25"/>
      <c r="EZ80" s="25"/>
      <c r="FA80" s="25"/>
      <c r="FB80" s="25"/>
      <c r="FC80" s="25"/>
      <c r="FD80" s="25"/>
      <c r="FE80" s="25"/>
      <c r="FF80" s="25"/>
      <c r="FG80" s="25"/>
      <c r="FH80" s="25"/>
      <c r="FI80" s="25"/>
      <c r="FJ80" s="25"/>
      <c r="FK80" s="25"/>
      <c r="FL80" s="25"/>
      <c r="FM80" s="25"/>
      <c r="FN80" s="25"/>
      <c r="FO80" s="25"/>
      <c r="FP80" s="25"/>
      <c r="FQ80" s="25"/>
      <c r="FR80" s="25"/>
      <c r="FS80" s="25"/>
      <c r="FT80" s="25"/>
      <c r="FU80" s="25"/>
      <c r="FV80" s="25"/>
      <c r="FW80" s="25"/>
      <c r="FX80" s="25"/>
      <c r="FY80" s="25"/>
      <c r="FZ80" s="25"/>
      <c r="GA80" s="25"/>
      <c r="GB80" s="25"/>
      <c r="GC80" s="25"/>
      <c r="GD80" s="25"/>
      <c r="GE80" s="25"/>
      <c r="GF80" s="25"/>
      <c r="GG80" s="25"/>
      <c r="GH80" s="25"/>
      <c r="GI80" s="25"/>
      <c r="GJ80" s="25"/>
      <c r="GK80" s="25"/>
      <c r="GL80" s="25"/>
      <c r="GM80" s="25"/>
      <c r="GN80" s="25"/>
      <c r="GO80" s="25"/>
      <c r="GP80" s="25"/>
      <c r="GQ80" s="25"/>
      <c r="GR80" s="25"/>
      <c r="GS80" s="25"/>
      <c r="GT80" s="25"/>
      <c r="GU80" s="25"/>
      <c r="GV80" s="25"/>
      <c r="GW80" s="25"/>
      <c r="GX80" s="25"/>
      <c r="GY80" s="25"/>
      <c r="GZ80" s="25"/>
      <c r="HA80" s="25"/>
      <c r="HB80" s="25"/>
      <c r="HC80" s="25"/>
      <c r="HD80" s="25"/>
      <c r="HE80" s="25"/>
      <c r="HF80" s="25"/>
      <c r="HG80" s="25"/>
      <c r="HH80" s="25"/>
      <c r="HI80" s="25"/>
      <c r="HJ80" s="25"/>
      <c r="HK80" s="25"/>
      <c r="HL80" s="25"/>
      <c r="HM80" s="25"/>
      <c r="HN80" s="25"/>
      <c r="HO80" s="25"/>
      <c r="HP80" s="25"/>
      <c r="HQ80" s="25"/>
      <c r="HR80" s="25"/>
      <c r="HS80" s="25"/>
      <c r="HT80" s="25"/>
      <c r="HU80" s="25"/>
      <c r="HV80" s="25"/>
      <c r="HW80" s="25"/>
      <c r="HX80" s="25"/>
      <c r="HY80" s="25"/>
      <c r="HZ80" s="25"/>
      <c r="IA80" s="25"/>
      <c r="IB80" s="25"/>
      <c r="IC80" s="25"/>
      <c r="ID80" s="25"/>
      <c r="IE80" s="25"/>
      <c r="IF80" s="25"/>
      <c r="IG80" s="25"/>
      <c r="IH80" s="25"/>
      <c r="II80" s="25"/>
      <c r="IJ80" s="25"/>
      <c r="IK80" s="25"/>
      <c r="IL80" s="25"/>
      <c r="IM80" s="25"/>
      <c r="IN80" s="25"/>
      <c r="IO80" s="25"/>
      <c r="IP80" s="25"/>
      <c r="IQ80" s="25"/>
      <c r="IR80" s="25"/>
      <c r="IS80" s="25"/>
      <c r="IT80" s="25"/>
      <c r="IU80" s="25"/>
      <c r="IV80" s="25"/>
      <c r="IW80" s="25"/>
      <c r="IX80" s="25"/>
      <c r="IY80" s="25"/>
      <c r="IZ80" s="25"/>
      <c r="JA80" s="25"/>
      <c r="JB80" s="25"/>
      <c r="JC80" s="25"/>
      <c r="JD80" s="25"/>
      <c r="JE80" s="25"/>
      <c r="JF80" s="25"/>
      <c r="JG80" s="25"/>
      <c r="JH80" s="25"/>
      <c r="JI80" s="25"/>
      <c r="JJ80" s="25"/>
      <c r="JK80" s="25"/>
      <c r="JL80" s="25"/>
      <c r="JM80" s="25"/>
      <c r="JN80" s="25"/>
      <c r="JO80" s="25"/>
      <c r="JP80" s="25"/>
      <c r="JQ80" s="25"/>
      <c r="JR80" s="25"/>
      <c r="JS80" s="25"/>
      <c r="JT80" s="25"/>
      <c r="JU80" s="25"/>
      <c r="JV80" s="25"/>
      <c r="JW80" s="25"/>
      <c r="JX80" s="25"/>
      <c r="JY80" s="25"/>
      <c r="JZ80" s="25"/>
      <c r="KA80" s="25"/>
      <c r="KB80" s="25"/>
      <c r="KC80" s="25"/>
      <c r="KD80" s="25"/>
      <c r="KE80" s="25"/>
      <c r="KF80" s="25"/>
      <c r="KG80" s="25"/>
      <c r="KH80" s="25"/>
      <c r="KI80" s="25"/>
      <c r="KJ80" s="25"/>
      <c r="KK80" s="25"/>
      <c r="KL80" s="25"/>
      <c r="KM80" s="25"/>
      <c r="KN80" s="25"/>
      <c r="KO80" s="25"/>
      <c r="KP80" s="25"/>
      <c r="KQ80" s="25"/>
      <c r="KR80" s="25"/>
      <c r="KS80" s="25"/>
      <c r="KT80" s="25"/>
      <c r="KU80" s="25"/>
      <c r="KV80" s="25"/>
      <c r="KW80" s="25"/>
      <c r="KX80" s="25"/>
      <c r="KY80" s="25"/>
      <c r="KZ80" s="25"/>
      <c r="LA80" s="25"/>
      <c r="LB80" s="25"/>
      <c r="LC80" s="25"/>
      <c r="LD80" s="25"/>
      <c r="LE80" s="25"/>
      <c r="LF80" s="25"/>
      <c r="LG80" s="25"/>
      <c r="LH80" s="25"/>
      <c r="LI80" s="25"/>
      <c r="LJ80" s="25"/>
      <c r="LK80" s="25"/>
      <c r="LL80" s="25"/>
      <c r="LM80" s="25"/>
      <c r="LN80" s="25"/>
      <c r="LO80" s="25"/>
      <c r="LP80" s="25"/>
      <c r="LQ80" s="25"/>
      <c r="LR80" s="25"/>
      <c r="LS80" s="25"/>
      <c r="LT80" s="25"/>
      <c r="LU80" s="25"/>
      <c r="LV80" s="25"/>
      <c r="LW80" s="25"/>
      <c r="LX80" s="25"/>
    </row>
    <row r="81" spans="1:336" s="26" customFormat="1" ht="24" x14ac:dyDescent="0.25">
      <c r="A81" s="21">
        <v>21</v>
      </c>
      <c r="B81" s="22" t="str">
        <f>VLOOKUP($A81,'Indicadores Financeiros'!$A$118:$J$240,2,FALSE)</f>
        <v>VÁRZEA PAULISTA II</v>
      </c>
      <c r="C81" s="21">
        <v>680032</v>
      </c>
      <c r="D81" s="7" t="s">
        <v>139</v>
      </c>
      <c r="E81" s="7" t="s">
        <v>138</v>
      </c>
      <c r="F81" s="4">
        <v>1</v>
      </c>
      <c r="G81" s="201">
        <v>21</v>
      </c>
      <c r="H81" s="249"/>
      <c r="I81" s="71">
        <f>ROUND((IF(VLOOKUP($C81,'Indicadores Financeiros'!$A$107:$J$115,4,FALSE)="S",'Indicadores Financeiros'!$J$91+'Indicadores Financeiros'!$J$92+'Indicadores Financeiros'!$J$93+'Indicadores Financeiros'!$J$94+IF(E81="posto/dia",'Indicadores Financeiros'!$J$95,0)+IF(E81="posto/hora extra",'Indicadores Financeiros'!$J$85*('Indicadores Financeiros'!$J$91+'Indicadores Financeiros'!$J$92+'Indicadores Financeiros'!$J$93+'Indicadores Financeiros'!$J$94),0),'Indicadores Financeiros'!$J$91+'Indicadores Financeiros'!$J$92+IF(E81="posto/dia líder",'Indicadores Financeiros'!$J$96,0)+IF(E81="posto/hora extra",'Indicadores Financeiros'!$J$85*('Indicadores Financeiros'!$J$91+'Indicadores Financeiros'!$J$92),0))),2)</f>
        <v>0</v>
      </c>
      <c r="J81" s="71">
        <f>ROUND(I81*'Indicadores Financeiros'!$J$62,2)</f>
        <v>0</v>
      </c>
      <c r="K81" s="48">
        <f>IF(OR(E81="posto/dia",E81="posto/dia líder"),ROUND('Indicadores Financeiros'!$J$98+'Indicadores Financeiros'!$J$99+'Indicadores Financeiros'!$J$101+'Indicadores Financeiros'!$J$102+ROUND(('Indicadores Financeiros'!$J$103*'Horas adicionais'!$G81),2)+'Indicadores Financeiros'!$J$100,2)+IF(ROUND((VLOOKUP($A81,'Indicadores Financeiros'!$A$118:$J$240,9,FALSE)*G81)-('Indicadores Financeiros'!$J$91*6%),2)&lt;0,0,ROUND((VLOOKUP($A81,'Indicadores Financeiros'!$A$118:$J$240,9,FALSE)*G81)-('Indicadores Financeiros'!$J$91*6%),2)),IF(E81="posto/hora",IF('Indicadores Financeiros'!$J$91=0,0,ROUND((VLOOKUP($B81,'Indicadores Financeiros'!$B$118:$I$143,8,FALSE)+'Indicadores Financeiros'!$J$103+'Indicadores Financeiros'!$J$86)*$G81,2)),0))</f>
        <v>0</v>
      </c>
      <c r="L81" s="48">
        <f>IF($E81="posto/hora extra",0,IF(OR(E81="posto/dia",E81="posto/dia líder"),VLOOKUP($C81,'Indicadores Financeiros'!$A$107:$J$115,8,FALSE)+VLOOKUP($C81,'Indicadores Financeiros'!$A$107:$J$115,9,FALSE)+VLOOKUP($C81,'Indicadores Financeiros'!$A$107:$J$115,10,FALSE),IF('Indicadores Financeiros'!$J$91=0,0,(VLOOKUP($C81,'Indicadores Financeiros'!$A$107:$J$115,9,FALSE)+VLOOKUP('Horas adicionais'!$C81,'Indicadores Financeiros'!$A$107:$J$115,10,FALSE)+('Indicadores Financeiros'!$J$87*'Horas adicionais'!$G81)))))</f>
        <v>0</v>
      </c>
      <c r="M81" s="48">
        <f>ROUND((I81+J81+K81+L81)*VLOOKUP($C81,'Indicadores Financeiros'!$A$107:$M$115,5,FALSE),2)</f>
        <v>0</v>
      </c>
      <c r="N81" s="74">
        <f t="shared" si="55"/>
        <v>0</v>
      </c>
      <c r="O81" s="74">
        <f t="shared" si="34"/>
        <v>0</v>
      </c>
      <c r="P81" s="205">
        <f t="shared" si="35"/>
        <v>0</v>
      </c>
      <c r="Q81" s="46">
        <f>VLOOKUP($A81,'Indicadores Financeiros'!$A$118:$J$240,8,FALSE)</f>
        <v>2.0400000000000001E-2</v>
      </c>
      <c r="R81" s="76">
        <f t="shared" si="36"/>
        <v>0</v>
      </c>
      <c r="S81" s="24">
        <f t="shared" si="37"/>
        <v>0</v>
      </c>
      <c r="T81" s="20"/>
      <c r="U81" s="116"/>
      <c r="V81" s="117"/>
      <c r="W81" s="117"/>
      <c r="X81" s="31"/>
      <c r="Y81" s="31"/>
      <c r="Z81" s="31"/>
      <c r="AA81" s="31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25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25"/>
      <c r="CQ81" s="25"/>
      <c r="CR81" s="25"/>
      <c r="CS81" s="25"/>
      <c r="CT81" s="25"/>
      <c r="CU81" s="25"/>
      <c r="CV81" s="25"/>
      <c r="CW81" s="25"/>
      <c r="CX81" s="25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25"/>
      <c r="DK81" s="25"/>
      <c r="DL81" s="25"/>
      <c r="DM81" s="25"/>
      <c r="DN81" s="25"/>
      <c r="DO81" s="25"/>
      <c r="DP81" s="25"/>
      <c r="DQ81" s="25"/>
      <c r="DR81" s="25"/>
      <c r="DS81" s="25"/>
      <c r="DT81" s="25"/>
      <c r="DU81" s="25"/>
      <c r="DV81" s="25"/>
      <c r="DW81" s="25"/>
      <c r="DX81" s="25"/>
      <c r="DY81" s="25"/>
      <c r="DZ81" s="25"/>
      <c r="EA81" s="25"/>
      <c r="EB81" s="25"/>
      <c r="EC81" s="25"/>
      <c r="ED81" s="25"/>
      <c r="EE81" s="25"/>
      <c r="EF81" s="25"/>
      <c r="EG81" s="25"/>
      <c r="EH81" s="25"/>
      <c r="EI81" s="25"/>
      <c r="EJ81" s="25"/>
      <c r="EK81" s="25"/>
      <c r="EL81" s="25"/>
      <c r="EM81" s="25"/>
      <c r="EN81" s="25"/>
      <c r="EO81" s="25"/>
      <c r="EP81" s="25"/>
      <c r="EQ81" s="25"/>
      <c r="ER81" s="25"/>
      <c r="ES81" s="25"/>
      <c r="ET81" s="25"/>
      <c r="EU81" s="25"/>
      <c r="EV81" s="25"/>
      <c r="EW81" s="25"/>
      <c r="EX81" s="25"/>
      <c r="EY81" s="25"/>
      <c r="EZ81" s="25"/>
      <c r="FA81" s="25"/>
      <c r="FB81" s="25"/>
      <c r="FC81" s="25"/>
      <c r="FD81" s="25"/>
      <c r="FE81" s="25"/>
      <c r="FF81" s="25"/>
      <c r="FG81" s="25"/>
      <c r="FH81" s="25"/>
      <c r="FI81" s="25"/>
      <c r="FJ81" s="25"/>
      <c r="FK81" s="25"/>
      <c r="FL81" s="25"/>
      <c r="FM81" s="25"/>
      <c r="FN81" s="25"/>
      <c r="FO81" s="25"/>
      <c r="FP81" s="25"/>
      <c r="FQ81" s="25"/>
      <c r="FR81" s="25"/>
      <c r="FS81" s="25"/>
      <c r="FT81" s="25"/>
      <c r="FU81" s="25"/>
      <c r="FV81" s="25"/>
      <c r="FW81" s="25"/>
      <c r="FX81" s="25"/>
      <c r="FY81" s="25"/>
      <c r="FZ81" s="25"/>
      <c r="GA81" s="25"/>
      <c r="GB81" s="25"/>
      <c r="GC81" s="25"/>
      <c r="GD81" s="25"/>
      <c r="GE81" s="25"/>
      <c r="GF81" s="25"/>
      <c r="GG81" s="25"/>
      <c r="GH81" s="25"/>
      <c r="GI81" s="25"/>
      <c r="GJ81" s="25"/>
      <c r="GK81" s="25"/>
      <c r="GL81" s="25"/>
      <c r="GM81" s="25"/>
      <c r="GN81" s="25"/>
      <c r="GO81" s="25"/>
      <c r="GP81" s="25"/>
      <c r="GQ81" s="25"/>
      <c r="GR81" s="25"/>
      <c r="GS81" s="25"/>
      <c r="GT81" s="25"/>
      <c r="GU81" s="25"/>
      <c r="GV81" s="25"/>
      <c r="GW81" s="25"/>
      <c r="GX81" s="25"/>
      <c r="GY81" s="25"/>
      <c r="GZ81" s="25"/>
      <c r="HA81" s="25"/>
      <c r="HB81" s="25"/>
      <c r="HC81" s="25"/>
      <c r="HD81" s="25"/>
      <c r="HE81" s="25"/>
      <c r="HF81" s="25"/>
      <c r="HG81" s="25"/>
      <c r="HH81" s="25"/>
      <c r="HI81" s="25"/>
      <c r="HJ81" s="25"/>
      <c r="HK81" s="25"/>
      <c r="HL81" s="25"/>
      <c r="HM81" s="25"/>
      <c r="HN81" s="25"/>
      <c r="HO81" s="25"/>
      <c r="HP81" s="25"/>
      <c r="HQ81" s="25"/>
      <c r="HR81" s="25"/>
      <c r="HS81" s="25"/>
      <c r="HT81" s="25"/>
      <c r="HU81" s="25"/>
      <c r="HV81" s="25"/>
      <c r="HW81" s="25"/>
      <c r="HX81" s="25"/>
      <c r="HY81" s="25"/>
      <c r="HZ81" s="25"/>
      <c r="IA81" s="25"/>
      <c r="IB81" s="25"/>
      <c r="IC81" s="25"/>
      <c r="ID81" s="25"/>
      <c r="IE81" s="25"/>
      <c r="IF81" s="25"/>
      <c r="IG81" s="25"/>
      <c r="IH81" s="25"/>
      <c r="II81" s="25"/>
      <c r="IJ81" s="25"/>
      <c r="IK81" s="25"/>
      <c r="IL81" s="25"/>
      <c r="IM81" s="25"/>
      <c r="IN81" s="25"/>
      <c r="IO81" s="25"/>
      <c r="IP81" s="25"/>
      <c r="IQ81" s="25"/>
      <c r="IR81" s="25"/>
      <c r="IS81" s="25"/>
      <c r="IT81" s="25"/>
      <c r="IU81" s="25"/>
      <c r="IV81" s="25"/>
      <c r="IW81" s="25"/>
      <c r="IX81" s="25"/>
      <c r="IY81" s="25"/>
      <c r="IZ81" s="25"/>
      <c r="JA81" s="25"/>
      <c r="JB81" s="25"/>
      <c r="JC81" s="25"/>
      <c r="JD81" s="25"/>
      <c r="JE81" s="25"/>
      <c r="JF81" s="25"/>
      <c r="JG81" s="25"/>
      <c r="JH81" s="25"/>
      <c r="JI81" s="25"/>
      <c r="JJ81" s="25"/>
      <c r="JK81" s="25"/>
      <c r="JL81" s="25"/>
      <c r="JM81" s="25"/>
      <c r="JN81" s="25"/>
      <c r="JO81" s="25"/>
      <c r="JP81" s="25"/>
      <c r="JQ81" s="25"/>
      <c r="JR81" s="25"/>
      <c r="JS81" s="25"/>
      <c r="JT81" s="25"/>
      <c r="JU81" s="25"/>
      <c r="JV81" s="25"/>
      <c r="JW81" s="25"/>
      <c r="JX81" s="25"/>
      <c r="JY81" s="25"/>
      <c r="JZ81" s="25"/>
      <c r="KA81" s="25"/>
      <c r="KB81" s="25"/>
      <c r="KC81" s="25"/>
      <c r="KD81" s="25"/>
      <c r="KE81" s="25"/>
      <c r="KF81" s="25"/>
      <c r="KG81" s="25"/>
      <c r="KH81" s="25"/>
      <c r="KI81" s="25"/>
      <c r="KJ81" s="25"/>
      <c r="KK81" s="25"/>
      <c r="KL81" s="25"/>
      <c r="KM81" s="25"/>
      <c r="KN81" s="25"/>
      <c r="KO81" s="25"/>
      <c r="KP81" s="25"/>
      <c r="KQ81" s="25"/>
      <c r="KR81" s="25"/>
      <c r="KS81" s="25"/>
      <c r="KT81" s="25"/>
      <c r="KU81" s="25"/>
      <c r="KV81" s="25"/>
      <c r="KW81" s="25"/>
      <c r="KX81" s="25"/>
      <c r="KY81" s="25"/>
      <c r="KZ81" s="25"/>
      <c r="LA81" s="25"/>
      <c r="LB81" s="25"/>
      <c r="LC81" s="25"/>
      <c r="LD81" s="25"/>
      <c r="LE81" s="25"/>
      <c r="LF81" s="25"/>
      <c r="LG81" s="25"/>
      <c r="LH81" s="25"/>
      <c r="LI81" s="25"/>
      <c r="LJ81" s="25"/>
      <c r="LK81" s="25"/>
      <c r="LL81" s="25"/>
      <c r="LM81" s="25"/>
      <c r="LN81" s="25"/>
      <c r="LO81" s="25"/>
      <c r="LP81" s="25"/>
      <c r="LQ81" s="25"/>
      <c r="LR81" s="25"/>
      <c r="LS81" s="25"/>
      <c r="LT81" s="25"/>
      <c r="LU81" s="25"/>
      <c r="LV81" s="25"/>
      <c r="LW81" s="25"/>
      <c r="LX81" s="25"/>
    </row>
    <row r="82" spans="1:336" s="26" customFormat="1" ht="24" x14ac:dyDescent="0.25">
      <c r="A82" s="21">
        <v>21</v>
      </c>
      <c r="B82" s="22" t="str">
        <f>VLOOKUP($A82,'Indicadores Financeiros'!$A$118:$J$240,2,FALSE)</f>
        <v>VÁRZEA PAULISTA II</v>
      </c>
      <c r="C82" s="21">
        <v>680034</v>
      </c>
      <c r="D82" s="7" t="s">
        <v>139</v>
      </c>
      <c r="E82" s="7" t="s">
        <v>135</v>
      </c>
      <c r="F82" s="4">
        <v>1</v>
      </c>
      <c r="G82" s="201">
        <v>21</v>
      </c>
      <c r="H82" s="249"/>
      <c r="I82" s="71">
        <f>ROUND((IF(VLOOKUP($C82,'Indicadores Financeiros'!$A$107:$J$115,4,FALSE)="S",'Indicadores Financeiros'!$J$91+'Indicadores Financeiros'!$J$92+'Indicadores Financeiros'!$J$93+'Indicadores Financeiros'!$J$94+IF(E82="posto/dia",'Indicadores Financeiros'!$J$95,0)+IF(E82="posto/hora extra",'Indicadores Financeiros'!$J$85*('Indicadores Financeiros'!$J$91+'Indicadores Financeiros'!$J$92+'Indicadores Financeiros'!$J$93+'Indicadores Financeiros'!$J$94),0),'Indicadores Financeiros'!$J$91+'Indicadores Financeiros'!$J$92+IF(E82="posto/dia líder",'Indicadores Financeiros'!$J$96,0)+IF(E82="posto/hora extra",'Indicadores Financeiros'!$J$85*('Indicadores Financeiros'!$J$91+'Indicadores Financeiros'!$J$92),0))),2)</f>
        <v>0</v>
      </c>
      <c r="J82" s="71">
        <f>ROUND(I82*'Indicadores Financeiros'!$J$62,2)</f>
        <v>0</v>
      </c>
      <c r="K82" s="48">
        <f>IF(OR(E82="posto/dia",E82="posto/dia líder"),ROUND('Indicadores Financeiros'!$J$98+'Indicadores Financeiros'!$J$99+'Indicadores Financeiros'!$J$101+'Indicadores Financeiros'!$J$102+ROUND(('Indicadores Financeiros'!$J$103*'Horas adicionais'!$G82),2)+'Indicadores Financeiros'!$J$100,2)+IF(ROUND((VLOOKUP($A82,'Indicadores Financeiros'!$A$118:$J$240,9,FALSE)*G82)-('Indicadores Financeiros'!$J$91*6%),2)&lt;0,0,ROUND((VLOOKUP($A82,'Indicadores Financeiros'!$A$118:$J$240,9,FALSE)*G82)-('Indicadores Financeiros'!$J$91*6%),2)),IF(E82="posto/hora",IF('Indicadores Financeiros'!$J$91=0,0,ROUND((VLOOKUP($B82,'Indicadores Financeiros'!$B$118:$I$143,8,FALSE)+'Indicadores Financeiros'!$J$103+'Indicadores Financeiros'!$J$86)*$G82,2)),0))</f>
        <v>0</v>
      </c>
      <c r="L82" s="48">
        <f>IF($E82="posto/hora extra",0,IF(OR(E82="posto/dia",E82="posto/dia líder"),VLOOKUP($C82,'Indicadores Financeiros'!$A$107:$J$115,8,FALSE)+VLOOKUP($C82,'Indicadores Financeiros'!$A$107:$J$115,9,FALSE)+VLOOKUP($C82,'Indicadores Financeiros'!$A$107:$J$115,10,FALSE),IF('Indicadores Financeiros'!$J$91=0,0,(VLOOKUP($C82,'Indicadores Financeiros'!$A$107:$J$115,9,FALSE)+VLOOKUP('Horas adicionais'!$C82,'Indicadores Financeiros'!$A$107:$J$115,10,FALSE)+('Indicadores Financeiros'!$J$87*'Horas adicionais'!$G82)))))</f>
        <v>0</v>
      </c>
      <c r="M82" s="48">
        <f>ROUND((I82+J82+K82+L82)*VLOOKUP($C82,'Indicadores Financeiros'!$A$107:$M$115,5,FALSE),2)</f>
        <v>0</v>
      </c>
      <c r="N82" s="74">
        <f t="shared" ref="N82" si="56">SUM(I82:M82)</f>
        <v>0</v>
      </c>
      <c r="O82" s="74">
        <f t="shared" si="34"/>
        <v>0</v>
      </c>
      <c r="P82" s="205">
        <f t="shared" si="35"/>
        <v>0</v>
      </c>
      <c r="Q82" s="46">
        <f>VLOOKUP($A82,'Indicadores Financeiros'!$A$118:$J$240,8,FALSE)</f>
        <v>2.0400000000000001E-2</v>
      </c>
      <c r="R82" s="76">
        <f t="shared" si="36"/>
        <v>0</v>
      </c>
      <c r="S82" s="24">
        <f t="shared" si="37"/>
        <v>0</v>
      </c>
      <c r="T82" s="20"/>
      <c r="U82" s="116"/>
      <c r="V82" s="117"/>
      <c r="W82" s="117"/>
      <c r="X82" s="31"/>
      <c r="Y82" s="31"/>
      <c r="Z82" s="31"/>
      <c r="AA82" s="31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5"/>
      <c r="BK82" s="25"/>
      <c r="BL82" s="25"/>
      <c r="BM82" s="25"/>
      <c r="BN82" s="25"/>
      <c r="BO82" s="25"/>
      <c r="BP82" s="25"/>
      <c r="BQ82" s="25"/>
      <c r="BR82" s="25"/>
      <c r="BS82" s="25"/>
      <c r="BT82" s="25"/>
      <c r="BU82" s="25"/>
      <c r="BV82" s="25"/>
      <c r="BW82" s="25"/>
      <c r="BX82" s="25"/>
      <c r="BY82" s="25"/>
      <c r="BZ82" s="25"/>
      <c r="CA82" s="25"/>
      <c r="CB82" s="25"/>
      <c r="CC82" s="25"/>
      <c r="CD82" s="25"/>
      <c r="CE82" s="25"/>
      <c r="CF82" s="25"/>
      <c r="CG82" s="25"/>
      <c r="CH82" s="25"/>
      <c r="CI82" s="25"/>
      <c r="CJ82" s="25"/>
      <c r="CK82" s="25"/>
      <c r="CL82" s="25"/>
      <c r="CM82" s="25"/>
      <c r="CN82" s="25"/>
      <c r="CO82" s="25"/>
      <c r="CP82" s="25"/>
      <c r="CQ82" s="25"/>
      <c r="CR82" s="25"/>
      <c r="CS82" s="25"/>
      <c r="CT82" s="25"/>
      <c r="CU82" s="25"/>
      <c r="CV82" s="25"/>
      <c r="CW82" s="25"/>
      <c r="CX82" s="25"/>
      <c r="CY82" s="25"/>
      <c r="CZ82" s="25"/>
      <c r="DA82" s="25"/>
      <c r="DB82" s="25"/>
      <c r="DC82" s="25"/>
      <c r="DD82" s="25"/>
      <c r="DE82" s="25"/>
      <c r="DF82" s="25"/>
      <c r="DG82" s="25"/>
      <c r="DH82" s="25"/>
      <c r="DI82" s="25"/>
      <c r="DJ82" s="25"/>
      <c r="DK82" s="25"/>
      <c r="DL82" s="25"/>
      <c r="DM82" s="25"/>
      <c r="DN82" s="25"/>
      <c r="DO82" s="25"/>
      <c r="DP82" s="25"/>
      <c r="DQ82" s="25"/>
      <c r="DR82" s="25"/>
      <c r="DS82" s="25"/>
      <c r="DT82" s="25"/>
      <c r="DU82" s="25"/>
      <c r="DV82" s="25"/>
      <c r="DW82" s="25"/>
      <c r="DX82" s="25"/>
      <c r="DY82" s="25"/>
      <c r="DZ82" s="25"/>
      <c r="EA82" s="25"/>
      <c r="EB82" s="25"/>
      <c r="EC82" s="25"/>
      <c r="ED82" s="25"/>
      <c r="EE82" s="25"/>
      <c r="EF82" s="25"/>
      <c r="EG82" s="25"/>
      <c r="EH82" s="25"/>
      <c r="EI82" s="25"/>
      <c r="EJ82" s="25"/>
      <c r="EK82" s="25"/>
      <c r="EL82" s="25"/>
      <c r="EM82" s="25"/>
      <c r="EN82" s="25"/>
      <c r="EO82" s="25"/>
      <c r="EP82" s="25"/>
      <c r="EQ82" s="25"/>
      <c r="ER82" s="25"/>
      <c r="ES82" s="25"/>
      <c r="ET82" s="25"/>
      <c r="EU82" s="25"/>
      <c r="EV82" s="25"/>
      <c r="EW82" s="25"/>
      <c r="EX82" s="25"/>
      <c r="EY82" s="25"/>
      <c r="EZ82" s="25"/>
      <c r="FA82" s="25"/>
      <c r="FB82" s="25"/>
      <c r="FC82" s="25"/>
      <c r="FD82" s="25"/>
      <c r="FE82" s="25"/>
      <c r="FF82" s="25"/>
      <c r="FG82" s="25"/>
      <c r="FH82" s="25"/>
      <c r="FI82" s="25"/>
      <c r="FJ82" s="25"/>
      <c r="FK82" s="25"/>
      <c r="FL82" s="25"/>
      <c r="FM82" s="25"/>
      <c r="FN82" s="25"/>
      <c r="FO82" s="25"/>
      <c r="FP82" s="25"/>
      <c r="FQ82" s="25"/>
      <c r="FR82" s="25"/>
      <c r="FS82" s="25"/>
      <c r="FT82" s="25"/>
      <c r="FU82" s="25"/>
      <c r="FV82" s="25"/>
      <c r="FW82" s="25"/>
      <c r="FX82" s="25"/>
      <c r="FY82" s="25"/>
      <c r="FZ82" s="25"/>
      <c r="GA82" s="25"/>
      <c r="GB82" s="25"/>
      <c r="GC82" s="25"/>
      <c r="GD82" s="25"/>
      <c r="GE82" s="25"/>
      <c r="GF82" s="25"/>
      <c r="GG82" s="25"/>
      <c r="GH82" s="25"/>
      <c r="GI82" s="25"/>
      <c r="GJ82" s="25"/>
      <c r="GK82" s="25"/>
      <c r="GL82" s="25"/>
      <c r="GM82" s="25"/>
      <c r="GN82" s="25"/>
      <c r="GO82" s="25"/>
      <c r="GP82" s="25"/>
      <c r="GQ82" s="25"/>
      <c r="GR82" s="25"/>
      <c r="GS82" s="25"/>
      <c r="GT82" s="25"/>
      <c r="GU82" s="25"/>
      <c r="GV82" s="25"/>
      <c r="GW82" s="25"/>
      <c r="GX82" s="25"/>
      <c r="GY82" s="25"/>
      <c r="GZ82" s="25"/>
      <c r="HA82" s="25"/>
      <c r="HB82" s="25"/>
      <c r="HC82" s="25"/>
      <c r="HD82" s="25"/>
      <c r="HE82" s="25"/>
      <c r="HF82" s="25"/>
      <c r="HG82" s="25"/>
      <c r="HH82" s="25"/>
      <c r="HI82" s="25"/>
      <c r="HJ82" s="25"/>
      <c r="HK82" s="25"/>
      <c r="HL82" s="25"/>
      <c r="HM82" s="25"/>
      <c r="HN82" s="25"/>
      <c r="HO82" s="25"/>
      <c r="HP82" s="25"/>
      <c r="HQ82" s="25"/>
      <c r="HR82" s="25"/>
      <c r="HS82" s="25"/>
      <c r="HT82" s="25"/>
      <c r="HU82" s="25"/>
      <c r="HV82" s="25"/>
      <c r="HW82" s="25"/>
      <c r="HX82" s="25"/>
      <c r="HY82" s="25"/>
      <c r="HZ82" s="25"/>
      <c r="IA82" s="25"/>
      <c r="IB82" s="25"/>
      <c r="IC82" s="25"/>
      <c r="ID82" s="25"/>
      <c r="IE82" s="25"/>
      <c r="IF82" s="25"/>
      <c r="IG82" s="25"/>
      <c r="IH82" s="25"/>
      <c r="II82" s="25"/>
      <c r="IJ82" s="25"/>
      <c r="IK82" s="25"/>
      <c r="IL82" s="25"/>
      <c r="IM82" s="25"/>
      <c r="IN82" s="25"/>
      <c r="IO82" s="25"/>
      <c r="IP82" s="25"/>
      <c r="IQ82" s="25"/>
      <c r="IR82" s="25"/>
      <c r="IS82" s="25"/>
      <c r="IT82" s="25"/>
      <c r="IU82" s="25"/>
      <c r="IV82" s="25"/>
      <c r="IW82" s="25"/>
      <c r="IX82" s="25"/>
      <c r="IY82" s="25"/>
      <c r="IZ82" s="25"/>
      <c r="JA82" s="25"/>
      <c r="JB82" s="25"/>
      <c r="JC82" s="25"/>
      <c r="JD82" s="25"/>
      <c r="JE82" s="25"/>
      <c r="JF82" s="25"/>
      <c r="JG82" s="25"/>
      <c r="JH82" s="25"/>
      <c r="JI82" s="25"/>
      <c r="JJ82" s="25"/>
      <c r="JK82" s="25"/>
      <c r="JL82" s="25"/>
      <c r="JM82" s="25"/>
      <c r="JN82" s="25"/>
      <c r="JO82" s="25"/>
      <c r="JP82" s="25"/>
      <c r="JQ82" s="25"/>
      <c r="JR82" s="25"/>
      <c r="JS82" s="25"/>
      <c r="JT82" s="25"/>
      <c r="JU82" s="25"/>
      <c r="JV82" s="25"/>
      <c r="JW82" s="25"/>
      <c r="JX82" s="25"/>
      <c r="JY82" s="25"/>
      <c r="JZ82" s="25"/>
      <c r="KA82" s="25"/>
      <c r="KB82" s="25"/>
      <c r="KC82" s="25"/>
      <c r="KD82" s="25"/>
      <c r="KE82" s="25"/>
      <c r="KF82" s="25"/>
      <c r="KG82" s="25"/>
      <c r="KH82" s="25"/>
      <c r="KI82" s="25"/>
      <c r="KJ82" s="25"/>
      <c r="KK82" s="25"/>
      <c r="KL82" s="25"/>
      <c r="KM82" s="25"/>
      <c r="KN82" s="25"/>
      <c r="KO82" s="25"/>
      <c r="KP82" s="25"/>
      <c r="KQ82" s="25"/>
      <c r="KR82" s="25"/>
      <c r="KS82" s="25"/>
      <c r="KT82" s="25"/>
      <c r="KU82" s="25"/>
      <c r="KV82" s="25"/>
      <c r="KW82" s="25"/>
      <c r="KX82" s="25"/>
      <c r="KY82" s="25"/>
      <c r="KZ82" s="25"/>
      <c r="LA82" s="25"/>
      <c r="LB82" s="25"/>
      <c r="LC82" s="25"/>
      <c r="LD82" s="25"/>
      <c r="LE82" s="25"/>
      <c r="LF82" s="25"/>
      <c r="LG82" s="25"/>
      <c r="LH82" s="25"/>
      <c r="LI82" s="25"/>
      <c r="LJ82" s="25"/>
      <c r="LK82" s="25"/>
      <c r="LL82" s="25"/>
      <c r="LM82" s="25"/>
      <c r="LN82" s="25"/>
      <c r="LO82" s="25"/>
      <c r="LP82" s="25"/>
      <c r="LQ82" s="25"/>
      <c r="LR82" s="25"/>
      <c r="LS82" s="25"/>
      <c r="LT82" s="25"/>
      <c r="LU82" s="25"/>
      <c r="LV82" s="25"/>
      <c r="LW82" s="25"/>
      <c r="LX82" s="25"/>
    </row>
    <row r="83" spans="1:336" s="26" customFormat="1" ht="24" x14ac:dyDescent="0.25">
      <c r="A83" s="21">
        <v>22</v>
      </c>
      <c r="B83" s="22" t="str">
        <f>VLOOKUP($A83,'Indicadores Financeiros'!$A$118:$J$240,2,FALSE)</f>
        <v>VILA MIMOSA</v>
      </c>
      <c r="C83" s="21">
        <v>680030</v>
      </c>
      <c r="D83" s="7" t="s">
        <v>136</v>
      </c>
      <c r="E83" s="7" t="s">
        <v>135</v>
      </c>
      <c r="F83" s="4">
        <v>1</v>
      </c>
      <c r="G83" s="201">
        <v>21</v>
      </c>
      <c r="H83" s="249"/>
      <c r="I83" s="71">
        <f>ROUND((IF(VLOOKUP($C83,'Indicadores Financeiros'!$A$107:$J$115,4,FALSE)="S",'Indicadores Financeiros'!$J$91+'Indicadores Financeiros'!$J$92+'Indicadores Financeiros'!$J$93+'Indicadores Financeiros'!$J$94+IF(E83="posto/dia",'Indicadores Financeiros'!$J$95,0)+IF(E83="posto/hora extra",'Indicadores Financeiros'!$J$85*('Indicadores Financeiros'!$J$91+'Indicadores Financeiros'!$J$92+'Indicadores Financeiros'!$J$93+'Indicadores Financeiros'!$J$94),0),'Indicadores Financeiros'!$J$91+'Indicadores Financeiros'!$J$92+IF(E83="posto/dia líder",'Indicadores Financeiros'!$J$96,0)+IF(E83="posto/hora extra",'Indicadores Financeiros'!$J$85*('Indicadores Financeiros'!$J$91+'Indicadores Financeiros'!$J$92),0))),2)</f>
        <v>0</v>
      </c>
      <c r="J83" s="71">
        <f>ROUND(I83*'Indicadores Financeiros'!$J$62,2)</f>
        <v>0</v>
      </c>
      <c r="K83" s="48">
        <f>IF(OR(E83="posto/dia",E83="posto/dia líder"),ROUND('Indicadores Financeiros'!$J$98+'Indicadores Financeiros'!$J$99+'Indicadores Financeiros'!$J$101+'Indicadores Financeiros'!$J$102+ROUND(('Indicadores Financeiros'!$J$103*'Horas adicionais'!$G83),2)+'Indicadores Financeiros'!$J$100,2)+IF(ROUND((VLOOKUP($A83,'Indicadores Financeiros'!$A$118:$J$240,9,FALSE)*G83)-('Indicadores Financeiros'!$J$91*6%),2)&lt;0,0,ROUND((VLOOKUP($A83,'Indicadores Financeiros'!$A$118:$J$240,9,FALSE)*G83)-('Indicadores Financeiros'!$J$91*6%),2)),IF(E83="posto/hora",IF('Indicadores Financeiros'!$J$91=0,0,ROUND((VLOOKUP($B83,'Indicadores Financeiros'!$B$118:$I$143,8,FALSE)+'Indicadores Financeiros'!$J$103+'Indicadores Financeiros'!$J$86)*$G83,2)),0))</f>
        <v>0</v>
      </c>
      <c r="L83" s="48">
        <f>IF($E83="posto/hora extra",0,IF(OR(E83="posto/dia",E83="posto/dia líder"),VLOOKUP($C83,'Indicadores Financeiros'!$A$107:$J$115,8,FALSE)+VLOOKUP($C83,'Indicadores Financeiros'!$A$107:$J$115,9,FALSE)+VLOOKUP($C83,'Indicadores Financeiros'!$A$107:$J$115,10,FALSE),IF('Indicadores Financeiros'!$J$91=0,0,(VLOOKUP($C83,'Indicadores Financeiros'!$A$107:$J$115,9,FALSE)+VLOOKUP('Horas adicionais'!$C83,'Indicadores Financeiros'!$A$107:$J$115,10,FALSE)+('Indicadores Financeiros'!$J$87*'Horas adicionais'!$G83)))))</f>
        <v>0</v>
      </c>
      <c r="M83" s="48">
        <f>ROUND((I83+J83+K83+L83)*VLOOKUP($C83,'Indicadores Financeiros'!$A$107:$M$115,5,FALSE),2)</f>
        <v>0</v>
      </c>
      <c r="N83" s="74">
        <f t="shared" ref="N83:N85" si="57">SUM(I83:M83)</f>
        <v>0</v>
      </c>
      <c r="O83" s="74">
        <f t="shared" si="34"/>
        <v>0</v>
      </c>
      <c r="P83" s="205">
        <f t="shared" si="35"/>
        <v>0</v>
      </c>
      <c r="Q83" s="46">
        <f>VLOOKUP($A83,'Indicadores Financeiros'!$A$118:$J$240,8,FALSE)</f>
        <v>5.2600000000000001E-2</v>
      </c>
      <c r="R83" s="76">
        <f t="shared" si="36"/>
        <v>0</v>
      </c>
      <c r="S83" s="24">
        <f t="shared" si="37"/>
        <v>0</v>
      </c>
      <c r="T83" s="20"/>
      <c r="U83" s="116"/>
      <c r="V83" s="117"/>
      <c r="W83" s="117"/>
      <c r="X83" s="31"/>
      <c r="Y83" s="31"/>
      <c r="Z83" s="31"/>
      <c r="AA83" s="31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5"/>
      <c r="BK83" s="25"/>
      <c r="BL83" s="25"/>
      <c r="BM83" s="25"/>
      <c r="BN83" s="25"/>
      <c r="BO83" s="25"/>
      <c r="BP83" s="25"/>
      <c r="BQ83" s="25"/>
      <c r="BR83" s="25"/>
      <c r="BS83" s="25"/>
      <c r="BT83" s="25"/>
      <c r="BU83" s="25"/>
      <c r="BV83" s="25"/>
      <c r="BW83" s="25"/>
      <c r="BX83" s="25"/>
      <c r="BY83" s="25"/>
      <c r="BZ83" s="25"/>
      <c r="CA83" s="25"/>
      <c r="CB83" s="25"/>
      <c r="CC83" s="25"/>
      <c r="CD83" s="25"/>
      <c r="CE83" s="25"/>
      <c r="CF83" s="25"/>
      <c r="CG83" s="25"/>
      <c r="CH83" s="25"/>
      <c r="CI83" s="25"/>
      <c r="CJ83" s="25"/>
      <c r="CK83" s="25"/>
      <c r="CL83" s="25"/>
      <c r="CM83" s="25"/>
      <c r="CN83" s="25"/>
      <c r="CO83" s="25"/>
      <c r="CP83" s="25"/>
      <c r="CQ83" s="25"/>
      <c r="CR83" s="25"/>
      <c r="CS83" s="25"/>
      <c r="CT83" s="25"/>
      <c r="CU83" s="25"/>
      <c r="CV83" s="25"/>
      <c r="CW83" s="25"/>
      <c r="CX83" s="25"/>
      <c r="CY83" s="25"/>
      <c r="CZ83" s="25"/>
      <c r="DA83" s="25"/>
      <c r="DB83" s="25"/>
      <c r="DC83" s="25"/>
      <c r="DD83" s="25"/>
      <c r="DE83" s="25"/>
      <c r="DF83" s="25"/>
      <c r="DG83" s="25"/>
      <c r="DH83" s="25"/>
      <c r="DI83" s="25"/>
      <c r="DJ83" s="25"/>
      <c r="DK83" s="25"/>
      <c r="DL83" s="25"/>
      <c r="DM83" s="25"/>
      <c r="DN83" s="25"/>
      <c r="DO83" s="25"/>
      <c r="DP83" s="25"/>
      <c r="DQ83" s="25"/>
      <c r="DR83" s="25"/>
      <c r="DS83" s="25"/>
      <c r="DT83" s="25"/>
      <c r="DU83" s="25"/>
      <c r="DV83" s="25"/>
      <c r="DW83" s="25"/>
      <c r="DX83" s="25"/>
      <c r="DY83" s="25"/>
      <c r="DZ83" s="25"/>
      <c r="EA83" s="25"/>
      <c r="EB83" s="25"/>
      <c r="EC83" s="25"/>
      <c r="ED83" s="25"/>
      <c r="EE83" s="25"/>
      <c r="EF83" s="25"/>
      <c r="EG83" s="25"/>
      <c r="EH83" s="25"/>
      <c r="EI83" s="25"/>
      <c r="EJ83" s="25"/>
      <c r="EK83" s="25"/>
      <c r="EL83" s="25"/>
      <c r="EM83" s="25"/>
      <c r="EN83" s="25"/>
      <c r="EO83" s="25"/>
      <c r="EP83" s="25"/>
      <c r="EQ83" s="25"/>
      <c r="ER83" s="25"/>
      <c r="ES83" s="25"/>
      <c r="ET83" s="25"/>
      <c r="EU83" s="25"/>
      <c r="EV83" s="25"/>
      <c r="EW83" s="25"/>
      <c r="EX83" s="25"/>
      <c r="EY83" s="25"/>
      <c r="EZ83" s="25"/>
      <c r="FA83" s="25"/>
      <c r="FB83" s="25"/>
      <c r="FC83" s="25"/>
      <c r="FD83" s="25"/>
      <c r="FE83" s="25"/>
      <c r="FF83" s="25"/>
      <c r="FG83" s="25"/>
      <c r="FH83" s="25"/>
      <c r="FI83" s="25"/>
      <c r="FJ83" s="25"/>
      <c r="FK83" s="25"/>
      <c r="FL83" s="25"/>
      <c r="FM83" s="25"/>
      <c r="FN83" s="25"/>
      <c r="FO83" s="25"/>
      <c r="FP83" s="25"/>
      <c r="FQ83" s="25"/>
      <c r="FR83" s="25"/>
      <c r="FS83" s="25"/>
      <c r="FT83" s="25"/>
      <c r="FU83" s="25"/>
      <c r="FV83" s="25"/>
      <c r="FW83" s="25"/>
      <c r="FX83" s="25"/>
      <c r="FY83" s="25"/>
      <c r="FZ83" s="25"/>
      <c r="GA83" s="25"/>
      <c r="GB83" s="25"/>
      <c r="GC83" s="25"/>
      <c r="GD83" s="25"/>
      <c r="GE83" s="25"/>
      <c r="GF83" s="25"/>
      <c r="GG83" s="25"/>
      <c r="GH83" s="25"/>
      <c r="GI83" s="25"/>
      <c r="GJ83" s="25"/>
      <c r="GK83" s="25"/>
      <c r="GL83" s="25"/>
      <c r="GM83" s="25"/>
      <c r="GN83" s="25"/>
      <c r="GO83" s="25"/>
      <c r="GP83" s="25"/>
      <c r="GQ83" s="25"/>
      <c r="GR83" s="25"/>
      <c r="GS83" s="25"/>
      <c r="GT83" s="25"/>
      <c r="GU83" s="25"/>
      <c r="GV83" s="25"/>
      <c r="GW83" s="25"/>
      <c r="GX83" s="25"/>
      <c r="GY83" s="25"/>
      <c r="GZ83" s="25"/>
      <c r="HA83" s="25"/>
      <c r="HB83" s="25"/>
      <c r="HC83" s="25"/>
      <c r="HD83" s="25"/>
      <c r="HE83" s="25"/>
      <c r="HF83" s="25"/>
      <c r="HG83" s="25"/>
      <c r="HH83" s="25"/>
      <c r="HI83" s="25"/>
      <c r="HJ83" s="25"/>
      <c r="HK83" s="25"/>
      <c r="HL83" s="25"/>
      <c r="HM83" s="25"/>
      <c r="HN83" s="25"/>
      <c r="HO83" s="25"/>
      <c r="HP83" s="25"/>
      <c r="HQ83" s="25"/>
      <c r="HR83" s="25"/>
      <c r="HS83" s="25"/>
      <c r="HT83" s="25"/>
      <c r="HU83" s="25"/>
      <c r="HV83" s="25"/>
      <c r="HW83" s="25"/>
      <c r="HX83" s="25"/>
      <c r="HY83" s="25"/>
      <c r="HZ83" s="25"/>
      <c r="IA83" s="25"/>
      <c r="IB83" s="25"/>
      <c r="IC83" s="25"/>
      <c r="ID83" s="25"/>
      <c r="IE83" s="25"/>
      <c r="IF83" s="25"/>
      <c r="IG83" s="25"/>
      <c r="IH83" s="25"/>
      <c r="II83" s="25"/>
      <c r="IJ83" s="25"/>
      <c r="IK83" s="25"/>
      <c r="IL83" s="25"/>
      <c r="IM83" s="25"/>
      <c r="IN83" s="25"/>
      <c r="IO83" s="25"/>
      <c r="IP83" s="25"/>
      <c r="IQ83" s="25"/>
      <c r="IR83" s="25"/>
      <c r="IS83" s="25"/>
      <c r="IT83" s="25"/>
      <c r="IU83" s="25"/>
      <c r="IV83" s="25"/>
      <c r="IW83" s="25"/>
      <c r="IX83" s="25"/>
      <c r="IY83" s="25"/>
      <c r="IZ83" s="25"/>
      <c r="JA83" s="25"/>
      <c r="JB83" s="25"/>
      <c r="JC83" s="25"/>
      <c r="JD83" s="25"/>
      <c r="JE83" s="25"/>
      <c r="JF83" s="25"/>
      <c r="JG83" s="25"/>
      <c r="JH83" s="25"/>
      <c r="JI83" s="25"/>
      <c r="JJ83" s="25"/>
      <c r="JK83" s="25"/>
      <c r="JL83" s="25"/>
      <c r="JM83" s="25"/>
      <c r="JN83" s="25"/>
      <c r="JO83" s="25"/>
      <c r="JP83" s="25"/>
      <c r="JQ83" s="25"/>
      <c r="JR83" s="25"/>
      <c r="JS83" s="25"/>
      <c r="JT83" s="25"/>
      <c r="JU83" s="25"/>
      <c r="JV83" s="25"/>
      <c r="JW83" s="25"/>
      <c r="JX83" s="25"/>
      <c r="JY83" s="25"/>
      <c r="JZ83" s="25"/>
      <c r="KA83" s="25"/>
      <c r="KB83" s="25"/>
      <c r="KC83" s="25"/>
      <c r="KD83" s="25"/>
      <c r="KE83" s="25"/>
      <c r="KF83" s="25"/>
      <c r="KG83" s="25"/>
      <c r="KH83" s="25"/>
      <c r="KI83" s="25"/>
      <c r="KJ83" s="25"/>
      <c r="KK83" s="25"/>
      <c r="KL83" s="25"/>
      <c r="KM83" s="25"/>
      <c r="KN83" s="25"/>
      <c r="KO83" s="25"/>
      <c r="KP83" s="25"/>
      <c r="KQ83" s="25"/>
      <c r="KR83" s="25"/>
      <c r="KS83" s="25"/>
      <c r="KT83" s="25"/>
      <c r="KU83" s="25"/>
      <c r="KV83" s="25"/>
      <c r="KW83" s="25"/>
      <c r="KX83" s="25"/>
      <c r="KY83" s="25"/>
      <c r="KZ83" s="25"/>
      <c r="LA83" s="25"/>
      <c r="LB83" s="25"/>
      <c r="LC83" s="25"/>
      <c r="LD83" s="25"/>
      <c r="LE83" s="25"/>
      <c r="LF83" s="25"/>
      <c r="LG83" s="25"/>
      <c r="LH83" s="25"/>
      <c r="LI83" s="25"/>
      <c r="LJ83" s="25"/>
      <c r="LK83" s="25"/>
      <c r="LL83" s="25"/>
      <c r="LM83" s="25"/>
      <c r="LN83" s="25"/>
      <c r="LO83" s="25"/>
      <c r="LP83" s="25"/>
      <c r="LQ83" s="25"/>
      <c r="LR83" s="25"/>
      <c r="LS83" s="25"/>
      <c r="LT83" s="25"/>
      <c r="LU83" s="25"/>
      <c r="LV83" s="25"/>
      <c r="LW83" s="25"/>
      <c r="LX83" s="25"/>
    </row>
    <row r="84" spans="1:336" s="26" customFormat="1" ht="24" x14ac:dyDescent="0.25">
      <c r="A84" s="21">
        <v>22</v>
      </c>
      <c r="B84" s="22" t="str">
        <f>VLOOKUP($A84,'Indicadores Financeiros'!$A$118:$J$240,2,FALSE)</f>
        <v>VILA MIMOSA</v>
      </c>
      <c r="C84" s="21">
        <v>680031</v>
      </c>
      <c r="D84" s="7" t="s">
        <v>137</v>
      </c>
      <c r="E84" s="7" t="s">
        <v>138</v>
      </c>
      <c r="F84" s="4">
        <v>1</v>
      </c>
      <c r="G84" s="201">
        <v>21</v>
      </c>
      <c r="H84" s="249"/>
      <c r="I84" s="71">
        <f>ROUND((IF(VLOOKUP($C84,'Indicadores Financeiros'!$A$107:$J$115,4,FALSE)="S",'Indicadores Financeiros'!$J$91+'Indicadores Financeiros'!$J$92+'Indicadores Financeiros'!$J$93+'Indicadores Financeiros'!$J$94+IF(E84="posto/dia",'Indicadores Financeiros'!$J$95,0)+IF(E84="posto/hora extra",'Indicadores Financeiros'!$J$85*('Indicadores Financeiros'!$J$91+'Indicadores Financeiros'!$J$92+'Indicadores Financeiros'!$J$93+'Indicadores Financeiros'!$J$94),0),'Indicadores Financeiros'!$J$91+'Indicadores Financeiros'!$J$92+IF(E84="posto/dia líder",'Indicadores Financeiros'!$J$96,0)+IF(E84="posto/hora extra",'Indicadores Financeiros'!$J$85*('Indicadores Financeiros'!$J$91+'Indicadores Financeiros'!$J$92),0))),2)</f>
        <v>0</v>
      </c>
      <c r="J84" s="71">
        <f>ROUND(I84*'Indicadores Financeiros'!$J$62,2)</f>
        <v>0</v>
      </c>
      <c r="K84" s="48">
        <f>IF(OR(E84="posto/dia",E84="posto/dia líder"),ROUND('Indicadores Financeiros'!$J$98+'Indicadores Financeiros'!$J$99+'Indicadores Financeiros'!$J$101+'Indicadores Financeiros'!$J$102+ROUND(('Indicadores Financeiros'!$J$103*'Horas adicionais'!$G84),2)+'Indicadores Financeiros'!$J$100,2)+IF(ROUND((VLOOKUP($A84,'Indicadores Financeiros'!$A$118:$J$240,9,FALSE)*G84)-('Indicadores Financeiros'!$J$91*6%),2)&lt;0,0,ROUND((VLOOKUP($A84,'Indicadores Financeiros'!$A$118:$J$240,9,FALSE)*G84)-('Indicadores Financeiros'!$J$91*6%),2)),IF(E84="posto/hora",IF('Indicadores Financeiros'!$J$91=0,0,ROUND((VLOOKUP($B84,'Indicadores Financeiros'!$B$118:$I$143,8,FALSE)+'Indicadores Financeiros'!$J$103+'Indicadores Financeiros'!$J$86)*$G84,2)),0))</f>
        <v>0</v>
      </c>
      <c r="L84" s="48">
        <f>IF($E84="posto/hora extra",0,IF(OR(E84="posto/dia",E84="posto/dia líder"),VLOOKUP($C84,'Indicadores Financeiros'!$A$107:$J$115,8,FALSE)+VLOOKUP($C84,'Indicadores Financeiros'!$A$107:$J$115,9,FALSE)+VLOOKUP($C84,'Indicadores Financeiros'!$A$107:$J$115,10,FALSE),IF('Indicadores Financeiros'!$J$91=0,0,(VLOOKUP($C84,'Indicadores Financeiros'!$A$107:$J$115,9,FALSE)+VLOOKUP('Horas adicionais'!$C84,'Indicadores Financeiros'!$A$107:$J$115,10,FALSE)+('Indicadores Financeiros'!$J$87*'Horas adicionais'!$G84)))))</f>
        <v>0</v>
      </c>
      <c r="M84" s="48">
        <f>ROUND((I84+J84+K84+L84)*VLOOKUP($C84,'Indicadores Financeiros'!$A$107:$M$115,5,FALSE),2)</f>
        <v>0</v>
      </c>
      <c r="N84" s="74">
        <f t="shared" si="57"/>
        <v>0</v>
      </c>
      <c r="O84" s="74">
        <f t="shared" si="34"/>
        <v>0</v>
      </c>
      <c r="P84" s="205">
        <f t="shared" si="35"/>
        <v>0</v>
      </c>
      <c r="Q84" s="46">
        <f>VLOOKUP($A84,'Indicadores Financeiros'!$A$118:$J$240,8,FALSE)</f>
        <v>5.2600000000000001E-2</v>
      </c>
      <c r="R84" s="76">
        <f t="shared" si="36"/>
        <v>0</v>
      </c>
      <c r="S84" s="24">
        <f t="shared" si="37"/>
        <v>0</v>
      </c>
      <c r="T84" s="20"/>
      <c r="U84" s="116"/>
      <c r="V84" s="117"/>
      <c r="W84" s="117"/>
      <c r="X84" s="31"/>
      <c r="Y84" s="31"/>
      <c r="Z84" s="31"/>
      <c r="AA84" s="31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5"/>
      <c r="BQ84" s="25"/>
      <c r="BR84" s="25"/>
      <c r="BS84" s="25"/>
      <c r="BT84" s="25"/>
      <c r="BU84" s="25"/>
      <c r="BV84" s="25"/>
      <c r="BW84" s="25"/>
      <c r="BX84" s="25"/>
      <c r="BY84" s="25"/>
      <c r="BZ84" s="25"/>
      <c r="CA84" s="25"/>
      <c r="CB84" s="25"/>
      <c r="CC84" s="25"/>
      <c r="CD84" s="25"/>
      <c r="CE84" s="25"/>
      <c r="CF84" s="25"/>
      <c r="CG84" s="25"/>
      <c r="CH84" s="25"/>
      <c r="CI84" s="25"/>
      <c r="CJ84" s="25"/>
      <c r="CK84" s="25"/>
      <c r="CL84" s="25"/>
      <c r="CM84" s="25"/>
      <c r="CN84" s="25"/>
      <c r="CO84" s="25"/>
      <c r="CP84" s="25"/>
      <c r="CQ84" s="25"/>
      <c r="CR84" s="25"/>
      <c r="CS84" s="25"/>
      <c r="CT84" s="25"/>
      <c r="CU84" s="25"/>
      <c r="CV84" s="25"/>
      <c r="CW84" s="25"/>
      <c r="CX84" s="25"/>
      <c r="CY84" s="25"/>
      <c r="CZ84" s="25"/>
      <c r="DA84" s="25"/>
      <c r="DB84" s="25"/>
      <c r="DC84" s="25"/>
      <c r="DD84" s="25"/>
      <c r="DE84" s="25"/>
      <c r="DF84" s="25"/>
      <c r="DG84" s="25"/>
      <c r="DH84" s="25"/>
      <c r="DI84" s="25"/>
      <c r="DJ84" s="25"/>
      <c r="DK84" s="25"/>
      <c r="DL84" s="25"/>
      <c r="DM84" s="25"/>
      <c r="DN84" s="25"/>
      <c r="DO84" s="25"/>
      <c r="DP84" s="25"/>
      <c r="DQ84" s="25"/>
      <c r="DR84" s="25"/>
      <c r="DS84" s="25"/>
      <c r="DT84" s="25"/>
      <c r="DU84" s="25"/>
      <c r="DV84" s="25"/>
      <c r="DW84" s="25"/>
      <c r="DX84" s="25"/>
      <c r="DY84" s="25"/>
      <c r="DZ84" s="25"/>
      <c r="EA84" s="25"/>
      <c r="EB84" s="25"/>
      <c r="EC84" s="25"/>
      <c r="ED84" s="25"/>
      <c r="EE84" s="25"/>
      <c r="EF84" s="25"/>
      <c r="EG84" s="25"/>
      <c r="EH84" s="25"/>
      <c r="EI84" s="25"/>
      <c r="EJ84" s="25"/>
      <c r="EK84" s="25"/>
      <c r="EL84" s="25"/>
      <c r="EM84" s="25"/>
      <c r="EN84" s="25"/>
      <c r="EO84" s="25"/>
      <c r="EP84" s="25"/>
      <c r="EQ84" s="25"/>
      <c r="ER84" s="25"/>
      <c r="ES84" s="25"/>
      <c r="ET84" s="25"/>
      <c r="EU84" s="25"/>
      <c r="EV84" s="25"/>
      <c r="EW84" s="25"/>
      <c r="EX84" s="25"/>
      <c r="EY84" s="25"/>
      <c r="EZ84" s="25"/>
      <c r="FA84" s="25"/>
      <c r="FB84" s="25"/>
      <c r="FC84" s="25"/>
      <c r="FD84" s="25"/>
      <c r="FE84" s="25"/>
      <c r="FF84" s="25"/>
      <c r="FG84" s="25"/>
      <c r="FH84" s="25"/>
      <c r="FI84" s="25"/>
      <c r="FJ84" s="25"/>
      <c r="FK84" s="25"/>
      <c r="FL84" s="25"/>
      <c r="FM84" s="25"/>
      <c r="FN84" s="25"/>
      <c r="FO84" s="25"/>
      <c r="FP84" s="25"/>
      <c r="FQ84" s="25"/>
      <c r="FR84" s="25"/>
      <c r="FS84" s="25"/>
      <c r="FT84" s="25"/>
      <c r="FU84" s="25"/>
      <c r="FV84" s="25"/>
      <c r="FW84" s="25"/>
      <c r="FX84" s="25"/>
      <c r="FY84" s="25"/>
      <c r="FZ84" s="25"/>
      <c r="GA84" s="25"/>
      <c r="GB84" s="25"/>
      <c r="GC84" s="25"/>
      <c r="GD84" s="25"/>
      <c r="GE84" s="25"/>
      <c r="GF84" s="25"/>
      <c r="GG84" s="25"/>
      <c r="GH84" s="25"/>
      <c r="GI84" s="25"/>
      <c r="GJ84" s="25"/>
      <c r="GK84" s="25"/>
      <c r="GL84" s="25"/>
      <c r="GM84" s="25"/>
      <c r="GN84" s="25"/>
      <c r="GO84" s="25"/>
      <c r="GP84" s="25"/>
      <c r="GQ84" s="25"/>
      <c r="GR84" s="25"/>
      <c r="GS84" s="25"/>
      <c r="GT84" s="25"/>
      <c r="GU84" s="25"/>
      <c r="GV84" s="25"/>
      <c r="GW84" s="25"/>
      <c r="GX84" s="25"/>
      <c r="GY84" s="25"/>
      <c r="GZ84" s="25"/>
      <c r="HA84" s="25"/>
      <c r="HB84" s="25"/>
      <c r="HC84" s="25"/>
      <c r="HD84" s="25"/>
      <c r="HE84" s="25"/>
      <c r="HF84" s="25"/>
      <c r="HG84" s="25"/>
      <c r="HH84" s="25"/>
      <c r="HI84" s="25"/>
      <c r="HJ84" s="25"/>
      <c r="HK84" s="25"/>
      <c r="HL84" s="25"/>
      <c r="HM84" s="25"/>
      <c r="HN84" s="25"/>
      <c r="HO84" s="25"/>
      <c r="HP84" s="25"/>
      <c r="HQ84" s="25"/>
      <c r="HR84" s="25"/>
      <c r="HS84" s="25"/>
      <c r="HT84" s="25"/>
      <c r="HU84" s="25"/>
      <c r="HV84" s="25"/>
      <c r="HW84" s="25"/>
      <c r="HX84" s="25"/>
      <c r="HY84" s="25"/>
      <c r="HZ84" s="25"/>
      <c r="IA84" s="25"/>
      <c r="IB84" s="25"/>
      <c r="IC84" s="25"/>
      <c r="ID84" s="25"/>
      <c r="IE84" s="25"/>
      <c r="IF84" s="25"/>
      <c r="IG84" s="25"/>
      <c r="IH84" s="25"/>
      <c r="II84" s="25"/>
      <c r="IJ84" s="25"/>
      <c r="IK84" s="25"/>
      <c r="IL84" s="25"/>
      <c r="IM84" s="25"/>
      <c r="IN84" s="25"/>
      <c r="IO84" s="25"/>
      <c r="IP84" s="25"/>
      <c r="IQ84" s="25"/>
      <c r="IR84" s="25"/>
      <c r="IS84" s="25"/>
      <c r="IT84" s="25"/>
      <c r="IU84" s="25"/>
      <c r="IV84" s="25"/>
      <c r="IW84" s="25"/>
      <c r="IX84" s="25"/>
      <c r="IY84" s="25"/>
      <c r="IZ84" s="25"/>
      <c r="JA84" s="25"/>
      <c r="JB84" s="25"/>
      <c r="JC84" s="25"/>
      <c r="JD84" s="25"/>
      <c r="JE84" s="25"/>
      <c r="JF84" s="25"/>
      <c r="JG84" s="25"/>
      <c r="JH84" s="25"/>
      <c r="JI84" s="25"/>
      <c r="JJ84" s="25"/>
      <c r="JK84" s="25"/>
      <c r="JL84" s="25"/>
      <c r="JM84" s="25"/>
      <c r="JN84" s="25"/>
      <c r="JO84" s="25"/>
      <c r="JP84" s="25"/>
      <c r="JQ84" s="25"/>
      <c r="JR84" s="25"/>
      <c r="JS84" s="25"/>
      <c r="JT84" s="25"/>
      <c r="JU84" s="25"/>
      <c r="JV84" s="25"/>
      <c r="JW84" s="25"/>
      <c r="JX84" s="25"/>
      <c r="JY84" s="25"/>
      <c r="JZ84" s="25"/>
      <c r="KA84" s="25"/>
      <c r="KB84" s="25"/>
      <c r="KC84" s="25"/>
      <c r="KD84" s="25"/>
      <c r="KE84" s="25"/>
      <c r="KF84" s="25"/>
      <c r="KG84" s="25"/>
      <c r="KH84" s="25"/>
      <c r="KI84" s="25"/>
      <c r="KJ84" s="25"/>
      <c r="KK84" s="25"/>
      <c r="KL84" s="25"/>
      <c r="KM84" s="25"/>
      <c r="KN84" s="25"/>
      <c r="KO84" s="25"/>
      <c r="KP84" s="25"/>
      <c r="KQ84" s="25"/>
      <c r="KR84" s="25"/>
      <c r="KS84" s="25"/>
      <c r="KT84" s="25"/>
      <c r="KU84" s="25"/>
      <c r="KV84" s="25"/>
      <c r="KW84" s="25"/>
      <c r="KX84" s="25"/>
      <c r="KY84" s="25"/>
      <c r="KZ84" s="25"/>
      <c r="LA84" s="25"/>
      <c r="LB84" s="25"/>
      <c r="LC84" s="25"/>
      <c r="LD84" s="25"/>
      <c r="LE84" s="25"/>
      <c r="LF84" s="25"/>
      <c r="LG84" s="25"/>
      <c r="LH84" s="25"/>
      <c r="LI84" s="25"/>
      <c r="LJ84" s="25"/>
      <c r="LK84" s="25"/>
      <c r="LL84" s="25"/>
      <c r="LM84" s="25"/>
      <c r="LN84" s="25"/>
      <c r="LO84" s="25"/>
      <c r="LP84" s="25"/>
      <c r="LQ84" s="25"/>
      <c r="LR84" s="25"/>
      <c r="LS84" s="25"/>
      <c r="LT84" s="25"/>
      <c r="LU84" s="25"/>
      <c r="LV84" s="25"/>
      <c r="LW84" s="25"/>
      <c r="LX84" s="25"/>
    </row>
    <row r="85" spans="1:336" s="26" customFormat="1" ht="24" x14ac:dyDescent="0.25">
      <c r="A85" s="21">
        <v>22</v>
      </c>
      <c r="B85" s="22" t="str">
        <f>VLOOKUP($A85,'Indicadores Financeiros'!$A$118:$J$240,2,FALSE)</f>
        <v>VILA MIMOSA</v>
      </c>
      <c r="C85" s="21">
        <v>680032</v>
      </c>
      <c r="D85" s="7" t="s">
        <v>139</v>
      </c>
      <c r="E85" s="7" t="s">
        <v>138</v>
      </c>
      <c r="F85" s="4">
        <v>1</v>
      </c>
      <c r="G85" s="201">
        <v>21</v>
      </c>
      <c r="H85" s="249"/>
      <c r="I85" s="71">
        <f>ROUND((IF(VLOOKUP($C85,'Indicadores Financeiros'!$A$107:$J$115,4,FALSE)="S",'Indicadores Financeiros'!$J$91+'Indicadores Financeiros'!$J$92+'Indicadores Financeiros'!$J$93+'Indicadores Financeiros'!$J$94+IF(E85="posto/dia",'Indicadores Financeiros'!$J$95,0)+IF(E85="posto/hora extra",'Indicadores Financeiros'!$J$85*('Indicadores Financeiros'!$J$91+'Indicadores Financeiros'!$J$92+'Indicadores Financeiros'!$J$93+'Indicadores Financeiros'!$J$94),0),'Indicadores Financeiros'!$J$91+'Indicadores Financeiros'!$J$92+IF(E85="posto/dia líder",'Indicadores Financeiros'!$J$96,0)+IF(E85="posto/hora extra",'Indicadores Financeiros'!$J$85*('Indicadores Financeiros'!$J$91+'Indicadores Financeiros'!$J$92),0))),2)</f>
        <v>0</v>
      </c>
      <c r="J85" s="71">
        <f>ROUND(I85*'Indicadores Financeiros'!$J$62,2)</f>
        <v>0</v>
      </c>
      <c r="K85" s="48">
        <f>IF(OR(E85="posto/dia",E85="posto/dia líder"),ROUND('Indicadores Financeiros'!$J$98+'Indicadores Financeiros'!$J$99+'Indicadores Financeiros'!$J$101+'Indicadores Financeiros'!$J$102+ROUND(('Indicadores Financeiros'!$J$103*'Horas adicionais'!$G85),2)+'Indicadores Financeiros'!$J$100,2)+IF(ROUND((VLOOKUP($A85,'Indicadores Financeiros'!$A$118:$J$240,9,FALSE)*G85)-('Indicadores Financeiros'!$J$91*6%),2)&lt;0,0,ROUND((VLOOKUP($A85,'Indicadores Financeiros'!$A$118:$J$240,9,FALSE)*G85)-('Indicadores Financeiros'!$J$91*6%),2)),IF(E85="posto/hora",IF('Indicadores Financeiros'!$J$91=0,0,ROUND((VLOOKUP($B85,'Indicadores Financeiros'!$B$118:$I$143,8,FALSE)+'Indicadores Financeiros'!$J$103+'Indicadores Financeiros'!$J$86)*$G85,2)),0))</f>
        <v>0</v>
      </c>
      <c r="L85" s="48">
        <f>IF($E85="posto/hora extra",0,IF(OR(E85="posto/dia",E85="posto/dia líder"),VLOOKUP($C85,'Indicadores Financeiros'!$A$107:$J$115,8,FALSE)+VLOOKUP($C85,'Indicadores Financeiros'!$A$107:$J$115,9,FALSE)+VLOOKUP($C85,'Indicadores Financeiros'!$A$107:$J$115,10,FALSE),IF('Indicadores Financeiros'!$J$91=0,0,(VLOOKUP($C85,'Indicadores Financeiros'!$A$107:$J$115,9,FALSE)+VLOOKUP('Horas adicionais'!$C85,'Indicadores Financeiros'!$A$107:$J$115,10,FALSE)+('Indicadores Financeiros'!$J$87*'Horas adicionais'!$G85)))))</f>
        <v>0</v>
      </c>
      <c r="M85" s="48">
        <f>ROUND((I85+J85+K85+L85)*VLOOKUP($C85,'Indicadores Financeiros'!$A$107:$M$115,5,FALSE),2)</f>
        <v>0</v>
      </c>
      <c r="N85" s="74">
        <f t="shared" si="57"/>
        <v>0</v>
      </c>
      <c r="O85" s="74">
        <f t="shared" si="34"/>
        <v>0</v>
      </c>
      <c r="P85" s="205">
        <f t="shared" si="35"/>
        <v>0</v>
      </c>
      <c r="Q85" s="46">
        <f>VLOOKUP($A85,'Indicadores Financeiros'!$A$118:$J$240,8,FALSE)</f>
        <v>5.2600000000000001E-2</v>
      </c>
      <c r="R85" s="76">
        <f t="shared" si="36"/>
        <v>0</v>
      </c>
      <c r="S85" s="24">
        <f t="shared" si="37"/>
        <v>0</v>
      </c>
      <c r="T85" s="20"/>
      <c r="U85" s="116"/>
      <c r="V85" s="117"/>
      <c r="W85" s="117"/>
      <c r="X85" s="31"/>
      <c r="Y85" s="31"/>
      <c r="Z85" s="31"/>
      <c r="AA85" s="31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5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5"/>
      <c r="CU85" s="25"/>
      <c r="CV85" s="25"/>
      <c r="CW85" s="25"/>
      <c r="CX85" s="25"/>
      <c r="CY85" s="25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5"/>
      <c r="DK85" s="25"/>
      <c r="DL85" s="25"/>
      <c r="DM85" s="25"/>
      <c r="DN85" s="25"/>
      <c r="DO85" s="25"/>
      <c r="DP85" s="25"/>
      <c r="DQ85" s="25"/>
      <c r="DR85" s="25"/>
      <c r="DS85" s="25"/>
      <c r="DT85" s="25"/>
      <c r="DU85" s="25"/>
      <c r="DV85" s="25"/>
      <c r="DW85" s="25"/>
      <c r="DX85" s="25"/>
      <c r="DY85" s="25"/>
      <c r="DZ85" s="25"/>
      <c r="EA85" s="25"/>
      <c r="EB85" s="25"/>
      <c r="EC85" s="25"/>
      <c r="ED85" s="25"/>
      <c r="EE85" s="25"/>
      <c r="EF85" s="25"/>
      <c r="EG85" s="25"/>
      <c r="EH85" s="25"/>
      <c r="EI85" s="25"/>
      <c r="EJ85" s="25"/>
      <c r="EK85" s="25"/>
      <c r="EL85" s="25"/>
      <c r="EM85" s="25"/>
      <c r="EN85" s="25"/>
      <c r="EO85" s="25"/>
      <c r="EP85" s="25"/>
      <c r="EQ85" s="25"/>
      <c r="ER85" s="25"/>
      <c r="ES85" s="25"/>
      <c r="ET85" s="25"/>
      <c r="EU85" s="25"/>
      <c r="EV85" s="25"/>
      <c r="EW85" s="25"/>
      <c r="EX85" s="25"/>
      <c r="EY85" s="25"/>
      <c r="EZ85" s="25"/>
      <c r="FA85" s="25"/>
      <c r="FB85" s="25"/>
      <c r="FC85" s="25"/>
      <c r="FD85" s="25"/>
      <c r="FE85" s="25"/>
      <c r="FF85" s="25"/>
      <c r="FG85" s="25"/>
      <c r="FH85" s="25"/>
      <c r="FI85" s="25"/>
      <c r="FJ85" s="25"/>
      <c r="FK85" s="25"/>
      <c r="FL85" s="25"/>
      <c r="FM85" s="25"/>
      <c r="FN85" s="25"/>
      <c r="FO85" s="25"/>
      <c r="FP85" s="25"/>
      <c r="FQ85" s="25"/>
      <c r="FR85" s="25"/>
      <c r="FS85" s="25"/>
      <c r="FT85" s="25"/>
      <c r="FU85" s="25"/>
      <c r="FV85" s="25"/>
      <c r="FW85" s="25"/>
      <c r="FX85" s="25"/>
      <c r="FY85" s="25"/>
      <c r="FZ85" s="25"/>
      <c r="GA85" s="25"/>
      <c r="GB85" s="25"/>
      <c r="GC85" s="25"/>
      <c r="GD85" s="25"/>
      <c r="GE85" s="25"/>
      <c r="GF85" s="25"/>
      <c r="GG85" s="25"/>
      <c r="GH85" s="25"/>
      <c r="GI85" s="25"/>
      <c r="GJ85" s="25"/>
      <c r="GK85" s="25"/>
      <c r="GL85" s="25"/>
      <c r="GM85" s="25"/>
      <c r="GN85" s="25"/>
      <c r="GO85" s="25"/>
      <c r="GP85" s="25"/>
      <c r="GQ85" s="25"/>
      <c r="GR85" s="25"/>
      <c r="GS85" s="25"/>
      <c r="GT85" s="25"/>
      <c r="GU85" s="25"/>
      <c r="GV85" s="25"/>
      <c r="GW85" s="25"/>
      <c r="GX85" s="25"/>
      <c r="GY85" s="25"/>
      <c r="GZ85" s="25"/>
      <c r="HA85" s="25"/>
      <c r="HB85" s="25"/>
      <c r="HC85" s="25"/>
      <c r="HD85" s="25"/>
      <c r="HE85" s="25"/>
      <c r="HF85" s="25"/>
      <c r="HG85" s="25"/>
      <c r="HH85" s="25"/>
      <c r="HI85" s="25"/>
      <c r="HJ85" s="25"/>
      <c r="HK85" s="25"/>
      <c r="HL85" s="25"/>
      <c r="HM85" s="25"/>
      <c r="HN85" s="25"/>
      <c r="HO85" s="25"/>
      <c r="HP85" s="25"/>
      <c r="HQ85" s="25"/>
      <c r="HR85" s="25"/>
      <c r="HS85" s="25"/>
      <c r="HT85" s="25"/>
      <c r="HU85" s="25"/>
      <c r="HV85" s="25"/>
      <c r="HW85" s="25"/>
      <c r="HX85" s="25"/>
      <c r="HY85" s="25"/>
      <c r="HZ85" s="25"/>
      <c r="IA85" s="25"/>
      <c r="IB85" s="25"/>
      <c r="IC85" s="25"/>
      <c r="ID85" s="25"/>
      <c r="IE85" s="25"/>
      <c r="IF85" s="25"/>
      <c r="IG85" s="25"/>
      <c r="IH85" s="25"/>
      <c r="II85" s="25"/>
      <c r="IJ85" s="25"/>
      <c r="IK85" s="25"/>
      <c r="IL85" s="25"/>
      <c r="IM85" s="25"/>
      <c r="IN85" s="25"/>
      <c r="IO85" s="25"/>
      <c r="IP85" s="25"/>
      <c r="IQ85" s="25"/>
      <c r="IR85" s="25"/>
      <c r="IS85" s="25"/>
      <c r="IT85" s="25"/>
      <c r="IU85" s="25"/>
      <c r="IV85" s="25"/>
      <c r="IW85" s="25"/>
      <c r="IX85" s="25"/>
      <c r="IY85" s="25"/>
      <c r="IZ85" s="25"/>
      <c r="JA85" s="25"/>
      <c r="JB85" s="25"/>
      <c r="JC85" s="25"/>
      <c r="JD85" s="25"/>
      <c r="JE85" s="25"/>
      <c r="JF85" s="25"/>
      <c r="JG85" s="25"/>
      <c r="JH85" s="25"/>
      <c r="JI85" s="25"/>
      <c r="JJ85" s="25"/>
      <c r="JK85" s="25"/>
      <c r="JL85" s="25"/>
      <c r="JM85" s="25"/>
      <c r="JN85" s="25"/>
      <c r="JO85" s="25"/>
      <c r="JP85" s="25"/>
      <c r="JQ85" s="25"/>
      <c r="JR85" s="25"/>
      <c r="JS85" s="25"/>
      <c r="JT85" s="25"/>
      <c r="JU85" s="25"/>
      <c r="JV85" s="25"/>
      <c r="JW85" s="25"/>
      <c r="JX85" s="25"/>
      <c r="JY85" s="25"/>
      <c r="JZ85" s="25"/>
      <c r="KA85" s="25"/>
      <c r="KB85" s="25"/>
      <c r="KC85" s="25"/>
      <c r="KD85" s="25"/>
      <c r="KE85" s="25"/>
      <c r="KF85" s="25"/>
      <c r="KG85" s="25"/>
      <c r="KH85" s="25"/>
      <c r="KI85" s="25"/>
      <c r="KJ85" s="25"/>
      <c r="KK85" s="25"/>
      <c r="KL85" s="25"/>
      <c r="KM85" s="25"/>
      <c r="KN85" s="25"/>
      <c r="KO85" s="25"/>
      <c r="KP85" s="25"/>
      <c r="KQ85" s="25"/>
      <c r="KR85" s="25"/>
      <c r="KS85" s="25"/>
      <c r="KT85" s="25"/>
      <c r="KU85" s="25"/>
      <c r="KV85" s="25"/>
      <c r="KW85" s="25"/>
      <c r="KX85" s="25"/>
      <c r="KY85" s="25"/>
      <c r="KZ85" s="25"/>
      <c r="LA85" s="25"/>
      <c r="LB85" s="25"/>
      <c r="LC85" s="25"/>
      <c r="LD85" s="25"/>
      <c r="LE85" s="25"/>
      <c r="LF85" s="25"/>
      <c r="LG85" s="25"/>
      <c r="LH85" s="25"/>
      <c r="LI85" s="25"/>
      <c r="LJ85" s="25"/>
      <c r="LK85" s="25"/>
      <c r="LL85" s="25"/>
      <c r="LM85" s="25"/>
      <c r="LN85" s="25"/>
      <c r="LO85" s="25"/>
      <c r="LP85" s="25"/>
      <c r="LQ85" s="25"/>
      <c r="LR85" s="25"/>
      <c r="LS85" s="25"/>
      <c r="LT85" s="25"/>
      <c r="LU85" s="25"/>
      <c r="LV85" s="25"/>
      <c r="LW85" s="25"/>
      <c r="LX85" s="25"/>
    </row>
    <row r="86" spans="1:336" s="26" customFormat="1" ht="24" x14ac:dyDescent="0.25">
      <c r="A86" s="21">
        <v>22</v>
      </c>
      <c r="B86" s="22" t="str">
        <f>VLOOKUP($A86,'Indicadores Financeiros'!$A$118:$J$240,2,FALSE)</f>
        <v>VILA MIMOSA</v>
      </c>
      <c r="C86" s="21">
        <v>680034</v>
      </c>
      <c r="D86" s="7" t="s">
        <v>139</v>
      </c>
      <c r="E86" s="7" t="s">
        <v>135</v>
      </c>
      <c r="F86" s="4">
        <v>1</v>
      </c>
      <c r="G86" s="201">
        <v>21</v>
      </c>
      <c r="H86" s="249"/>
      <c r="I86" s="71">
        <f>ROUND((IF(VLOOKUP($C86,'Indicadores Financeiros'!$A$107:$J$115,4,FALSE)="S",'Indicadores Financeiros'!$J$91+'Indicadores Financeiros'!$J$92+'Indicadores Financeiros'!$J$93+'Indicadores Financeiros'!$J$94+IF(E86="posto/dia",'Indicadores Financeiros'!$J$95,0)+IF(E86="posto/hora extra",'Indicadores Financeiros'!$J$85*('Indicadores Financeiros'!$J$91+'Indicadores Financeiros'!$J$92+'Indicadores Financeiros'!$J$93+'Indicadores Financeiros'!$J$94),0),'Indicadores Financeiros'!$J$91+'Indicadores Financeiros'!$J$92+IF(E86="posto/dia líder",'Indicadores Financeiros'!$J$96,0)+IF(E86="posto/hora extra",'Indicadores Financeiros'!$J$85*('Indicadores Financeiros'!$J$91+'Indicadores Financeiros'!$J$92),0))),2)</f>
        <v>0</v>
      </c>
      <c r="J86" s="71">
        <f>ROUND(I86*'Indicadores Financeiros'!$J$62,2)</f>
        <v>0</v>
      </c>
      <c r="K86" s="48">
        <f>IF(OR(E86="posto/dia",E86="posto/dia líder"),ROUND('Indicadores Financeiros'!$J$98+'Indicadores Financeiros'!$J$99+'Indicadores Financeiros'!$J$101+'Indicadores Financeiros'!$J$102+ROUND(('Indicadores Financeiros'!$J$103*'Horas adicionais'!$G86),2)+'Indicadores Financeiros'!$J$100,2)+IF(ROUND((VLOOKUP($A86,'Indicadores Financeiros'!$A$118:$J$240,9,FALSE)*G86)-('Indicadores Financeiros'!$J$91*6%),2)&lt;0,0,ROUND((VLOOKUP($A86,'Indicadores Financeiros'!$A$118:$J$240,9,FALSE)*G86)-('Indicadores Financeiros'!$J$91*6%),2)),IF(E86="posto/hora",IF('Indicadores Financeiros'!$J$91=0,0,ROUND((VLOOKUP($B86,'Indicadores Financeiros'!$B$118:$I$143,8,FALSE)+'Indicadores Financeiros'!$J$103+'Indicadores Financeiros'!$J$86)*$G86,2)),0))</f>
        <v>0</v>
      </c>
      <c r="L86" s="48">
        <f>IF($E86="posto/hora extra",0,IF(OR(E86="posto/dia",E86="posto/dia líder"),VLOOKUP($C86,'Indicadores Financeiros'!$A$107:$J$115,8,FALSE)+VLOOKUP($C86,'Indicadores Financeiros'!$A$107:$J$115,9,FALSE)+VLOOKUP($C86,'Indicadores Financeiros'!$A$107:$J$115,10,FALSE),IF('Indicadores Financeiros'!$J$91=0,0,(VLOOKUP($C86,'Indicadores Financeiros'!$A$107:$J$115,9,FALSE)+VLOOKUP('Horas adicionais'!$C86,'Indicadores Financeiros'!$A$107:$J$115,10,FALSE)+('Indicadores Financeiros'!$J$87*'Horas adicionais'!$G86)))))</f>
        <v>0</v>
      </c>
      <c r="M86" s="48">
        <f>ROUND((I86+J86+K86+L86)*VLOOKUP($C86,'Indicadores Financeiros'!$A$107:$M$115,5,FALSE),2)</f>
        <v>0</v>
      </c>
      <c r="N86" s="74">
        <f t="shared" ref="N86" si="58">SUM(I86:M86)</f>
        <v>0</v>
      </c>
      <c r="O86" s="74">
        <f t="shared" si="34"/>
        <v>0</v>
      </c>
      <c r="P86" s="205">
        <f t="shared" si="35"/>
        <v>0</v>
      </c>
      <c r="Q86" s="46">
        <f>VLOOKUP($A86,'Indicadores Financeiros'!$A$118:$J$240,8,FALSE)</f>
        <v>5.2600000000000001E-2</v>
      </c>
      <c r="R86" s="76">
        <f t="shared" si="36"/>
        <v>0</v>
      </c>
      <c r="S86" s="24">
        <f t="shared" si="37"/>
        <v>0</v>
      </c>
      <c r="T86" s="20"/>
      <c r="U86" s="116"/>
      <c r="V86" s="117"/>
      <c r="W86" s="117"/>
      <c r="X86" s="31"/>
      <c r="Y86" s="31"/>
      <c r="Z86" s="31"/>
      <c r="AA86" s="31"/>
      <c r="AB86" s="25"/>
      <c r="AC86" s="25"/>
      <c r="AD86" s="25"/>
      <c r="AE86" s="25"/>
      <c r="AF86" s="25"/>
      <c r="AG86" s="25"/>
      <c r="AH86" s="25"/>
      <c r="AI86" s="25"/>
      <c r="AJ86" s="25"/>
      <c r="AK86" s="25"/>
      <c r="AL86" s="25"/>
      <c r="AM86" s="25"/>
      <c r="AN86" s="25"/>
      <c r="AO86" s="25"/>
      <c r="AP86" s="25"/>
      <c r="AQ86" s="25"/>
      <c r="AR86" s="25"/>
      <c r="AS86" s="25"/>
      <c r="AT86" s="25"/>
      <c r="AU86" s="25"/>
      <c r="AV86" s="25"/>
      <c r="AW86" s="25"/>
      <c r="AX86" s="25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5"/>
      <c r="BK86" s="25"/>
      <c r="BL86" s="25"/>
      <c r="BM86" s="25"/>
      <c r="BN86" s="25"/>
      <c r="BO86" s="25"/>
      <c r="BP86" s="25"/>
      <c r="BQ86" s="25"/>
      <c r="BR86" s="25"/>
      <c r="BS86" s="25"/>
      <c r="BT86" s="25"/>
      <c r="BU86" s="25"/>
      <c r="BV86" s="25"/>
      <c r="BW86" s="25"/>
      <c r="BX86" s="25"/>
      <c r="BY86" s="25"/>
      <c r="BZ86" s="25"/>
      <c r="CA86" s="25"/>
      <c r="CB86" s="25"/>
      <c r="CC86" s="25"/>
      <c r="CD86" s="25"/>
      <c r="CE86" s="25"/>
      <c r="CF86" s="25"/>
      <c r="CG86" s="25"/>
      <c r="CH86" s="25"/>
      <c r="CI86" s="25"/>
      <c r="CJ86" s="25"/>
      <c r="CK86" s="25"/>
      <c r="CL86" s="25"/>
      <c r="CM86" s="25"/>
      <c r="CN86" s="25"/>
      <c r="CO86" s="25"/>
      <c r="CP86" s="25"/>
      <c r="CQ86" s="25"/>
      <c r="CR86" s="25"/>
      <c r="CS86" s="25"/>
      <c r="CT86" s="25"/>
      <c r="CU86" s="25"/>
      <c r="CV86" s="25"/>
      <c r="CW86" s="25"/>
      <c r="CX86" s="25"/>
      <c r="CY86" s="25"/>
      <c r="CZ86" s="25"/>
      <c r="DA86" s="25"/>
      <c r="DB86" s="25"/>
      <c r="DC86" s="25"/>
      <c r="DD86" s="25"/>
      <c r="DE86" s="25"/>
      <c r="DF86" s="25"/>
      <c r="DG86" s="25"/>
      <c r="DH86" s="25"/>
      <c r="DI86" s="25"/>
      <c r="DJ86" s="25"/>
      <c r="DK86" s="25"/>
      <c r="DL86" s="25"/>
      <c r="DM86" s="25"/>
      <c r="DN86" s="25"/>
      <c r="DO86" s="25"/>
      <c r="DP86" s="25"/>
      <c r="DQ86" s="25"/>
      <c r="DR86" s="25"/>
      <c r="DS86" s="25"/>
      <c r="DT86" s="25"/>
      <c r="DU86" s="25"/>
      <c r="DV86" s="25"/>
      <c r="DW86" s="25"/>
      <c r="DX86" s="25"/>
      <c r="DY86" s="25"/>
      <c r="DZ86" s="25"/>
      <c r="EA86" s="25"/>
      <c r="EB86" s="25"/>
      <c r="EC86" s="25"/>
      <c r="ED86" s="25"/>
      <c r="EE86" s="25"/>
      <c r="EF86" s="25"/>
      <c r="EG86" s="25"/>
      <c r="EH86" s="25"/>
      <c r="EI86" s="25"/>
      <c r="EJ86" s="25"/>
      <c r="EK86" s="25"/>
      <c r="EL86" s="25"/>
      <c r="EM86" s="25"/>
      <c r="EN86" s="25"/>
      <c r="EO86" s="25"/>
      <c r="EP86" s="25"/>
      <c r="EQ86" s="25"/>
      <c r="ER86" s="25"/>
      <c r="ES86" s="25"/>
      <c r="ET86" s="25"/>
      <c r="EU86" s="25"/>
      <c r="EV86" s="25"/>
      <c r="EW86" s="25"/>
      <c r="EX86" s="25"/>
      <c r="EY86" s="25"/>
      <c r="EZ86" s="25"/>
      <c r="FA86" s="25"/>
      <c r="FB86" s="25"/>
      <c r="FC86" s="25"/>
      <c r="FD86" s="25"/>
      <c r="FE86" s="25"/>
      <c r="FF86" s="25"/>
      <c r="FG86" s="25"/>
      <c r="FH86" s="25"/>
      <c r="FI86" s="25"/>
      <c r="FJ86" s="25"/>
      <c r="FK86" s="25"/>
      <c r="FL86" s="25"/>
      <c r="FM86" s="25"/>
      <c r="FN86" s="25"/>
      <c r="FO86" s="25"/>
      <c r="FP86" s="25"/>
      <c r="FQ86" s="25"/>
      <c r="FR86" s="25"/>
      <c r="FS86" s="25"/>
      <c r="FT86" s="25"/>
      <c r="FU86" s="25"/>
      <c r="FV86" s="25"/>
      <c r="FW86" s="25"/>
      <c r="FX86" s="25"/>
      <c r="FY86" s="25"/>
      <c r="FZ86" s="25"/>
      <c r="GA86" s="25"/>
      <c r="GB86" s="25"/>
      <c r="GC86" s="25"/>
      <c r="GD86" s="25"/>
      <c r="GE86" s="25"/>
      <c r="GF86" s="25"/>
      <c r="GG86" s="25"/>
      <c r="GH86" s="25"/>
      <c r="GI86" s="25"/>
      <c r="GJ86" s="25"/>
      <c r="GK86" s="25"/>
      <c r="GL86" s="25"/>
      <c r="GM86" s="25"/>
      <c r="GN86" s="25"/>
      <c r="GO86" s="25"/>
      <c r="GP86" s="25"/>
      <c r="GQ86" s="25"/>
      <c r="GR86" s="25"/>
      <c r="GS86" s="25"/>
      <c r="GT86" s="25"/>
      <c r="GU86" s="25"/>
      <c r="GV86" s="25"/>
      <c r="GW86" s="25"/>
      <c r="GX86" s="25"/>
      <c r="GY86" s="25"/>
      <c r="GZ86" s="25"/>
      <c r="HA86" s="25"/>
      <c r="HB86" s="25"/>
      <c r="HC86" s="25"/>
      <c r="HD86" s="25"/>
      <c r="HE86" s="25"/>
      <c r="HF86" s="25"/>
      <c r="HG86" s="25"/>
      <c r="HH86" s="25"/>
      <c r="HI86" s="25"/>
      <c r="HJ86" s="25"/>
      <c r="HK86" s="25"/>
      <c r="HL86" s="25"/>
      <c r="HM86" s="25"/>
      <c r="HN86" s="25"/>
      <c r="HO86" s="25"/>
      <c r="HP86" s="25"/>
      <c r="HQ86" s="25"/>
      <c r="HR86" s="25"/>
      <c r="HS86" s="25"/>
      <c r="HT86" s="25"/>
      <c r="HU86" s="25"/>
      <c r="HV86" s="25"/>
      <c r="HW86" s="25"/>
      <c r="HX86" s="25"/>
      <c r="HY86" s="25"/>
      <c r="HZ86" s="25"/>
      <c r="IA86" s="25"/>
      <c r="IB86" s="25"/>
      <c r="IC86" s="25"/>
      <c r="ID86" s="25"/>
      <c r="IE86" s="25"/>
      <c r="IF86" s="25"/>
      <c r="IG86" s="25"/>
      <c r="IH86" s="25"/>
      <c r="II86" s="25"/>
      <c r="IJ86" s="25"/>
      <c r="IK86" s="25"/>
      <c r="IL86" s="25"/>
      <c r="IM86" s="25"/>
      <c r="IN86" s="25"/>
      <c r="IO86" s="25"/>
      <c r="IP86" s="25"/>
      <c r="IQ86" s="25"/>
      <c r="IR86" s="25"/>
      <c r="IS86" s="25"/>
      <c r="IT86" s="25"/>
      <c r="IU86" s="25"/>
      <c r="IV86" s="25"/>
      <c r="IW86" s="25"/>
      <c r="IX86" s="25"/>
      <c r="IY86" s="25"/>
      <c r="IZ86" s="25"/>
      <c r="JA86" s="25"/>
      <c r="JB86" s="25"/>
      <c r="JC86" s="25"/>
      <c r="JD86" s="25"/>
      <c r="JE86" s="25"/>
      <c r="JF86" s="25"/>
      <c r="JG86" s="25"/>
      <c r="JH86" s="25"/>
      <c r="JI86" s="25"/>
      <c r="JJ86" s="25"/>
      <c r="JK86" s="25"/>
      <c r="JL86" s="25"/>
      <c r="JM86" s="25"/>
      <c r="JN86" s="25"/>
      <c r="JO86" s="25"/>
      <c r="JP86" s="25"/>
      <c r="JQ86" s="25"/>
      <c r="JR86" s="25"/>
      <c r="JS86" s="25"/>
      <c r="JT86" s="25"/>
      <c r="JU86" s="25"/>
      <c r="JV86" s="25"/>
      <c r="JW86" s="25"/>
      <c r="JX86" s="25"/>
      <c r="JY86" s="25"/>
      <c r="JZ86" s="25"/>
      <c r="KA86" s="25"/>
      <c r="KB86" s="25"/>
      <c r="KC86" s="25"/>
      <c r="KD86" s="25"/>
      <c r="KE86" s="25"/>
      <c r="KF86" s="25"/>
      <c r="KG86" s="25"/>
      <c r="KH86" s="25"/>
      <c r="KI86" s="25"/>
      <c r="KJ86" s="25"/>
      <c r="KK86" s="25"/>
      <c r="KL86" s="25"/>
      <c r="KM86" s="25"/>
      <c r="KN86" s="25"/>
      <c r="KO86" s="25"/>
      <c r="KP86" s="25"/>
      <c r="KQ86" s="25"/>
      <c r="KR86" s="25"/>
      <c r="KS86" s="25"/>
      <c r="KT86" s="25"/>
      <c r="KU86" s="25"/>
      <c r="KV86" s="25"/>
      <c r="KW86" s="25"/>
      <c r="KX86" s="25"/>
      <c r="KY86" s="25"/>
      <c r="KZ86" s="25"/>
      <c r="LA86" s="25"/>
      <c r="LB86" s="25"/>
      <c r="LC86" s="25"/>
      <c r="LD86" s="25"/>
      <c r="LE86" s="25"/>
      <c r="LF86" s="25"/>
      <c r="LG86" s="25"/>
      <c r="LH86" s="25"/>
      <c r="LI86" s="25"/>
      <c r="LJ86" s="25"/>
      <c r="LK86" s="25"/>
      <c r="LL86" s="25"/>
      <c r="LM86" s="25"/>
      <c r="LN86" s="25"/>
      <c r="LO86" s="25"/>
      <c r="LP86" s="25"/>
      <c r="LQ86" s="25"/>
      <c r="LR86" s="25"/>
      <c r="LS86" s="25"/>
      <c r="LT86" s="25"/>
      <c r="LU86" s="25"/>
      <c r="LV86" s="25"/>
      <c r="LW86" s="25"/>
      <c r="LX86" s="25"/>
    </row>
    <row r="87" spans="1:336" s="26" customFormat="1" ht="24" x14ac:dyDescent="0.25">
      <c r="A87" s="21">
        <v>23</v>
      </c>
      <c r="B87" s="22" t="str">
        <f>VLOOKUP($A87,'Indicadores Financeiros'!$A$118:$J$240,2,FALSE)</f>
        <v>VINHEDO I</v>
      </c>
      <c r="C87" s="21">
        <v>680030</v>
      </c>
      <c r="D87" s="7" t="s">
        <v>139</v>
      </c>
      <c r="E87" s="7" t="s">
        <v>135</v>
      </c>
      <c r="F87" s="4">
        <v>1</v>
      </c>
      <c r="G87" s="201">
        <v>21</v>
      </c>
      <c r="H87" s="249"/>
      <c r="I87" s="71">
        <f>ROUND((IF(VLOOKUP($C87,'Indicadores Financeiros'!$A$107:$J$115,4,FALSE)="S",'Indicadores Financeiros'!$J$91+'Indicadores Financeiros'!$J$92+'Indicadores Financeiros'!$J$93+'Indicadores Financeiros'!$J$94+IF(E87="posto/dia",'Indicadores Financeiros'!$J$95,0)+IF(E87="posto/hora extra",'Indicadores Financeiros'!$J$85*('Indicadores Financeiros'!$J$91+'Indicadores Financeiros'!$J$92+'Indicadores Financeiros'!$J$93+'Indicadores Financeiros'!$J$94),0),'Indicadores Financeiros'!$J$91+'Indicadores Financeiros'!$J$92+IF(E87="posto/dia líder",'Indicadores Financeiros'!$J$96,0)+IF(E87="posto/hora extra",'Indicadores Financeiros'!$J$85*('Indicadores Financeiros'!$J$91+'Indicadores Financeiros'!$J$92),0))),2)</f>
        <v>0</v>
      </c>
      <c r="J87" s="71">
        <f>ROUND(I87*'Indicadores Financeiros'!$J$62,2)</f>
        <v>0</v>
      </c>
      <c r="K87" s="48">
        <f>IF(OR(E87="posto/dia",E87="posto/dia líder"),ROUND('Indicadores Financeiros'!$J$98+'Indicadores Financeiros'!$J$99+'Indicadores Financeiros'!$J$101+'Indicadores Financeiros'!$J$102+ROUND(('Indicadores Financeiros'!$J$103*'Horas adicionais'!$G87),2)+'Indicadores Financeiros'!$J$100,2)+IF(ROUND((VLOOKUP($A87,'Indicadores Financeiros'!$A$118:$J$240,9,FALSE)*G87)-('Indicadores Financeiros'!$J$91*6%),2)&lt;0,0,ROUND((VLOOKUP($A87,'Indicadores Financeiros'!$A$118:$J$240,9,FALSE)*G87)-('Indicadores Financeiros'!$J$91*6%),2)),IF(E87="posto/hora",IF('Indicadores Financeiros'!$J$91=0,0,ROUND((VLOOKUP($B87,'Indicadores Financeiros'!$B$118:$I$143,8,FALSE)+'Indicadores Financeiros'!$J$103+'Indicadores Financeiros'!$J$86)*$G87,2)),0))</f>
        <v>0</v>
      </c>
      <c r="L87" s="48">
        <f>IF($E87="posto/hora extra",0,IF(OR(E87="posto/dia",E87="posto/dia líder"),VLOOKUP($C87,'Indicadores Financeiros'!$A$107:$J$115,8,FALSE)+VLOOKUP($C87,'Indicadores Financeiros'!$A$107:$J$115,9,FALSE)+VLOOKUP($C87,'Indicadores Financeiros'!$A$107:$J$115,10,FALSE),IF('Indicadores Financeiros'!$J$91=0,0,(VLOOKUP($C87,'Indicadores Financeiros'!$A$107:$J$115,9,FALSE)+VLOOKUP('Horas adicionais'!$C87,'Indicadores Financeiros'!$A$107:$J$115,10,FALSE)+('Indicadores Financeiros'!$J$87*'Horas adicionais'!$G87)))))</f>
        <v>0</v>
      </c>
      <c r="M87" s="48">
        <f>ROUND((I87+J87+K87+L87)*VLOOKUP($C87,'Indicadores Financeiros'!$A$107:$M$115,5,FALSE),2)</f>
        <v>0</v>
      </c>
      <c r="N87" s="74">
        <f t="shared" ref="N87:N89" si="59">SUM(I87:M87)</f>
        <v>0</v>
      </c>
      <c r="O87" s="74">
        <f t="shared" si="34"/>
        <v>0</v>
      </c>
      <c r="P87" s="205">
        <f t="shared" si="35"/>
        <v>0</v>
      </c>
      <c r="Q87" s="46">
        <f>VLOOKUP($A87,'Indicadores Financeiros'!$A$118:$J$240,8,FALSE)</f>
        <v>2.0400000000000001E-2</v>
      </c>
      <c r="R87" s="76">
        <f t="shared" si="36"/>
        <v>0</v>
      </c>
      <c r="S87" s="24">
        <f t="shared" si="37"/>
        <v>0</v>
      </c>
      <c r="T87" s="20"/>
      <c r="U87" s="116"/>
      <c r="V87" s="117"/>
      <c r="W87" s="117"/>
      <c r="X87" s="31"/>
      <c r="Y87" s="31"/>
      <c r="Z87" s="31"/>
      <c r="AA87" s="31"/>
      <c r="AB87" s="25"/>
      <c r="AC87" s="25"/>
      <c r="AD87" s="25"/>
      <c r="AE87" s="25"/>
      <c r="AF87" s="25"/>
      <c r="AG87" s="25"/>
      <c r="AH87" s="25"/>
      <c r="AI87" s="25"/>
      <c r="AJ87" s="25"/>
      <c r="AK87" s="25"/>
      <c r="AL87" s="25"/>
      <c r="AM87" s="25"/>
      <c r="AN87" s="25"/>
      <c r="AO87" s="25"/>
      <c r="AP87" s="25"/>
      <c r="AQ87" s="25"/>
      <c r="AR87" s="25"/>
      <c r="AS87" s="25"/>
      <c r="AT87" s="25"/>
      <c r="AU87" s="25"/>
      <c r="AV87" s="25"/>
      <c r="AW87" s="25"/>
      <c r="AX87" s="25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5"/>
      <c r="BK87" s="25"/>
      <c r="BL87" s="25"/>
      <c r="BM87" s="25"/>
      <c r="BN87" s="25"/>
      <c r="BO87" s="25"/>
      <c r="BP87" s="25"/>
      <c r="BQ87" s="25"/>
      <c r="BR87" s="25"/>
      <c r="BS87" s="25"/>
      <c r="BT87" s="25"/>
      <c r="BU87" s="25"/>
      <c r="BV87" s="25"/>
      <c r="BW87" s="25"/>
      <c r="BX87" s="25"/>
      <c r="BY87" s="25"/>
      <c r="BZ87" s="25"/>
      <c r="CA87" s="25"/>
      <c r="CB87" s="25"/>
      <c r="CC87" s="25"/>
      <c r="CD87" s="25"/>
      <c r="CE87" s="25"/>
      <c r="CF87" s="25"/>
      <c r="CG87" s="25"/>
      <c r="CH87" s="25"/>
      <c r="CI87" s="25"/>
      <c r="CJ87" s="25"/>
      <c r="CK87" s="25"/>
      <c r="CL87" s="25"/>
      <c r="CM87" s="25"/>
      <c r="CN87" s="25"/>
      <c r="CO87" s="25"/>
      <c r="CP87" s="25"/>
      <c r="CQ87" s="25"/>
      <c r="CR87" s="25"/>
      <c r="CS87" s="25"/>
      <c r="CT87" s="25"/>
      <c r="CU87" s="25"/>
      <c r="CV87" s="25"/>
      <c r="CW87" s="25"/>
      <c r="CX87" s="25"/>
      <c r="CY87" s="25"/>
      <c r="CZ87" s="25"/>
      <c r="DA87" s="25"/>
      <c r="DB87" s="25"/>
      <c r="DC87" s="25"/>
      <c r="DD87" s="25"/>
      <c r="DE87" s="25"/>
      <c r="DF87" s="25"/>
      <c r="DG87" s="25"/>
      <c r="DH87" s="25"/>
      <c r="DI87" s="25"/>
      <c r="DJ87" s="25"/>
      <c r="DK87" s="25"/>
      <c r="DL87" s="25"/>
      <c r="DM87" s="25"/>
      <c r="DN87" s="25"/>
      <c r="DO87" s="25"/>
      <c r="DP87" s="25"/>
      <c r="DQ87" s="25"/>
      <c r="DR87" s="25"/>
      <c r="DS87" s="25"/>
      <c r="DT87" s="25"/>
      <c r="DU87" s="25"/>
      <c r="DV87" s="25"/>
      <c r="DW87" s="25"/>
      <c r="DX87" s="25"/>
      <c r="DY87" s="25"/>
      <c r="DZ87" s="25"/>
      <c r="EA87" s="25"/>
      <c r="EB87" s="25"/>
      <c r="EC87" s="25"/>
      <c r="ED87" s="25"/>
      <c r="EE87" s="25"/>
      <c r="EF87" s="25"/>
      <c r="EG87" s="25"/>
      <c r="EH87" s="25"/>
      <c r="EI87" s="25"/>
      <c r="EJ87" s="25"/>
      <c r="EK87" s="25"/>
      <c r="EL87" s="25"/>
      <c r="EM87" s="25"/>
      <c r="EN87" s="25"/>
      <c r="EO87" s="25"/>
      <c r="EP87" s="25"/>
      <c r="EQ87" s="25"/>
      <c r="ER87" s="25"/>
      <c r="ES87" s="25"/>
      <c r="ET87" s="25"/>
      <c r="EU87" s="25"/>
      <c r="EV87" s="25"/>
      <c r="EW87" s="25"/>
      <c r="EX87" s="25"/>
      <c r="EY87" s="25"/>
      <c r="EZ87" s="25"/>
      <c r="FA87" s="25"/>
      <c r="FB87" s="25"/>
      <c r="FC87" s="25"/>
      <c r="FD87" s="25"/>
      <c r="FE87" s="25"/>
      <c r="FF87" s="25"/>
      <c r="FG87" s="25"/>
      <c r="FH87" s="25"/>
      <c r="FI87" s="25"/>
      <c r="FJ87" s="25"/>
      <c r="FK87" s="25"/>
      <c r="FL87" s="25"/>
      <c r="FM87" s="25"/>
      <c r="FN87" s="25"/>
      <c r="FO87" s="25"/>
      <c r="FP87" s="25"/>
      <c r="FQ87" s="25"/>
      <c r="FR87" s="25"/>
      <c r="FS87" s="25"/>
      <c r="FT87" s="25"/>
      <c r="FU87" s="25"/>
      <c r="FV87" s="25"/>
      <c r="FW87" s="25"/>
      <c r="FX87" s="25"/>
      <c r="FY87" s="25"/>
      <c r="FZ87" s="25"/>
      <c r="GA87" s="25"/>
      <c r="GB87" s="25"/>
      <c r="GC87" s="25"/>
      <c r="GD87" s="25"/>
      <c r="GE87" s="25"/>
      <c r="GF87" s="25"/>
      <c r="GG87" s="25"/>
      <c r="GH87" s="25"/>
      <c r="GI87" s="25"/>
      <c r="GJ87" s="25"/>
      <c r="GK87" s="25"/>
      <c r="GL87" s="25"/>
      <c r="GM87" s="25"/>
      <c r="GN87" s="25"/>
      <c r="GO87" s="25"/>
      <c r="GP87" s="25"/>
      <c r="GQ87" s="25"/>
      <c r="GR87" s="25"/>
      <c r="GS87" s="25"/>
      <c r="GT87" s="25"/>
      <c r="GU87" s="25"/>
      <c r="GV87" s="25"/>
      <c r="GW87" s="25"/>
      <c r="GX87" s="25"/>
      <c r="GY87" s="25"/>
      <c r="GZ87" s="25"/>
      <c r="HA87" s="25"/>
      <c r="HB87" s="25"/>
      <c r="HC87" s="25"/>
      <c r="HD87" s="25"/>
      <c r="HE87" s="25"/>
      <c r="HF87" s="25"/>
      <c r="HG87" s="25"/>
      <c r="HH87" s="25"/>
      <c r="HI87" s="25"/>
      <c r="HJ87" s="25"/>
      <c r="HK87" s="25"/>
      <c r="HL87" s="25"/>
      <c r="HM87" s="25"/>
      <c r="HN87" s="25"/>
      <c r="HO87" s="25"/>
      <c r="HP87" s="25"/>
      <c r="HQ87" s="25"/>
      <c r="HR87" s="25"/>
      <c r="HS87" s="25"/>
      <c r="HT87" s="25"/>
      <c r="HU87" s="25"/>
      <c r="HV87" s="25"/>
      <c r="HW87" s="25"/>
      <c r="HX87" s="25"/>
      <c r="HY87" s="25"/>
      <c r="HZ87" s="25"/>
      <c r="IA87" s="25"/>
      <c r="IB87" s="25"/>
      <c r="IC87" s="25"/>
      <c r="ID87" s="25"/>
      <c r="IE87" s="25"/>
      <c r="IF87" s="25"/>
      <c r="IG87" s="25"/>
      <c r="IH87" s="25"/>
      <c r="II87" s="25"/>
      <c r="IJ87" s="25"/>
      <c r="IK87" s="25"/>
      <c r="IL87" s="25"/>
      <c r="IM87" s="25"/>
      <c r="IN87" s="25"/>
      <c r="IO87" s="25"/>
      <c r="IP87" s="25"/>
      <c r="IQ87" s="25"/>
      <c r="IR87" s="25"/>
      <c r="IS87" s="25"/>
      <c r="IT87" s="25"/>
      <c r="IU87" s="25"/>
      <c r="IV87" s="25"/>
      <c r="IW87" s="25"/>
      <c r="IX87" s="25"/>
      <c r="IY87" s="25"/>
      <c r="IZ87" s="25"/>
      <c r="JA87" s="25"/>
      <c r="JB87" s="25"/>
      <c r="JC87" s="25"/>
      <c r="JD87" s="25"/>
      <c r="JE87" s="25"/>
      <c r="JF87" s="25"/>
      <c r="JG87" s="25"/>
      <c r="JH87" s="25"/>
      <c r="JI87" s="25"/>
      <c r="JJ87" s="25"/>
      <c r="JK87" s="25"/>
      <c r="JL87" s="25"/>
      <c r="JM87" s="25"/>
      <c r="JN87" s="25"/>
      <c r="JO87" s="25"/>
      <c r="JP87" s="25"/>
      <c r="JQ87" s="25"/>
      <c r="JR87" s="25"/>
      <c r="JS87" s="25"/>
      <c r="JT87" s="25"/>
      <c r="JU87" s="25"/>
      <c r="JV87" s="25"/>
      <c r="JW87" s="25"/>
      <c r="JX87" s="25"/>
      <c r="JY87" s="25"/>
      <c r="JZ87" s="25"/>
      <c r="KA87" s="25"/>
      <c r="KB87" s="25"/>
      <c r="KC87" s="25"/>
      <c r="KD87" s="25"/>
      <c r="KE87" s="25"/>
      <c r="KF87" s="25"/>
      <c r="KG87" s="25"/>
      <c r="KH87" s="25"/>
      <c r="KI87" s="25"/>
      <c r="KJ87" s="25"/>
      <c r="KK87" s="25"/>
      <c r="KL87" s="25"/>
      <c r="KM87" s="25"/>
      <c r="KN87" s="25"/>
      <c r="KO87" s="25"/>
      <c r="KP87" s="25"/>
      <c r="KQ87" s="25"/>
      <c r="KR87" s="25"/>
      <c r="KS87" s="25"/>
      <c r="KT87" s="25"/>
      <c r="KU87" s="25"/>
      <c r="KV87" s="25"/>
      <c r="KW87" s="25"/>
      <c r="KX87" s="25"/>
      <c r="KY87" s="25"/>
      <c r="KZ87" s="25"/>
      <c r="LA87" s="25"/>
      <c r="LB87" s="25"/>
      <c r="LC87" s="25"/>
      <c r="LD87" s="25"/>
      <c r="LE87" s="25"/>
      <c r="LF87" s="25"/>
      <c r="LG87" s="25"/>
      <c r="LH87" s="25"/>
      <c r="LI87" s="25"/>
      <c r="LJ87" s="25"/>
      <c r="LK87" s="25"/>
      <c r="LL87" s="25"/>
      <c r="LM87" s="25"/>
      <c r="LN87" s="25"/>
      <c r="LO87" s="25"/>
      <c r="LP87" s="25"/>
      <c r="LQ87" s="25"/>
      <c r="LR87" s="25"/>
      <c r="LS87" s="25"/>
      <c r="LT87" s="25"/>
      <c r="LU87" s="25"/>
      <c r="LV87" s="25"/>
      <c r="LW87" s="25"/>
      <c r="LX87" s="25"/>
    </row>
    <row r="88" spans="1:336" s="26" customFormat="1" ht="24" x14ac:dyDescent="0.25">
      <c r="A88" s="21">
        <v>23</v>
      </c>
      <c r="B88" s="22" t="str">
        <f>VLOOKUP($A88,'Indicadores Financeiros'!$A$118:$J$240,2,FALSE)</f>
        <v>VINHEDO I</v>
      </c>
      <c r="C88" s="21">
        <v>680031</v>
      </c>
      <c r="D88" s="7" t="s">
        <v>139</v>
      </c>
      <c r="E88" s="7" t="s">
        <v>138</v>
      </c>
      <c r="F88" s="4">
        <v>1</v>
      </c>
      <c r="G88" s="201">
        <v>21</v>
      </c>
      <c r="H88" s="249"/>
      <c r="I88" s="71">
        <f>ROUND((IF(VLOOKUP($C88,'Indicadores Financeiros'!$A$107:$J$115,4,FALSE)="S",'Indicadores Financeiros'!$J$91+'Indicadores Financeiros'!$J$92+'Indicadores Financeiros'!$J$93+'Indicadores Financeiros'!$J$94+IF(E88="posto/dia",'Indicadores Financeiros'!$J$95,0)+IF(E88="posto/hora extra",'Indicadores Financeiros'!$J$85*('Indicadores Financeiros'!$J$91+'Indicadores Financeiros'!$J$92+'Indicadores Financeiros'!$J$93+'Indicadores Financeiros'!$J$94),0),'Indicadores Financeiros'!$J$91+'Indicadores Financeiros'!$J$92+IF(E88="posto/dia líder",'Indicadores Financeiros'!$J$96,0)+IF(E88="posto/hora extra",'Indicadores Financeiros'!$J$85*('Indicadores Financeiros'!$J$91+'Indicadores Financeiros'!$J$92),0))),2)</f>
        <v>0</v>
      </c>
      <c r="J88" s="71">
        <f>ROUND(I88*'Indicadores Financeiros'!$J$62,2)</f>
        <v>0</v>
      </c>
      <c r="K88" s="48">
        <f>IF(OR(E88="posto/dia",E88="posto/dia líder"),ROUND('Indicadores Financeiros'!$J$98+'Indicadores Financeiros'!$J$99+'Indicadores Financeiros'!$J$101+'Indicadores Financeiros'!$J$102+ROUND(('Indicadores Financeiros'!$J$103*'Horas adicionais'!$G88),2)+'Indicadores Financeiros'!$J$100,2)+IF(ROUND((VLOOKUP($A88,'Indicadores Financeiros'!$A$118:$J$240,9,FALSE)*G88)-('Indicadores Financeiros'!$J$91*6%),2)&lt;0,0,ROUND((VLOOKUP($A88,'Indicadores Financeiros'!$A$118:$J$240,9,FALSE)*G88)-('Indicadores Financeiros'!$J$91*6%),2)),IF(E88="posto/hora",IF('Indicadores Financeiros'!$J$91=0,0,ROUND((VLOOKUP($B88,'Indicadores Financeiros'!$B$118:$I$143,8,FALSE)+'Indicadores Financeiros'!$J$103+'Indicadores Financeiros'!$J$86)*$G88,2)),0))</f>
        <v>0</v>
      </c>
      <c r="L88" s="48">
        <f>IF($E88="posto/hora extra",0,IF(OR(E88="posto/dia",E88="posto/dia líder"),VLOOKUP($C88,'Indicadores Financeiros'!$A$107:$J$115,8,FALSE)+VLOOKUP($C88,'Indicadores Financeiros'!$A$107:$J$115,9,FALSE)+VLOOKUP($C88,'Indicadores Financeiros'!$A$107:$J$115,10,FALSE),IF('Indicadores Financeiros'!$J$91=0,0,(VLOOKUP($C88,'Indicadores Financeiros'!$A$107:$J$115,9,FALSE)+VLOOKUP('Horas adicionais'!$C88,'Indicadores Financeiros'!$A$107:$J$115,10,FALSE)+('Indicadores Financeiros'!$J$87*'Horas adicionais'!$G88)))))</f>
        <v>0</v>
      </c>
      <c r="M88" s="48">
        <f>ROUND((I88+J88+K88+L88)*VLOOKUP($C88,'Indicadores Financeiros'!$A$107:$M$115,5,FALSE),2)</f>
        <v>0</v>
      </c>
      <c r="N88" s="74">
        <f t="shared" si="59"/>
        <v>0</v>
      </c>
      <c r="O88" s="74">
        <f t="shared" si="34"/>
        <v>0</v>
      </c>
      <c r="P88" s="205">
        <f t="shared" si="35"/>
        <v>0</v>
      </c>
      <c r="Q88" s="46">
        <f>VLOOKUP($A88,'Indicadores Financeiros'!$A$118:$J$240,8,FALSE)</f>
        <v>2.0400000000000001E-2</v>
      </c>
      <c r="R88" s="76">
        <f t="shared" si="36"/>
        <v>0</v>
      </c>
      <c r="S88" s="24">
        <f t="shared" si="37"/>
        <v>0</v>
      </c>
      <c r="T88" s="20"/>
      <c r="U88" s="116"/>
      <c r="V88" s="117"/>
      <c r="W88" s="117"/>
      <c r="X88" s="31"/>
      <c r="Y88" s="31"/>
      <c r="Z88" s="31"/>
      <c r="AA88" s="31"/>
      <c r="AB88" s="25"/>
      <c r="AC88" s="25"/>
      <c r="AD88" s="25"/>
      <c r="AE88" s="25"/>
      <c r="AF88" s="25"/>
      <c r="AG88" s="25"/>
      <c r="AH88" s="25"/>
      <c r="AI88" s="25"/>
      <c r="AJ88" s="25"/>
      <c r="AK88" s="25"/>
      <c r="AL88" s="25"/>
      <c r="AM88" s="25"/>
      <c r="AN88" s="25"/>
      <c r="AO88" s="25"/>
      <c r="AP88" s="25"/>
      <c r="AQ88" s="25"/>
      <c r="AR88" s="25"/>
      <c r="AS88" s="25"/>
      <c r="AT88" s="25"/>
      <c r="AU88" s="25"/>
      <c r="AV88" s="25"/>
      <c r="AW88" s="25"/>
      <c r="AX88" s="25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5"/>
      <c r="BK88" s="25"/>
      <c r="BL88" s="25"/>
      <c r="BM88" s="25"/>
      <c r="BN88" s="25"/>
      <c r="BO88" s="25"/>
      <c r="BP88" s="25"/>
      <c r="BQ88" s="25"/>
      <c r="BR88" s="25"/>
      <c r="BS88" s="25"/>
      <c r="BT88" s="25"/>
      <c r="BU88" s="25"/>
      <c r="BV88" s="25"/>
      <c r="BW88" s="25"/>
      <c r="BX88" s="25"/>
      <c r="BY88" s="25"/>
      <c r="BZ88" s="25"/>
      <c r="CA88" s="25"/>
      <c r="CB88" s="25"/>
      <c r="CC88" s="25"/>
      <c r="CD88" s="25"/>
      <c r="CE88" s="25"/>
      <c r="CF88" s="25"/>
      <c r="CG88" s="25"/>
      <c r="CH88" s="25"/>
      <c r="CI88" s="25"/>
      <c r="CJ88" s="25"/>
      <c r="CK88" s="25"/>
      <c r="CL88" s="25"/>
      <c r="CM88" s="25"/>
      <c r="CN88" s="25"/>
      <c r="CO88" s="25"/>
      <c r="CP88" s="25"/>
      <c r="CQ88" s="25"/>
      <c r="CR88" s="25"/>
      <c r="CS88" s="25"/>
      <c r="CT88" s="25"/>
      <c r="CU88" s="25"/>
      <c r="CV88" s="25"/>
      <c r="CW88" s="25"/>
      <c r="CX88" s="25"/>
      <c r="CY88" s="25"/>
      <c r="CZ88" s="25"/>
      <c r="DA88" s="25"/>
      <c r="DB88" s="25"/>
      <c r="DC88" s="25"/>
      <c r="DD88" s="25"/>
      <c r="DE88" s="25"/>
      <c r="DF88" s="25"/>
      <c r="DG88" s="25"/>
      <c r="DH88" s="25"/>
      <c r="DI88" s="25"/>
      <c r="DJ88" s="25"/>
      <c r="DK88" s="25"/>
      <c r="DL88" s="25"/>
      <c r="DM88" s="25"/>
      <c r="DN88" s="25"/>
      <c r="DO88" s="25"/>
      <c r="DP88" s="25"/>
      <c r="DQ88" s="25"/>
      <c r="DR88" s="25"/>
      <c r="DS88" s="25"/>
      <c r="DT88" s="25"/>
      <c r="DU88" s="25"/>
      <c r="DV88" s="25"/>
      <c r="DW88" s="25"/>
      <c r="DX88" s="25"/>
      <c r="DY88" s="25"/>
      <c r="DZ88" s="25"/>
      <c r="EA88" s="25"/>
      <c r="EB88" s="25"/>
      <c r="EC88" s="25"/>
      <c r="ED88" s="25"/>
      <c r="EE88" s="25"/>
      <c r="EF88" s="25"/>
      <c r="EG88" s="25"/>
      <c r="EH88" s="25"/>
      <c r="EI88" s="25"/>
      <c r="EJ88" s="25"/>
      <c r="EK88" s="25"/>
      <c r="EL88" s="25"/>
      <c r="EM88" s="25"/>
      <c r="EN88" s="25"/>
      <c r="EO88" s="25"/>
      <c r="EP88" s="25"/>
      <c r="EQ88" s="25"/>
      <c r="ER88" s="25"/>
      <c r="ES88" s="25"/>
      <c r="ET88" s="25"/>
      <c r="EU88" s="25"/>
      <c r="EV88" s="25"/>
      <c r="EW88" s="25"/>
      <c r="EX88" s="25"/>
      <c r="EY88" s="25"/>
      <c r="EZ88" s="25"/>
      <c r="FA88" s="25"/>
      <c r="FB88" s="25"/>
      <c r="FC88" s="25"/>
      <c r="FD88" s="25"/>
      <c r="FE88" s="25"/>
      <c r="FF88" s="25"/>
      <c r="FG88" s="25"/>
      <c r="FH88" s="25"/>
      <c r="FI88" s="25"/>
      <c r="FJ88" s="25"/>
      <c r="FK88" s="25"/>
      <c r="FL88" s="25"/>
      <c r="FM88" s="25"/>
      <c r="FN88" s="25"/>
      <c r="FO88" s="25"/>
      <c r="FP88" s="25"/>
      <c r="FQ88" s="25"/>
      <c r="FR88" s="25"/>
      <c r="FS88" s="25"/>
      <c r="FT88" s="25"/>
      <c r="FU88" s="25"/>
      <c r="FV88" s="25"/>
      <c r="FW88" s="25"/>
      <c r="FX88" s="25"/>
      <c r="FY88" s="25"/>
      <c r="FZ88" s="25"/>
      <c r="GA88" s="25"/>
      <c r="GB88" s="25"/>
      <c r="GC88" s="25"/>
      <c r="GD88" s="25"/>
      <c r="GE88" s="25"/>
      <c r="GF88" s="25"/>
      <c r="GG88" s="25"/>
      <c r="GH88" s="25"/>
      <c r="GI88" s="25"/>
      <c r="GJ88" s="25"/>
      <c r="GK88" s="25"/>
      <c r="GL88" s="25"/>
      <c r="GM88" s="25"/>
      <c r="GN88" s="25"/>
      <c r="GO88" s="25"/>
      <c r="GP88" s="25"/>
      <c r="GQ88" s="25"/>
      <c r="GR88" s="25"/>
      <c r="GS88" s="25"/>
      <c r="GT88" s="25"/>
      <c r="GU88" s="25"/>
      <c r="GV88" s="25"/>
      <c r="GW88" s="25"/>
      <c r="GX88" s="25"/>
      <c r="GY88" s="25"/>
      <c r="GZ88" s="25"/>
      <c r="HA88" s="25"/>
      <c r="HB88" s="25"/>
      <c r="HC88" s="25"/>
      <c r="HD88" s="25"/>
      <c r="HE88" s="25"/>
      <c r="HF88" s="25"/>
      <c r="HG88" s="25"/>
      <c r="HH88" s="25"/>
      <c r="HI88" s="25"/>
      <c r="HJ88" s="25"/>
      <c r="HK88" s="25"/>
      <c r="HL88" s="25"/>
      <c r="HM88" s="25"/>
      <c r="HN88" s="25"/>
      <c r="HO88" s="25"/>
      <c r="HP88" s="25"/>
      <c r="HQ88" s="25"/>
      <c r="HR88" s="25"/>
      <c r="HS88" s="25"/>
      <c r="HT88" s="25"/>
      <c r="HU88" s="25"/>
      <c r="HV88" s="25"/>
      <c r="HW88" s="25"/>
      <c r="HX88" s="25"/>
      <c r="HY88" s="25"/>
      <c r="HZ88" s="25"/>
      <c r="IA88" s="25"/>
      <c r="IB88" s="25"/>
      <c r="IC88" s="25"/>
      <c r="ID88" s="25"/>
      <c r="IE88" s="25"/>
      <c r="IF88" s="25"/>
      <c r="IG88" s="25"/>
      <c r="IH88" s="25"/>
      <c r="II88" s="25"/>
      <c r="IJ88" s="25"/>
      <c r="IK88" s="25"/>
      <c r="IL88" s="25"/>
      <c r="IM88" s="25"/>
      <c r="IN88" s="25"/>
      <c r="IO88" s="25"/>
      <c r="IP88" s="25"/>
      <c r="IQ88" s="25"/>
      <c r="IR88" s="25"/>
      <c r="IS88" s="25"/>
      <c r="IT88" s="25"/>
      <c r="IU88" s="25"/>
      <c r="IV88" s="25"/>
      <c r="IW88" s="25"/>
      <c r="IX88" s="25"/>
      <c r="IY88" s="25"/>
      <c r="IZ88" s="25"/>
      <c r="JA88" s="25"/>
      <c r="JB88" s="25"/>
      <c r="JC88" s="25"/>
      <c r="JD88" s="25"/>
      <c r="JE88" s="25"/>
      <c r="JF88" s="25"/>
      <c r="JG88" s="25"/>
      <c r="JH88" s="25"/>
      <c r="JI88" s="25"/>
      <c r="JJ88" s="25"/>
      <c r="JK88" s="25"/>
      <c r="JL88" s="25"/>
      <c r="JM88" s="25"/>
      <c r="JN88" s="25"/>
      <c r="JO88" s="25"/>
      <c r="JP88" s="25"/>
      <c r="JQ88" s="25"/>
      <c r="JR88" s="25"/>
      <c r="JS88" s="25"/>
      <c r="JT88" s="25"/>
      <c r="JU88" s="25"/>
      <c r="JV88" s="25"/>
      <c r="JW88" s="25"/>
      <c r="JX88" s="25"/>
      <c r="JY88" s="25"/>
      <c r="JZ88" s="25"/>
      <c r="KA88" s="25"/>
      <c r="KB88" s="25"/>
      <c r="KC88" s="25"/>
      <c r="KD88" s="25"/>
      <c r="KE88" s="25"/>
      <c r="KF88" s="25"/>
      <c r="KG88" s="25"/>
      <c r="KH88" s="25"/>
      <c r="KI88" s="25"/>
      <c r="KJ88" s="25"/>
      <c r="KK88" s="25"/>
      <c r="KL88" s="25"/>
      <c r="KM88" s="25"/>
      <c r="KN88" s="25"/>
      <c r="KO88" s="25"/>
      <c r="KP88" s="25"/>
      <c r="KQ88" s="25"/>
      <c r="KR88" s="25"/>
      <c r="KS88" s="25"/>
      <c r="KT88" s="25"/>
      <c r="KU88" s="25"/>
      <c r="KV88" s="25"/>
      <c r="KW88" s="25"/>
      <c r="KX88" s="25"/>
      <c r="KY88" s="25"/>
      <c r="KZ88" s="25"/>
      <c r="LA88" s="25"/>
      <c r="LB88" s="25"/>
      <c r="LC88" s="25"/>
      <c r="LD88" s="25"/>
      <c r="LE88" s="25"/>
      <c r="LF88" s="25"/>
      <c r="LG88" s="25"/>
      <c r="LH88" s="25"/>
      <c r="LI88" s="25"/>
      <c r="LJ88" s="25"/>
      <c r="LK88" s="25"/>
      <c r="LL88" s="25"/>
      <c r="LM88" s="25"/>
      <c r="LN88" s="25"/>
      <c r="LO88" s="25"/>
      <c r="LP88" s="25"/>
      <c r="LQ88" s="25"/>
      <c r="LR88" s="25"/>
      <c r="LS88" s="25"/>
      <c r="LT88" s="25"/>
      <c r="LU88" s="25"/>
      <c r="LV88" s="25"/>
      <c r="LW88" s="25"/>
      <c r="LX88" s="25"/>
    </row>
    <row r="89" spans="1:336" s="26" customFormat="1" ht="24" x14ac:dyDescent="0.25">
      <c r="A89" s="21">
        <v>23</v>
      </c>
      <c r="B89" s="22" t="str">
        <f>VLOOKUP($A89,'Indicadores Financeiros'!$A$118:$J$240,2,FALSE)</f>
        <v>VINHEDO I</v>
      </c>
      <c r="C89" s="21">
        <v>680032</v>
      </c>
      <c r="D89" s="7" t="s">
        <v>139</v>
      </c>
      <c r="E89" s="7" t="s">
        <v>138</v>
      </c>
      <c r="F89" s="4">
        <v>1</v>
      </c>
      <c r="G89" s="201">
        <v>21</v>
      </c>
      <c r="H89" s="249"/>
      <c r="I89" s="71">
        <f>ROUND((IF(VLOOKUP($C89,'Indicadores Financeiros'!$A$107:$J$115,4,FALSE)="S",'Indicadores Financeiros'!$J$91+'Indicadores Financeiros'!$J$92+'Indicadores Financeiros'!$J$93+'Indicadores Financeiros'!$J$94+IF(E89="posto/dia",'Indicadores Financeiros'!$J$95,0)+IF(E89="posto/hora extra",'Indicadores Financeiros'!$J$85*('Indicadores Financeiros'!$J$91+'Indicadores Financeiros'!$J$92+'Indicadores Financeiros'!$J$93+'Indicadores Financeiros'!$J$94),0),'Indicadores Financeiros'!$J$91+'Indicadores Financeiros'!$J$92+IF(E89="posto/dia líder",'Indicadores Financeiros'!$J$96,0)+IF(E89="posto/hora extra",'Indicadores Financeiros'!$J$85*('Indicadores Financeiros'!$J$91+'Indicadores Financeiros'!$J$92),0))),2)</f>
        <v>0</v>
      </c>
      <c r="J89" s="71">
        <f>ROUND(I89*'Indicadores Financeiros'!$J$62,2)</f>
        <v>0</v>
      </c>
      <c r="K89" s="48">
        <f>IF(OR(E89="posto/dia",E89="posto/dia líder"),ROUND('Indicadores Financeiros'!$J$98+'Indicadores Financeiros'!$J$99+'Indicadores Financeiros'!$J$101+'Indicadores Financeiros'!$J$102+ROUND(('Indicadores Financeiros'!$J$103*'Horas adicionais'!$G89),2)+'Indicadores Financeiros'!$J$100,2)+IF(ROUND((VLOOKUP($A89,'Indicadores Financeiros'!$A$118:$J$240,9,FALSE)*G89)-('Indicadores Financeiros'!$J$91*6%),2)&lt;0,0,ROUND((VLOOKUP($A89,'Indicadores Financeiros'!$A$118:$J$240,9,FALSE)*G89)-('Indicadores Financeiros'!$J$91*6%),2)),IF(E89="posto/hora",IF('Indicadores Financeiros'!$J$91=0,0,ROUND((VLOOKUP($B89,'Indicadores Financeiros'!$B$118:$I$143,8,FALSE)+'Indicadores Financeiros'!$J$103+'Indicadores Financeiros'!$J$86)*$G89,2)),0))</f>
        <v>0</v>
      </c>
      <c r="L89" s="48">
        <f>IF($E89="posto/hora extra",0,IF(OR(E89="posto/dia",E89="posto/dia líder"),VLOOKUP($C89,'Indicadores Financeiros'!$A$107:$J$115,8,FALSE)+VLOOKUP($C89,'Indicadores Financeiros'!$A$107:$J$115,9,FALSE)+VLOOKUP($C89,'Indicadores Financeiros'!$A$107:$J$115,10,FALSE),IF('Indicadores Financeiros'!$J$91=0,0,(VLOOKUP($C89,'Indicadores Financeiros'!$A$107:$J$115,9,FALSE)+VLOOKUP('Horas adicionais'!$C89,'Indicadores Financeiros'!$A$107:$J$115,10,FALSE)+('Indicadores Financeiros'!$J$87*'Horas adicionais'!$G89)))))</f>
        <v>0</v>
      </c>
      <c r="M89" s="48">
        <f>ROUND((I89+J89+K89+L89)*VLOOKUP($C89,'Indicadores Financeiros'!$A$107:$M$115,5,FALSE),2)</f>
        <v>0</v>
      </c>
      <c r="N89" s="74">
        <f t="shared" si="59"/>
        <v>0</v>
      </c>
      <c r="O89" s="74">
        <f t="shared" si="34"/>
        <v>0</v>
      </c>
      <c r="P89" s="205">
        <f t="shared" si="35"/>
        <v>0</v>
      </c>
      <c r="Q89" s="46">
        <f>VLOOKUP($A89,'Indicadores Financeiros'!$A$118:$J$240,8,FALSE)</f>
        <v>2.0400000000000001E-2</v>
      </c>
      <c r="R89" s="76">
        <f t="shared" si="36"/>
        <v>0</v>
      </c>
      <c r="S89" s="24">
        <f t="shared" si="37"/>
        <v>0</v>
      </c>
      <c r="T89" s="20"/>
      <c r="U89" s="116"/>
      <c r="V89" s="117"/>
      <c r="W89" s="117"/>
      <c r="X89" s="31"/>
      <c r="Y89" s="31"/>
      <c r="Z89" s="31"/>
      <c r="AA89" s="31"/>
      <c r="AB89" s="25"/>
      <c r="AC89" s="25"/>
      <c r="AD89" s="25"/>
      <c r="AE89" s="25"/>
      <c r="AF89" s="25"/>
      <c r="AG89" s="25"/>
      <c r="AH89" s="25"/>
      <c r="AI89" s="25"/>
      <c r="AJ89" s="25"/>
      <c r="AK89" s="25"/>
      <c r="AL89" s="25"/>
      <c r="AM89" s="25"/>
      <c r="AN89" s="25"/>
      <c r="AO89" s="25"/>
      <c r="AP89" s="25"/>
      <c r="AQ89" s="25"/>
      <c r="AR89" s="25"/>
      <c r="AS89" s="25"/>
      <c r="AT89" s="25"/>
      <c r="AU89" s="25"/>
      <c r="AV89" s="25"/>
      <c r="AW89" s="25"/>
      <c r="AX89" s="25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5"/>
      <c r="BK89" s="25"/>
      <c r="BL89" s="25"/>
      <c r="BM89" s="25"/>
      <c r="BN89" s="25"/>
      <c r="BO89" s="25"/>
      <c r="BP89" s="25"/>
      <c r="BQ89" s="25"/>
      <c r="BR89" s="25"/>
      <c r="BS89" s="25"/>
      <c r="BT89" s="25"/>
      <c r="BU89" s="25"/>
      <c r="BV89" s="25"/>
      <c r="BW89" s="25"/>
      <c r="BX89" s="25"/>
      <c r="BY89" s="25"/>
      <c r="BZ89" s="25"/>
      <c r="CA89" s="25"/>
      <c r="CB89" s="25"/>
      <c r="CC89" s="25"/>
      <c r="CD89" s="25"/>
      <c r="CE89" s="25"/>
      <c r="CF89" s="25"/>
      <c r="CG89" s="25"/>
      <c r="CH89" s="25"/>
      <c r="CI89" s="25"/>
      <c r="CJ89" s="25"/>
      <c r="CK89" s="25"/>
      <c r="CL89" s="25"/>
      <c r="CM89" s="25"/>
      <c r="CN89" s="25"/>
      <c r="CO89" s="25"/>
      <c r="CP89" s="25"/>
      <c r="CQ89" s="25"/>
      <c r="CR89" s="25"/>
      <c r="CS89" s="25"/>
      <c r="CT89" s="25"/>
      <c r="CU89" s="25"/>
      <c r="CV89" s="25"/>
      <c r="CW89" s="25"/>
      <c r="CX89" s="25"/>
      <c r="CY89" s="25"/>
      <c r="CZ89" s="25"/>
      <c r="DA89" s="25"/>
      <c r="DB89" s="25"/>
      <c r="DC89" s="25"/>
      <c r="DD89" s="25"/>
      <c r="DE89" s="25"/>
      <c r="DF89" s="25"/>
      <c r="DG89" s="25"/>
      <c r="DH89" s="25"/>
      <c r="DI89" s="25"/>
      <c r="DJ89" s="25"/>
      <c r="DK89" s="25"/>
      <c r="DL89" s="25"/>
      <c r="DM89" s="25"/>
      <c r="DN89" s="25"/>
      <c r="DO89" s="25"/>
      <c r="DP89" s="25"/>
      <c r="DQ89" s="25"/>
      <c r="DR89" s="25"/>
      <c r="DS89" s="25"/>
      <c r="DT89" s="25"/>
      <c r="DU89" s="25"/>
      <c r="DV89" s="25"/>
      <c r="DW89" s="25"/>
      <c r="DX89" s="25"/>
      <c r="DY89" s="25"/>
      <c r="DZ89" s="25"/>
      <c r="EA89" s="25"/>
      <c r="EB89" s="25"/>
      <c r="EC89" s="25"/>
      <c r="ED89" s="25"/>
      <c r="EE89" s="25"/>
      <c r="EF89" s="25"/>
      <c r="EG89" s="25"/>
      <c r="EH89" s="25"/>
      <c r="EI89" s="25"/>
      <c r="EJ89" s="25"/>
      <c r="EK89" s="25"/>
      <c r="EL89" s="25"/>
      <c r="EM89" s="25"/>
      <c r="EN89" s="25"/>
      <c r="EO89" s="25"/>
      <c r="EP89" s="25"/>
      <c r="EQ89" s="25"/>
      <c r="ER89" s="25"/>
      <c r="ES89" s="25"/>
      <c r="ET89" s="25"/>
      <c r="EU89" s="25"/>
      <c r="EV89" s="25"/>
      <c r="EW89" s="25"/>
      <c r="EX89" s="25"/>
      <c r="EY89" s="25"/>
      <c r="EZ89" s="25"/>
      <c r="FA89" s="25"/>
      <c r="FB89" s="25"/>
      <c r="FC89" s="25"/>
      <c r="FD89" s="25"/>
      <c r="FE89" s="25"/>
      <c r="FF89" s="25"/>
      <c r="FG89" s="25"/>
      <c r="FH89" s="25"/>
      <c r="FI89" s="25"/>
      <c r="FJ89" s="25"/>
      <c r="FK89" s="25"/>
      <c r="FL89" s="25"/>
      <c r="FM89" s="25"/>
      <c r="FN89" s="25"/>
      <c r="FO89" s="25"/>
      <c r="FP89" s="25"/>
      <c r="FQ89" s="25"/>
      <c r="FR89" s="25"/>
      <c r="FS89" s="25"/>
      <c r="FT89" s="25"/>
      <c r="FU89" s="25"/>
      <c r="FV89" s="25"/>
      <c r="FW89" s="25"/>
      <c r="FX89" s="25"/>
      <c r="FY89" s="25"/>
      <c r="FZ89" s="25"/>
      <c r="GA89" s="25"/>
      <c r="GB89" s="25"/>
      <c r="GC89" s="25"/>
      <c r="GD89" s="25"/>
      <c r="GE89" s="25"/>
      <c r="GF89" s="25"/>
      <c r="GG89" s="25"/>
      <c r="GH89" s="25"/>
      <c r="GI89" s="25"/>
      <c r="GJ89" s="25"/>
      <c r="GK89" s="25"/>
      <c r="GL89" s="25"/>
      <c r="GM89" s="25"/>
      <c r="GN89" s="25"/>
      <c r="GO89" s="25"/>
      <c r="GP89" s="25"/>
      <c r="GQ89" s="25"/>
      <c r="GR89" s="25"/>
      <c r="GS89" s="25"/>
      <c r="GT89" s="25"/>
      <c r="GU89" s="25"/>
      <c r="GV89" s="25"/>
      <c r="GW89" s="25"/>
      <c r="GX89" s="25"/>
      <c r="GY89" s="25"/>
      <c r="GZ89" s="25"/>
      <c r="HA89" s="25"/>
      <c r="HB89" s="25"/>
      <c r="HC89" s="25"/>
      <c r="HD89" s="25"/>
      <c r="HE89" s="25"/>
      <c r="HF89" s="25"/>
      <c r="HG89" s="25"/>
      <c r="HH89" s="25"/>
      <c r="HI89" s="25"/>
      <c r="HJ89" s="25"/>
      <c r="HK89" s="25"/>
      <c r="HL89" s="25"/>
      <c r="HM89" s="25"/>
      <c r="HN89" s="25"/>
      <c r="HO89" s="25"/>
      <c r="HP89" s="25"/>
      <c r="HQ89" s="25"/>
      <c r="HR89" s="25"/>
      <c r="HS89" s="25"/>
      <c r="HT89" s="25"/>
      <c r="HU89" s="25"/>
      <c r="HV89" s="25"/>
      <c r="HW89" s="25"/>
      <c r="HX89" s="25"/>
      <c r="HY89" s="25"/>
      <c r="HZ89" s="25"/>
      <c r="IA89" s="25"/>
      <c r="IB89" s="25"/>
      <c r="IC89" s="25"/>
      <c r="ID89" s="25"/>
      <c r="IE89" s="25"/>
      <c r="IF89" s="25"/>
      <c r="IG89" s="25"/>
      <c r="IH89" s="25"/>
      <c r="II89" s="25"/>
      <c r="IJ89" s="25"/>
      <c r="IK89" s="25"/>
      <c r="IL89" s="25"/>
      <c r="IM89" s="25"/>
      <c r="IN89" s="25"/>
      <c r="IO89" s="25"/>
      <c r="IP89" s="25"/>
      <c r="IQ89" s="25"/>
      <c r="IR89" s="25"/>
      <c r="IS89" s="25"/>
      <c r="IT89" s="25"/>
      <c r="IU89" s="25"/>
      <c r="IV89" s="25"/>
      <c r="IW89" s="25"/>
      <c r="IX89" s="25"/>
      <c r="IY89" s="25"/>
      <c r="IZ89" s="25"/>
      <c r="JA89" s="25"/>
      <c r="JB89" s="25"/>
      <c r="JC89" s="25"/>
      <c r="JD89" s="25"/>
      <c r="JE89" s="25"/>
      <c r="JF89" s="25"/>
      <c r="JG89" s="25"/>
      <c r="JH89" s="25"/>
      <c r="JI89" s="25"/>
      <c r="JJ89" s="25"/>
      <c r="JK89" s="25"/>
      <c r="JL89" s="25"/>
      <c r="JM89" s="25"/>
      <c r="JN89" s="25"/>
      <c r="JO89" s="25"/>
      <c r="JP89" s="25"/>
      <c r="JQ89" s="25"/>
      <c r="JR89" s="25"/>
      <c r="JS89" s="25"/>
      <c r="JT89" s="25"/>
      <c r="JU89" s="25"/>
      <c r="JV89" s="25"/>
      <c r="JW89" s="25"/>
      <c r="JX89" s="25"/>
      <c r="JY89" s="25"/>
      <c r="JZ89" s="25"/>
      <c r="KA89" s="25"/>
      <c r="KB89" s="25"/>
      <c r="KC89" s="25"/>
      <c r="KD89" s="25"/>
      <c r="KE89" s="25"/>
      <c r="KF89" s="25"/>
      <c r="KG89" s="25"/>
      <c r="KH89" s="25"/>
      <c r="KI89" s="25"/>
      <c r="KJ89" s="25"/>
      <c r="KK89" s="25"/>
      <c r="KL89" s="25"/>
      <c r="KM89" s="25"/>
      <c r="KN89" s="25"/>
      <c r="KO89" s="25"/>
      <c r="KP89" s="25"/>
      <c r="KQ89" s="25"/>
      <c r="KR89" s="25"/>
      <c r="KS89" s="25"/>
      <c r="KT89" s="25"/>
      <c r="KU89" s="25"/>
      <c r="KV89" s="25"/>
      <c r="KW89" s="25"/>
      <c r="KX89" s="25"/>
      <c r="KY89" s="25"/>
      <c r="KZ89" s="25"/>
      <c r="LA89" s="25"/>
      <c r="LB89" s="25"/>
      <c r="LC89" s="25"/>
      <c r="LD89" s="25"/>
      <c r="LE89" s="25"/>
      <c r="LF89" s="25"/>
      <c r="LG89" s="25"/>
      <c r="LH89" s="25"/>
      <c r="LI89" s="25"/>
      <c r="LJ89" s="25"/>
      <c r="LK89" s="25"/>
      <c r="LL89" s="25"/>
      <c r="LM89" s="25"/>
      <c r="LN89" s="25"/>
      <c r="LO89" s="25"/>
      <c r="LP89" s="25"/>
      <c r="LQ89" s="25"/>
      <c r="LR89" s="25"/>
      <c r="LS89" s="25"/>
      <c r="LT89" s="25"/>
      <c r="LU89" s="25"/>
      <c r="LV89" s="25"/>
      <c r="LW89" s="25"/>
      <c r="LX89" s="25"/>
    </row>
    <row r="90" spans="1:336" s="26" customFormat="1" ht="24" x14ac:dyDescent="0.25">
      <c r="A90" s="21">
        <v>23</v>
      </c>
      <c r="B90" s="22" t="str">
        <f>VLOOKUP($A90,'Indicadores Financeiros'!$A$118:$J$240,2,FALSE)</f>
        <v>VINHEDO I</v>
      </c>
      <c r="C90" s="21">
        <v>680034</v>
      </c>
      <c r="D90" s="7" t="s">
        <v>139</v>
      </c>
      <c r="E90" s="7" t="s">
        <v>135</v>
      </c>
      <c r="F90" s="4">
        <v>1</v>
      </c>
      <c r="G90" s="201">
        <v>21</v>
      </c>
      <c r="H90" s="249"/>
      <c r="I90" s="71">
        <f>ROUND((IF(VLOOKUP($C90,'Indicadores Financeiros'!$A$107:$J$115,4,FALSE)="S",'Indicadores Financeiros'!$J$91+'Indicadores Financeiros'!$J$92+'Indicadores Financeiros'!$J$93+'Indicadores Financeiros'!$J$94+IF(E90="posto/dia",'Indicadores Financeiros'!$J$95,0)+IF(E90="posto/hora extra",'Indicadores Financeiros'!$J$85*('Indicadores Financeiros'!$J$91+'Indicadores Financeiros'!$J$92+'Indicadores Financeiros'!$J$93+'Indicadores Financeiros'!$J$94),0),'Indicadores Financeiros'!$J$91+'Indicadores Financeiros'!$J$92+IF(E90="posto/dia líder",'Indicadores Financeiros'!$J$96,0)+IF(E90="posto/hora extra",'Indicadores Financeiros'!$J$85*('Indicadores Financeiros'!$J$91+'Indicadores Financeiros'!$J$92),0))),2)</f>
        <v>0</v>
      </c>
      <c r="J90" s="71">
        <f>ROUND(I90*'Indicadores Financeiros'!$J$62,2)</f>
        <v>0</v>
      </c>
      <c r="K90" s="48">
        <f>IF(OR(E90="posto/dia",E90="posto/dia líder"),ROUND('Indicadores Financeiros'!$J$98+'Indicadores Financeiros'!$J$99+'Indicadores Financeiros'!$J$101+'Indicadores Financeiros'!$J$102+ROUND(('Indicadores Financeiros'!$J$103*'Horas adicionais'!$G90),2)+'Indicadores Financeiros'!$J$100,2)+IF(ROUND((VLOOKUP($A90,'Indicadores Financeiros'!$A$118:$J$240,9,FALSE)*G90)-('Indicadores Financeiros'!$J$91*6%),2)&lt;0,0,ROUND((VLOOKUP($A90,'Indicadores Financeiros'!$A$118:$J$240,9,FALSE)*G90)-('Indicadores Financeiros'!$J$91*6%),2)),IF(E90="posto/hora",IF('Indicadores Financeiros'!$J$91=0,0,ROUND((VLOOKUP($B90,'Indicadores Financeiros'!$B$118:$I$143,8,FALSE)+'Indicadores Financeiros'!$J$103+'Indicadores Financeiros'!$J$86)*$G90,2)),0))</f>
        <v>0</v>
      </c>
      <c r="L90" s="48">
        <f>IF($E90="posto/hora extra",0,IF(OR(E90="posto/dia",E90="posto/dia líder"),VLOOKUP($C90,'Indicadores Financeiros'!$A$107:$J$115,8,FALSE)+VLOOKUP($C90,'Indicadores Financeiros'!$A$107:$J$115,9,FALSE)+VLOOKUP($C90,'Indicadores Financeiros'!$A$107:$J$115,10,FALSE),IF('Indicadores Financeiros'!$J$91=0,0,(VLOOKUP($C90,'Indicadores Financeiros'!$A$107:$J$115,9,FALSE)+VLOOKUP('Horas adicionais'!$C90,'Indicadores Financeiros'!$A$107:$J$115,10,FALSE)+('Indicadores Financeiros'!$J$87*'Horas adicionais'!$G90)))))</f>
        <v>0</v>
      </c>
      <c r="M90" s="48">
        <f>ROUND((I90+J90+K90+L90)*VLOOKUP($C90,'Indicadores Financeiros'!$A$107:$M$115,5,FALSE),2)</f>
        <v>0</v>
      </c>
      <c r="N90" s="74">
        <f t="shared" ref="N90" si="60">SUM(I90:M90)</f>
        <v>0</v>
      </c>
      <c r="O90" s="74">
        <f t="shared" si="34"/>
        <v>0</v>
      </c>
      <c r="P90" s="205">
        <f t="shared" si="35"/>
        <v>0</v>
      </c>
      <c r="Q90" s="46">
        <f>VLOOKUP($A90,'Indicadores Financeiros'!$A$118:$J$240,8,FALSE)</f>
        <v>2.0400000000000001E-2</v>
      </c>
      <c r="R90" s="76">
        <f t="shared" si="36"/>
        <v>0</v>
      </c>
      <c r="S90" s="24">
        <f t="shared" si="37"/>
        <v>0</v>
      </c>
      <c r="T90" s="20"/>
      <c r="U90" s="116"/>
      <c r="V90" s="117"/>
      <c r="W90" s="117"/>
      <c r="X90" s="31"/>
      <c r="Y90" s="31"/>
      <c r="Z90" s="31"/>
      <c r="AA90" s="31"/>
      <c r="AB90" s="25"/>
      <c r="AC90" s="25"/>
      <c r="AD90" s="25"/>
      <c r="AE90" s="25"/>
      <c r="AF90" s="25"/>
      <c r="AG90" s="25"/>
      <c r="AH90" s="25"/>
      <c r="AI90" s="25"/>
      <c r="AJ90" s="25"/>
      <c r="AK90" s="25"/>
      <c r="AL90" s="25"/>
      <c r="AM90" s="25"/>
      <c r="AN90" s="25"/>
      <c r="AO90" s="25"/>
      <c r="AP90" s="25"/>
      <c r="AQ90" s="25"/>
      <c r="AR90" s="25"/>
      <c r="AS90" s="25"/>
      <c r="AT90" s="25"/>
      <c r="AU90" s="25"/>
      <c r="AV90" s="25"/>
      <c r="AW90" s="25"/>
      <c r="AX90" s="25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5"/>
      <c r="BK90" s="25"/>
      <c r="BL90" s="25"/>
      <c r="BM90" s="25"/>
      <c r="BN90" s="25"/>
      <c r="BO90" s="25"/>
      <c r="BP90" s="25"/>
      <c r="BQ90" s="25"/>
      <c r="BR90" s="25"/>
      <c r="BS90" s="25"/>
      <c r="BT90" s="25"/>
      <c r="BU90" s="25"/>
      <c r="BV90" s="25"/>
      <c r="BW90" s="25"/>
      <c r="BX90" s="25"/>
      <c r="BY90" s="25"/>
      <c r="BZ90" s="25"/>
      <c r="CA90" s="25"/>
      <c r="CB90" s="25"/>
      <c r="CC90" s="25"/>
      <c r="CD90" s="25"/>
      <c r="CE90" s="25"/>
      <c r="CF90" s="25"/>
      <c r="CG90" s="25"/>
      <c r="CH90" s="25"/>
      <c r="CI90" s="25"/>
      <c r="CJ90" s="25"/>
      <c r="CK90" s="25"/>
      <c r="CL90" s="25"/>
      <c r="CM90" s="25"/>
      <c r="CN90" s="25"/>
      <c r="CO90" s="25"/>
      <c r="CP90" s="25"/>
      <c r="CQ90" s="25"/>
      <c r="CR90" s="25"/>
      <c r="CS90" s="25"/>
      <c r="CT90" s="25"/>
      <c r="CU90" s="25"/>
      <c r="CV90" s="25"/>
      <c r="CW90" s="25"/>
      <c r="CX90" s="25"/>
      <c r="CY90" s="25"/>
      <c r="CZ90" s="25"/>
      <c r="DA90" s="25"/>
      <c r="DB90" s="25"/>
      <c r="DC90" s="25"/>
      <c r="DD90" s="25"/>
      <c r="DE90" s="25"/>
      <c r="DF90" s="25"/>
      <c r="DG90" s="25"/>
      <c r="DH90" s="25"/>
      <c r="DI90" s="25"/>
      <c r="DJ90" s="25"/>
      <c r="DK90" s="25"/>
      <c r="DL90" s="25"/>
      <c r="DM90" s="25"/>
      <c r="DN90" s="25"/>
      <c r="DO90" s="25"/>
      <c r="DP90" s="25"/>
      <c r="DQ90" s="25"/>
      <c r="DR90" s="25"/>
      <c r="DS90" s="25"/>
      <c r="DT90" s="25"/>
      <c r="DU90" s="25"/>
      <c r="DV90" s="25"/>
      <c r="DW90" s="25"/>
      <c r="DX90" s="25"/>
      <c r="DY90" s="25"/>
      <c r="DZ90" s="25"/>
      <c r="EA90" s="25"/>
      <c r="EB90" s="25"/>
      <c r="EC90" s="25"/>
      <c r="ED90" s="25"/>
      <c r="EE90" s="25"/>
      <c r="EF90" s="25"/>
      <c r="EG90" s="25"/>
      <c r="EH90" s="25"/>
      <c r="EI90" s="25"/>
      <c r="EJ90" s="25"/>
      <c r="EK90" s="25"/>
      <c r="EL90" s="25"/>
      <c r="EM90" s="25"/>
      <c r="EN90" s="25"/>
      <c r="EO90" s="25"/>
      <c r="EP90" s="25"/>
      <c r="EQ90" s="25"/>
      <c r="ER90" s="25"/>
      <c r="ES90" s="25"/>
      <c r="ET90" s="25"/>
      <c r="EU90" s="25"/>
      <c r="EV90" s="25"/>
      <c r="EW90" s="25"/>
      <c r="EX90" s="25"/>
      <c r="EY90" s="25"/>
      <c r="EZ90" s="25"/>
      <c r="FA90" s="25"/>
      <c r="FB90" s="25"/>
      <c r="FC90" s="25"/>
      <c r="FD90" s="25"/>
      <c r="FE90" s="25"/>
      <c r="FF90" s="25"/>
      <c r="FG90" s="25"/>
      <c r="FH90" s="25"/>
      <c r="FI90" s="25"/>
      <c r="FJ90" s="25"/>
      <c r="FK90" s="25"/>
      <c r="FL90" s="25"/>
      <c r="FM90" s="25"/>
      <c r="FN90" s="25"/>
      <c r="FO90" s="25"/>
      <c r="FP90" s="25"/>
      <c r="FQ90" s="25"/>
      <c r="FR90" s="25"/>
      <c r="FS90" s="25"/>
      <c r="FT90" s="25"/>
      <c r="FU90" s="25"/>
      <c r="FV90" s="25"/>
      <c r="FW90" s="25"/>
      <c r="FX90" s="25"/>
      <c r="FY90" s="25"/>
      <c r="FZ90" s="25"/>
      <c r="GA90" s="25"/>
      <c r="GB90" s="25"/>
      <c r="GC90" s="25"/>
      <c r="GD90" s="25"/>
      <c r="GE90" s="25"/>
      <c r="GF90" s="25"/>
      <c r="GG90" s="25"/>
      <c r="GH90" s="25"/>
      <c r="GI90" s="25"/>
      <c r="GJ90" s="25"/>
      <c r="GK90" s="25"/>
      <c r="GL90" s="25"/>
      <c r="GM90" s="25"/>
      <c r="GN90" s="25"/>
      <c r="GO90" s="25"/>
      <c r="GP90" s="25"/>
      <c r="GQ90" s="25"/>
      <c r="GR90" s="25"/>
      <c r="GS90" s="25"/>
      <c r="GT90" s="25"/>
      <c r="GU90" s="25"/>
      <c r="GV90" s="25"/>
      <c r="GW90" s="25"/>
      <c r="GX90" s="25"/>
      <c r="GY90" s="25"/>
      <c r="GZ90" s="25"/>
      <c r="HA90" s="25"/>
      <c r="HB90" s="25"/>
      <c r="HC90" s="25"/>
      <c r="HD90" s="25"/>
      <c r="HE90" s="25"/>
      <c r="HF90" s="25"/>
      <c r="HG90" s="25"/>
      <c r="HH90" s="25"/>
      <c r="HI90" s="25"/>
      <c r="HJ90" s="25"/>
      <c r="HK90" s="25"/>
      <c r="HL90" s="25"/>
      <c r="HM90" s="25"/>
      <c r="HN90" s="25"/>
      <c r="HO90" s="25"/>
      <c r="HP90" s="25"/>
      <c r="HQ90" s="25"/>
      <c r="HR90" s="25"/>
      <c r="HS90" s="25"/>
      <c r="HT90" s="25"/>
      <c r="HU90" s="25"/>
      <c r="HV90" s="25"/>
      <c r="HW90" s="25"/>
      <c r="HX90" s="25"/>
      <c r="HY90" s="25"/>
      <c r="HZ90" s="25"/>
      <c r="IA90" s="25"/>
      <c r="IB90" s="25"/>
      <c r="IC90" s="25"/>
      <c r="ID90" s="25"/>
      <c r="IE90" s="25"/>
      <c r="IF90" s="25"/>
      <c r="IG90" s="25"/>
      <c r="IH90" s="25"/>
      <c r="II90" s="25"/>
      <c r="IJ90" s="25"/>
      <c r="IK90" s="25"/>
      <c r="IL90" s="25"/>
      <c r="IM90" s="25"/>
      <c r="IN90" s="25"/>
      <c r="IO90" s="25"/>
      <c r="IP90" s="25"/>
      <c r="IQ90" s="25"/>
      <c r="IR90" s="25"/>
      <c r="IS90" s="25"/>
      <c r="IT90" s="25"/>
      <c r="IU90" s="25"/>
      <c r="IV90" s="25"/>
      <c r="IW90" s="25"/>
      <c r="IX90" s="25"/>
      <c r="IY90" s="25"/>
      <c r="IZ90" s="25"/>
      <c r="JA90" s="25"/>
      <c r="JB90" s="25"/>
      <c r="JC90" s="25"/>
      <c r="JD90" s="25"/>
      <c r="JE90" s="25"/>
      <c r="JF90" s="25"/>
      <c r="JG90" s="25"/>
      <c r="JH90" s="25"/>
      <c r="JI90" s="25"/>
      <c r="JJ90" s="25"/>
      <c r="JK90" s="25"/>
      <c r="JL90" s="25"/>
      <c r="JM90" s="25"/>
      <c r="JN90" s="25"/>
      <c r="JO90" s="25"/>
      <c r="JP90" s="25"/>
      <c r="JQ90" s="25"/>
      <c r="JR90" s="25"/>
      <c r="JS90" s="25"/>
      <c r="JT90" s="25"/>
      <c r="JU90" s="25"/>
      <c r="JV90" s="25"/>
      <c r="JW90" s="25"/>
      <c r="JX90" s="25"/>
      <c r="JY90" s="25"/>
      <c r="JZ90" s="25"/>
      <c r="KA90" s="25"/>
      <c r="KB90" s="25"/>
      <c r="KC90" s="25"/>
      <c r="KD90" s="25"/>
      <c r="KE90" s="25"/>
      <c r="KF90" s="25"/>
      <c r="KG90" s="25"/>
      <c r="KH90" s="25"/>
      <c r="KI90" s="25"/>
      <c r="KJ90" s="25"/>
      <c r="KK90" s="25"/>
      <c r="KL90" s="25"/>
      <c r="KM90" s="25"/>
      <c r="KN90" s="25"/>
      <c r="KO90" s="25"/>
      <c r="KP90" s="25"/>
      <c r="KQ90" s="25"/>
      <c r="KR90" s="25"/>
      <c r="KS90" s="25"/>
      <c r="KT90" s="25"/>
      <c r="KU90" s="25"/>
      <c r="KV90" s="25"/>
      <c r="KW90" s="25"/>
      <c r="KX90" s="25"/>
      <c r="KY90" s="25"/>
      <c r="KZ90" s="25"/>
      <c r="LA90" s="25"/>
      <c r="LB90" s="25"/>
      <c r="LC90" s="25"/>
      <c r="LD90" s="25"/>
      <c r="LE90" s="25"/>
      <c r="LF90" s="25"/>
      <c r="LG90" s="25"/>
      <c r="LH90" s="25"/>
      <c r="LI90" s="25"/>
      <c r="LJ90" s="25"/>
      <c r="LK90" s="25"/>
      <c r="LL90" s="25"/>
      <c r="LM90" s="25"/>
      <c r="LN90" s="25"/>
      <c r="LO90" s="25"/>
      <c r="LP90" s="25"/>
      <c r="LQ90" s="25"/>
      <c r="LR90" s="25"/>
      <c r="LS90" s="25"/>
      <c r="LT90" s="25"/>
      <c r="LU90" s="25"/>
      <c r="LV90" s="25"/>
      <c r="LW90" s="25"/>
      <c r="LX90" s="25"/>
    </row>
    <row r="91" spans="1:336" s="26" customFormat="1" ht="24" x14ac:dyDescent="0.25">
      <c r="A91" s="21">
        <v>24</v>
      </c>
      <c r="B91" s="22" t="str">
        <f>VLOOKUP($A91,'Indicadores Financeiros'!$A$118:$J$240,2,FALSE)</f>
        <v>VINHEDO II</v>
      </c>
      <c r="C91" s="21">
        <v>680030</v>
      </c>
      <c r="D91" s="7" t="s">
        <v>136</v>
      </c>
      <c r="E91" s="7" t="s">
        <v>135</v>
      </c>
      <c r="F91" s="4">
        <v>1</v>
      </c>
      <c r="G91" s="201">
        <v>21</v>
      </c>
      <c r="H91" s="249"/>
      <c r="I91" s="71">
        <f>ROUND((IF(VLOOKUP($C91,'Indicadores Financeiros'!$A$107:$J$115,4,FALSE)="S",'Indicadores Financeiros'!$J$91+'Indicadores Financeiros'!$J$92+'Indicadores Financeiros'!$J$93+'Indicadores Financeiros'!$J$94+IF(E91="posto/dia",'Indicadores Financeiros'!$J$95,0)+IF(E91="posto/hora extra",'Indicadores Financeiros'!$J$85*('Indicadores Financeiros'!$J$91+'Indicadores Financeiros'!$J$92+'Indicadores Financeiros'!$J$93+'Indicadores Financeiros'!$J$94),0),'Indicadores Financeiros'!$J$91+'Indicadores Financeiros'!$J$92+IF(E91="posto/dia líder",'Indicadores Financeiros'!$J$96,0)+IF(E91="posto/hora extra",'Indicadores Financeiros'!$J$85*('Indicadores Financeiros'!$J$91+'Indicadores Financeiros'!$J$92),0))),2)</f>
        <v>0</v>
      </c>
      <c r="J91" s="71">
        <f>ROUND(I91*'Indicadores Financeiros'!$J$62,2)</f>
        <v>0</v>
      </c>
      <c r="K91" s="48">
        <f>IF(OR(E91="posto/dia",E91="posto/dia líder"),ROUND('Indicadores Financeiros'!$J$98+'Indicadores Financeiros'!$J$99+'Indicadores Financeiros'!$J$101+'Indicadores Financeiros'!$J$102+ROUND(('Indicadores Financeiros'!$J$103*'Horas adicionais'!$G91),2)+'Indicadores Financeiros'!$J$100,2)+IF(ROUND((VLOOKUP($A91,'Indicadores Financeiros'!$A$118:$J$240,9,FALSE)*G91)-('Indicadores Financeiros'!$J$91*6%),2)&lt;0,0,ROUND((VLOOKUP($A91,'Indicadores Financeiros'!$A$118:$J$240,9,FALSE)*G91)-('Indicadores Financeiros'!$J$91*6%),2)),IF(E91="posto/hora",IF('Indicadores Financeiros'!$J$91=0,0,ROUND((VLOOKUP($B91,'Indicadores Financeiros'!$B$118:$I$143,8,FALSE)+'Indicadores Financeiros'!$J$103+'Indicadores Financeiros'!$J$86)*$G91,2)),0))</f>
        <v>0</v>
      </c>
      <c r="L91" s="48">
        <f>IF($E91="posto/hora extra",0,IF(OR(E91="posto/dia",E91="posto/dia líder"),VLOOKUP($C91,'Indicadores Financeiros'!$A$107:$J$115,8,FALSE)+VLOOKUP($C91,'Indicadores Financeiros'!$A$107:$J$115,9,FALSE)+VLOOKUP($C91,'Indicadores Financeiros'!$A$107:$J$115,10,FALSE),IF('Indicadores Financeiros'!$J$91=0,0,(VLOOKUP($C91,'Indicadores Financeiros'!$A$107:$J$115,9,FALSE)+VLOOKUP('Horas adicionais'!$C91,'Indicadores Financeiros'!$A$107:$J$115,10,FALSE)+('Indicadores Financeiros'!$J$87*'Horas adicionais'!$G91)))))</f>
        <v>0</v>
      </c>
      <c r="M91" s="48">
        <f>ROUND((I91+J91+K91+L91)*VLOOKUP($C91,'Indicadores Financeiros'!$A$107:$M$115,5,FALSE),2)</f>
        <v>0</v>
      </c>
      <c r="N91" s="74">
        <f t="shared" ref="N91:N93" si="61">SUM(I91:M91)</f>
        <v>0</v>
      </c>
      <c r="O91" s="74">
        <f t="shared" ref="O91:O98" si="62">ROUND(N91*F91,2)</f>
        <v>0</v>
      </c>
      <c r="P91" s="205">
        <f t="shared" ref="P91:P98" si="63">ROUND(O91/IF(OR(E91="Posto/Hora",E91="Posto/hora extra"),220,G91*IF(F91=2,F91,1)),2)</f>
        <v>0</v>
      </c>
      <c r="Q91" s="46">
        <f>VLOOKUP($A91,'Indicadores Financeiros'!$A$118:$J$240,8,FALSE)</f>
        <v>2.0400000000000001E-2</v>
      </c>
      <c r="R91" s="76">
        <f t="shared" ref="R91:R98" si="64">ROUND(P91*(1+Q91),2)</f>
        <v>0</v>
      </c>
      <c r="S91" s="24">
        <f t="shared" ref="S91:S98" si="65">ROUND(H91*R91,2)</f>
        <v>0</v>
      </c>
      <c r="T91" s="20"/>
      <c r="U91" s="116"/>
      <c r="V91" s="117"/>
      <c r="W91" s="117"/>
      <c r="X91" s="31"/>
      <c r="Y91" s="31"/>
      <c r="Z91" s="31"/>
      <c r="AA91" s="31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5"/>
      <c r="AR91" s="25"/>
      <c r="AS91" s="25"/>
      <c r="AT91" s="25"/>
      <c r="AU91" s="25"/>
      <c r="AV91" s="25"/>
      <c r="AW91" s="25"/>
      <c r="AX91" s="25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5"/>
      <c r="BK91" s="25"/>
      <c r="BL91" s="25"/>
      <c r="BM91" s="25"/>
      <c r="BN91" s="25"/>
      <c r="BO91" s="25"/>
      <c r="BP91" s="25"/>
      <c r="BQ91" s="25"/>
      <c r="BR91" s="25"/>
      <c r="BS91" s="25"/>
      <c r="BT91" s="25"/>
      <c r="BU91" s="25"/>
      <c r="BV91" s="25"/>
      <c r="BW91" s="25"/>
      <c r="BX91" s="25"/>
      <c r="BY91" s="25"/>
      <c r="BZ91" s="25"/>
      <c r="CA91" s="25"/>
      <c r="CB91" s="25"/>
      <c r="CC91" s="25"/>
      <c r="CD91" s="25"/>
      <c r="CE91" s="25"/>
      <c r="CF91" s="25"/>
      <c r="CG91" s="25"/>
      <c r="CH91" s="25"/>
      <c r="CI91" s="25"/>
      <c r="CJ91" s="25"/>
      <c r="CK91" s="25"/>
      <c r="CL91" s="25"/>
      <c r="CM91" s="25"/>
      <c r="CN91" s="25"/>
      <c r="CO91" s="25"/>
      <c r="CP91" s="25"/>
      <c r="CQ91" s="25"/>
      <c r="CR91" s="25"/>
      <c r="CS91" s="25"/>
      <c r="CT91" s="25"/>
      <c r="CU91" s="25"/>
      <c r="CV91" s="25"/>
      <c r="CW91" s="25"/>
      <c r="CX91" s="25"/>
      <c r="CY91" s="25"/>
      <c r="CZ91" s="25"/>
      <c r="DA91" s="25"/>
      <c r="DB91" s="25"/>
      <c r="DC91" s="25"/>
      <c r="DD91" s="25"/>
      <c r="DE91" s="25"/>
      <c r="DF91" s="25"/>
      <c r="DG91" s="25"/>
      <c r="DH91" s="25"/>
      <c r="DI91" s="25"/>
      <c r="DJ91" s="25"/>
      <c r="DK91" s="25"/>
      <c r="DL91" s="25"/>
      <c r="DM91" s="25"/>
      <c r="DN91" s="25"/>
      <c r="DO91" s="25"/>
      <c r="DP91" s="25"/>
      <c r="DQ91" s="25"/>
      <c r="DR91" s="25"/>
      <c r="DS91" s="25"/>
      <c r="DT91" s="25"/>
      <c r="DU91" s="25"/>
      <c r="DV91" s="25"/>
      <c r="DW91" s="25"/>
      <c r="DX91" s="25"/>
      <c r="DY91" s="25"/>
      <c r="DZ91" s="25"/>
      <c r="EA91" s="25"/>
      <c r="EB91" s="25"/>
      <c r="EC91" s="25"/>
      <c r="ED91" s="25"/>
      <c r="EE91" s="25"/>
      <c r="EF91" s="25"/>
      <c r="EG91" s="25"/>
      <c r="EH91" s="25"/>
      <c r="EI91" s="25"/>
      <c r="EJ91" s="25"/>
      <c r="EK91" s="25"/>
      <c r="EL91" s="25"/>
      <c r="EM91" s="25"/>
      <c r="EN91" s="25"/>
      <c r="EO91" s="25"/>
      <c r="EP91" s="25"/>
      <c r="EQ91" s="25"/>
      <c r="ER91" s="25"/>
      <c r="ES91" s="25"/>
      <c r="ET91" s="25"/>
      <c r="EU91" s="25"/>
      <c r="EV91" s="25"/>
      <c r="EW91" s="25"/>
      <c r="EX91" s="25"/>
      <c r="EY91" s="25"/>
      <c r="EZ91" s="25"/>
      <c r="FA91" s="25"/>
      <c r="FB91" s="25"/>
      <c r="FC91" s="25"/>
      <c r="FD91" s="25"/>
      <c r="FE91" s="25"/>
      <c r="FF91" s="25"/>
      <c r="FG91" s="25"/>
      <c r="FH91" s="25"/>
      <c r="FI91" s="25"/>
      <c r="FJ91" s="25"/>
      <c r="FK91" s="25"/>
      <c r="FL91" s="25"/>
      <c r="FM91" s="25"/>
      <c r="FN91" s="25"/>
      <c r="FO91" s="25"/>
      <c r="FP91" s="25"/>
      <c r="FQ91" s="25"/>
      <c r="FR91" s="25"/>
      <c r="FS91" s="25"/>
      <c r="FT91" s="25"/>
      <c r="FU91" s="25"/>
      <c r="FV91" s="25"/>
      <c r="FW91" s="25"/>
      <c r="FX91" s="25"/>
      <c r="FY91" s="25"/>
      <c r="FZ91" s="25"/>
      <c r="GA91" s="25"/>
      <c r="GB91" s="25"/>
      <c r="GC91" s="25"/>
      <c r="GD91" s="25"/>
      <c r="GE91" s="25"/>
      <c r="GF91" s="25"/>
      <c r="GG91" s="25"/>
      <c r="GH91" s="25"/>
      <c r="GI91" s="25"/>
      <c r="GJ91" s="25"/>
      <c r="GK91" s="25"/>
      <c r="GL91" s="25"/>
      <c r="GM91" s="25"/>
      <c r="GN91" s="25"/>
      <c r="GO91" s="25"/>
      <c r="GP91" s="25"/>
      <c r="GQ91" s="25"/>
      <c r="GR91" s="25"/>
      <c r="GS91" s="25"/>
      <c r="GT91" s="25"/>
      <c r="GU91" s="25"/>
      <c r="GV91" s="25"/>
      <c r="GW91" s="25"/>
      <c r="GX91" s="25"/>
      <c r="GY91" s="25"/>
      <c r="GZ91" s="25"/>
      <c r="HA91" s="25"/>
      <c r="HB91" s="25"/>
      <c r="HC91" s="25"/>
      <c r="HD91" s="25"/>
      <c r="HE91" s="25"/>
      <c r="HF91" s="25"/>
      <c r="HG91" s="25"/>
      <c r="HH91" s="25"/>
      <c r="HI91" s="25"/>
      <c r="HJ91" s="25"/>
      <c r="HK91" s="25"/>
      <c r="HL91" s="25"/>
      <c r="HM91" s="25"/>
      <c r="HN91" s="25"/>
      <c r="HO91" s="25"/>
      <c r="HP91" s="25"/>
      <c r="HQ91" s="25"/>
      <c r="HR91" s="25"/>
      <c r="HS91" s="25"/>
      <c r="HT91" s="25"/>
      <c r="HU91" s="25"/>
      <c r="HV91" s="25"/>
      <c r="HW91" s="25"/>
      <c r="HX91" s="25"/>
      <c r="HY91" s="25"/>
      <c r="HZ91" s="25"/>
      <c r="IA91" s="25"/>
      <c r="IB91" s="25"/>
      <c r="IC91" s="25"/>
      <c r="ID91" s="25"/>
      <c r="IE91" s="25"/>
      <c r="IF91" s="25"/>
      <c r="IG91" s="25"/>
      <c r="IH91" s="25"/>
      <c r="II91" s="25"/>
      <c r="IJ91" s="25"/>
      <c r="IK91" s="25"/>
      <c r="IL91" s="25"/>
      <c r="IM91" s="25"/>
      <c r="IN91" s="25"/>
      <c r="IO91" s="25"/>
      <c r="IP91" s="25"/>
      <c r="IQ91" s="25"/>
      <c r="IR91" s="25"/>
      <c r="IS91" s="25"/>
      <c r="IT91" s="25"/>
      <c r="IU91" s="25"/>
      <c r="IV91" s="25"/>
      <c r="IW91" s="25"/>
      <c r="IX91" s="25"/>
      <c r="IY91" s="25"/>
      <c r="IZ91" s="25"/>
      <c r="JA91" s="25"/>
      <c r="JB91" s="25"/>
      <c r="JC91" s="25"/>
      <c r="JD91" s="25"/>
      <c r="JE91" s="25"/>
      <c r="JF91" s="25"/>
      <c r="JG91" s="25"/>
      <c r="JH91" s="25"/>
      <c r="JI91" s="25"/>
      <c r="JJ91" s="25"/>
      <c r="JK91" s="25"/>
      <c r="JL91" s="25"/>
      <c r="JM91" s="25"/>
      <c r="JN91" s="25"/>
      <c r="JO91" s="25"/>
      <c r="JP91" s="25"/>
      <c r="JQ91" s="25"/>
      <c r="JR91" s="25"/>
      <c r="JS91" s="25"/>
      <c r="JT91" s="25"/>
      <c r="JU91" s="25"/>
      <c r="JV91" s="25"/>
      <c r="JW91" s="25"/>
      <c r="JX91" s="25"/>
      <c r="JY91" s="25"/>
      <c r="JZ91" s="25"/>
      <c r="KA91" s="25"/>
      <c r="KB91" s="25"/>
      <c r="KC91" s="25"/>
      <c r="KD91" s="25"/>
      <c r="KE91" s="25"/>
      <c r="KF91" s="25"/>
      <c r="KG91" s="25"/>
      <c r="KH91" s="25"/>
      <c r="KI91" s="25"/>
      <c r="KJ91" s="25"/>
      <c r="KK91" s="25"/>
      <c r="KL91" s="25"/>
      <c r="KM91" s="25"/>
      <c r="KN91" s="25"/>
      <c r="KO91" s="25"/>
      <c r="KP91" s="25"/>
      <c r="KQ91" s="25"/>
      <c r="KR91" s="25"/>
      <c r="KS91" s="25"/>
      <c r="KT91" s="25"/>
      <c r="KU91" s="25"/>
      <c r="KV91" s="25"/>
      <c r="KW91" s="25"/>
      <c r="KX91" s="25"/>
      <c r="KY91" s="25"/>
      <c r="KZ91" s="25"/>
      <c r="LA91" s="25"/>
      <c r="LB91" s="25"/>
      <c r="LC91" s="25"/>
      <c r="LD91" s="25"/>
      <c r="LE91" s="25"/>
      <c r="LF91" s="25"/>
      <c r="LG91" s="25"/>
      <c r="LH91" s="25"/>
      <c r="LI91" s="25"/>
      <c r="LJ91" s="25"/>
      <c r="LK91" s="25"/>
      <c r="LL91" s="25"/>
      <c r="LM91" s="25"/>
      <c r="LN91" s="25"/>
      <c r="LO91" s="25"/>
      <c r="LP91" s="25"/>
      <c r="LQ91" s="25"/>
      <c r="LR91" s="25"/>
      <c r="LS91" s="25"/>
      <c r="LT91" s="25"/>
      <c r="LU91" s="25"/>
      <c r="LV91" s="25"/>
      <c r="LW91" s="25"/>
      <c r="LX91" s="25"/>
    </row>
    <row r="92" spans="1:336" s="26" customFormat="1" ht="24" x14ac:dyDescent="0.25">
      <c r="A92" s="21">
        <v>24</v>
      </c>
      <c r="B92" s="22" t="str">
        <f>VLOOKUP($A92,'Indicadores Financeiros'!$A$118:$J$240,2,FALSE)</f>
        <v>VINHEDO II</v>
      </c>
      <c r="C92" s="21">
        <v>680031</v>
      </c>
      <c r="D92" s="7" t="s">
        <v>137</v>
      </c>
      <c r="E92" s="7" t="s">
        <v>138</v>
      </c>
      <c r="F92" s="4">
        <v>1</v>
      </c>
      <c r="G92" s="201">
        <v>21</v>
      </c>
      <c r="H92" s="249"/>
      <c r="I92" s="71">
        <f>ROUND((IF(VLOOKUP($C92,'Indicadores Financeiros'!$A$107:$J$115,4,FALSE)="S",'Indicadores Financeiros'!$J$91+'Indicadores Financeiros'!$J$92+'Indicadores Financeiros'!$J$93+'Indicadores Financeiros'!$J$94+IF(E92="posto/dia",'Indicadores Financeiros'!$J$95,0)+IF(E92="posto/hora extra",'Indicadores Financeiros'!$J$85*('Indicadores Financeiros'!$J$91+'Indicadores Financeiros'!$J$92+'Indicadores Financeiros'!$J$93+'Indicadores Financeiros'!$J$94),0),'Indicadores Financeiros'!$J$91+'Indicadores Financeiros'!$J$92+IF(E92="posto/dia líder",'Indicadores Financeiros'!$J$96,0)+IF(E92="posto/hora extra",'Indicadores Financeiros'!$J$85*('Indicadores Financeiros'!$J$91+'Indicadores Financeiros'!$J$92),0))),2)</f>
        <v>0</v>
      </c>
      <c r="J92" s="71">
        <f>ROUND(I92*'Indicadores Financeiros'!$J$62,2)</f>
        <v>0</v>
      </c>
      <c r="K92" s="48">
        <f>IF(OR(E92="posto/dia",E92="posto/dia líder"),ROUND('Indicadores Financeiros'!$J$98+'Indicadores Financeiros'!$J$99+'Indicadores Financeiros'!$J$101+'Indicadores Financeiros'!$J$102+ROUND(('Indicadores Financeiros'!$J$103*'Horas adicionais'!$G92),2)+'Indicadores Financeiros'!$J$100,2)+IF(ROUND((VLOOKUP($A92,'Indicadores Financeiros'!$A$118:$J$240,9,FALSE)*G92)-('Indicadores Financeiros'!$J$91*6%),2)&lt;0,0,ROUND((VLOOKUP($A92,'Indicadores Financeiros'!$A$118:$J$240,9,FALSE)*G92)-('Indicadores Financeiros'!$J$91*6%),2)),IF(E92="posto/hora",IF('Indicadores Financeiros'!$J$91=0,0,ROUND((VLOOKUP($B92,'Indicadores Financeiros'!$B$118:$I$143,8,FALSE)+'Indicadores Financeiros'!$J$103+'Indicadores Financeiros'!$J$86)*$G92,2)),0))</f>
        <v>0</v>
      </c>
      <c r="L92" s="48">
        <f>IF($E92="posto/hora extra",0,IF(OR(E92="posto/dia",E92="posto/dia líder"),VLOOKUP($C92,'Indicadores Financeiros'!$A$107:$J$115,8,FALSE)+VLOOKUP($C92,'Indicadores Financeiros'!$A$107:$J$115,9,FALSE)+VLOOKUP($C92,'Indicadores Financeiros'!$A$107:$J$115,10,FALSE),IF('Indicadores Financeiros'!$J$91=0,0,(VLOOKUP($C92,'Indicadores Financeiros'!$A$107:$J$115,9,FALSE)+VLOOKUP('Horas adicionais'!$C92,'Indicadores Financeiros'!$A$107:$J$115,10,FALSE)+('Indicadores Financeiros'!$J$87*'Horas adicionais'!$G92)))))</f>
        <v>0</v>
      </c>
      <c r="M92" s="48">
        <f>ROUND((I92+J92+K92+L92)*VLOOKUP($C92,'Indicadores Financeiros'!$A$107:$M$115,5,FALSE),2)</f>
        <v>0</v>
      </c>
      <c r="N92" s="74">
        <f t="shared" si="61"/>
        <v>0</v>
      </c>
      <c r="O92" s="74">
        <f t="shared" si="62"/>
        <v>0</v>
      </c>
      <c r="P92" s="205">
        <f t="shared" si="63"/>
        <v>0</v>
      </c>
      <c r="Q92" s="46">
        <f>VLOOKUP($A92,'Indicadores Financeiros'!$A$118:$J$240,8,FALSE)</f>
        <v>2.0400000000000001E-2</v>
      </c>
      <c r="R92" s="76">
        <f t="shared" si="64"/>
        <v>0</v>
      </c>
      <c r="S92" s="24">
        <f t="shared" si="65"/>
        <v>0</v>
      </c>
      <c r="T92" s="20"/>
      <c r="U92" s="116"/>
      <c r="V92" s="117"/>
      <c r="W92" s="117"/>
      <c r="X92" s="31"/>
      <c r="Y92" s="31"/>
      <c r="Z92" s="31"/>
      <c r="AA92" s="31"/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5"/>
      <c r="AN92" s="25"/>
      <c r="AO92" s="25"/>
      <c r="AP92" s="25"/>
      <c r="AQ92" s="25"/>
      <c r="AR92" s="25"/>
      <c r="AS92" s="25"/>
      <c r="AT92" s="25"/>
      <c r="AU92" s="25"/>
      <c r="AV92" s="25"/>
      <c r="AW92" s="25"/>
      <c r="AX92" s="25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5"/>
      <c r="BK92" s="25"/>
      <c r="BL92" s="25"/>
      <c r="BM92" s="25"/>
      <c r="BN92" s="25"/>
      <c r="BO92" s="25"/>
      <c r="BP92" s="25"/>
      <c r="BQ92" s="25"/>
      <c r="BR92" s="25"/>
      <c r="BS92" s="25"/>
      <c r="BT92" s="25"/>
      <c r="BU92" s="25"/>
      <c r="BV92" s="25"/>
      <c r="BW92" s="25"/>
      <c r="BX92" s="25"/>
      <c r="BY92" s="25"/>
      <c r="BZ92" s="25"/>
      <c r="CA92" s="25"/>
      <c r="CB92" s="25"/>
      <c r="CC92" s="25"/>
      <c r="CD92" s="25"/>
      <c r="CE92" s="25"/>
      <c r="CF92" s="25"/>
      <c r="CG92" s="25"/>
      <c r="CH92" s="25"/>
      <c r="CI92" s="25"/>
      <c r="CJ92" s="25"/>
      <c r="CK92" s="25"/>
      <c r="CL92" s="25"/>
      <c r="CM92" s="25"/>
      <c r="CN92" s="25"/>
      <c r="CO92" s="25"/>
      <c r="CP92" s="25"/>
      <c r="CQ92" s="25"/>
      <c r="CR92" s="25"/>
      <c r="CS92" s="25"/>
      <c r="CT92" s="25"/>
      <c r="CU92" s="25"/>
      <c r="CV92" s="25"/>
      <c r="CW92" s="25"/>
      <c r="CX92" s="25"/>
      <c r="CY92" s="25"/>
      <c r="CZ92" s="25"/>
      <c r="DA92" s="25"/>
      <c r="DB92" s="25"/>
      <c r="DC92" s="25"/>
      <c r="DD92" s="25"/>
      <c r="DE92" s="25"/>
      <c r="DF92" s="25"/>
      <c r="DG92" s="25"/>
      <c r="DH92" s="25"/>
      <c r="DI92" s="25"/>
      <c r="DJ92" s="25"/>
      <c r="DK92" s="25"/>
      <c r="DL92" s="25"/>
      <c r="DM92" s="25"/>
      <c r="DN92" s="25"/>
      <c r="DO92" s="25"/>
      <c r="DP92" s="25"/>
      <c r="DQ92" s="25"/>
      <c r="DR92" s="25"/>
      <c r="DS92" s="25"/>
      <c r="DT92" s="25"/>
      <c r="DU92" s="25"/>
      <c r="DV92" s="25"/>
      <c r="DW92" s="25"/>
      <c r="DX92" s="25"/>
      <c r="DY92" s="25"/>
      <c r="DZ92" s="25"/>
      <c r="EA92" s="25"/>
      <c r="EB92" s="25"/>
      <c r="EC92" s="25"/>
      <c r="ED92" s="25"/>
      <c r="EE92" s="25"/>
      <c r="EF92" s="25"/>
      <c r="EG92" s="25"/>
      <c r="EH92" s="25"/>
      <c r="EI92" s="25"/>
      <c r="EJ92" s="25"/>
      <c r="EK92" s="25"/>
      <c r="EL92" s="25"/>
      <c r="EM92" s="25"/>
      <c r="EN92" s="25"/>
      <c r="EO92" s="25"/>
      <c r="EP92" s="25"/>
      <c r="EQ92" s="25"/>
      <c r="ER92" s="25"/>
      <c r="ES92" s="25"/>
      <c r="ET92" s="25"/>
      <c r="EU92" s="25"/>
      <c r="EV92" s="25"/>
      <c r="EW92" s="25"/>
      <c r="EX92" s="25"/>
      <c r="EY92" s="25"/>
      <c r="EZ92" s="25"/>
      <c r="FA92" s="25"/>
      <c r="FB92" s="25"/>
      <c r="FC92" s="25"/>
      <c r="FD92" s="25"/>
      <c r="FE92" s="25"/>
      <c r="FF92" s="25"/>
      <c r="FG92" s="25"/>
      <c r="FH92" s="25"/>
      <c r="FI92" s="25"/>
      <c r="FJ92" s="25"/>
      <c r="FK92" s="25"/>
      <c r="FL92" s="25"/>
      <c r="FM92" s="25"/>
      <c r="FN92" s="25"/>
      <c r="FO92" s="25"/>
      <c r="FP92" s="25"/>
      <c r="FQ92" s="25"/>
      <c r="FR92" s="25"/>
      <c r="FS92" s="25"/>
      <c r="FT92" s="25"/>
      <c r="FU92" s="25"/>
      <c r="FV92" s="25"/>
      <c r="FW92" s="25"/>
      <c r="FX92" s="25"/>
      <c r="FY92" s="25"/>
      <c r="FZ92" s="25"/>
      <c r="GA92" s="25"/>
      <c r="GB92" s="25"/>
      <c r="GC92" s="25"/>
      <c r="GD92" s="25"/>
      <c r="GE92" s="25"/>
      <c r="GF92" s="25"/>
      <c r="GG92" s="25"/>
      <c r="GH92" s="25"/>
      <c r="GI92" s="25"/>
      <c r="GJ92" s="25"/>
      <c r="GK92" s="25"/>
      <c r="GL92" s="25"/>
      <c r="GM92" s="25"/>
      <c r="GN92" s="25"/>
      <c r="GO92" s="25"/>
      <c r="GP92" s="25"/>
      <c r="GQ92" s="25"/>
      <c r="GR92" s="25"/>
      <c r="GS92" s="25"/>
      <c r="GT92" s="25"/>
      <c r="GU92" s="25"/>
      <c r="GV92" s="25"/>
      <c r="GW92" s="25"/>
      <c r="GX92" s="25"/>
      <c r="GY92" s="25"/>
      <c r="GZ92" s="25"/>
      <c r="HA92" s="25"/>
      <c r="HB92" s="25"/>
      <c r="HC92" s="25"/>
      <c r="HD92" s="25"/>
      <c r="HE92" s="25"/>
      <c r="HF92" s="25"/>
      <c r="HG92" s="25"/>
      <c r="HH92" s="25"/>
      <c r="HI92" s="25"/>
      <c r="HJ92" s="25"/>
      <c r="HK92" s="25"/>
      <c r="HL92" s="25"/>
      <c r="HM92" s="25"/>
      <c r="HN92" s="25"/>
      <c r="HO92" s="25"/>
      <c r="HP92" s="25"/>
      <c r="HQ92" s="25"/>
      <c r="HR92" s="25"/>
      <c r="HS92" s="25"/>
      <c r="HT92" s="25"/>
      <c r="HU92" s="25"/>
      <c r="HV92" s="25"/>
      <c r="HW92" s="25"/>
      <c r="HX92" s="25"/>
      <c r="HY92" s="25"/>
      <c r="HZ92" s="25"/>
      <c r="IA92" s="25"/>
      <c r="IB92" s="25"/>
      <c r="IC92" s="25"/>
      <c r="ID92" s="25"/>
      <c r="IE92" s="25"/>
      <c r="IF92" s="25"/>
      <c r="IG92" s="25"/>
      <c r="IH92" s="25"/>
      <c r="II92" s="25"/>
      <c r="IJ92" s="25"/>
      <c r="IK92" s="25"/>
      <c r="IL92" s="25"/>
      <c r="IM92" s="25"/>
      <c r="IN92" s="25"/>
      <c r="IO92" s="25"/>
      <c r="IP92" s="25"/>
      <c r="IQ92" s="25"/>
      <c r="IR92" s="25"/>
      <c r="IS92" s="25"/>
      <c r="IT92" s="25"/>
      <c r="IU92" s="25"/>
      <c r="IV92" s="25"/>
      <c r="IW92" s="25"/>
      <c r="IX92" s="25"/>
      <c r="IY92" s="25"/>
      <c r="IZ92" s="25"/>
      <c r="JA92" s="25"/>
      <c r="JB92" s="25"/>
      <c r="JC92" s="25"/>
      <c r="JD92" s="25"/>
      <c r="JE92" s="25"/>
      <c r="JF92" s="25"/>
      <c r="JG92" s="25"/>
      <c r="JH92" s="25"/>
      <c r="JI92" s="25"/>
      <c r="JJ92" s="25"/>
      <c r="JK92" s="25"/>
      <c r="JL92" s="25"/>
      <c r="JM92" s="25"/>
      <c r="JN92" s="25"/>
      <c r="JO92" s="25"/>
      <c r="JP92" s="25"/>
      <c r="JQ92" s="25"/>
      <c r="JR92" s="25"/>
      <c r="JS92" s="25"/>
      <c r="JT92" s="25"/>
      <c r="JU92" s="25"/>
      <c r="JV92" s="25"/>
      <c r="JW92" s="25"/>
      <c r="JX92" s="25"/>
      <c r="JY92" s="25"/>
      <c r="JZ92" s="25"/>
      <c r="KA92" s="25"/>
      <c r="KB92" s="25"/>
      <c r="KC92" s="25"/>
      <c r="KD92" s="25"/>
      <c r="KE92" s="25"/>
      <c r="KF92" s="25"/>
      <c r="KG92" s="25"/>
      <c r="KH92" s="25"/>
      <c r="KI92" s="25"/>
      <c r="KJ92" s="25"/>
      <c r="KK92" s="25"/>
      <c r="KL92" s="25"/>
      <c r="KM92" s="25"/>
      <c r="KN92" s="25"/>
      <c r="KO92" s="25"/>
      <c r="KP92" s="25"/>
      <c r="KQ92" s="25"/>
      <c r="KR92" s="25"/>
      <c r="KS92" s="25"/>
      <c r="KT92" s="25"/>
      <c r="KU92" s="25"/>
      <c r="KV92" s="25"/>
      <c r="KW92" s="25"/>
      <c r="KX92" s="25"/>
      <c r="KY92" s="25"/>
      <c r="KZ92" s="25"/>
      <c r="LA92" s="25"/>
      <c r="LB92" s="25"/>
      <c r="LC92" s="25"/>
      <c r="LD92" s="25"/>
      <c r="LE92" s="25"/>
      <c r="LF92" s="25"/>
      <c r="LG92" s="25"/>
      <c r="LH92" s="25"/>
      <c r="LI92" s="25"/>
      <c r="LJ92" s="25"/>
      <c r="LK92" s="25"/>
      <c r="LL92" s="25"/>
      <c r="LM92" s="25"/>
      <c r="LN92" s="25"/>
      <c r="LO92" s="25"/>
      <c r="LP92" s="25"/>
      <c r="LQ92" s="25"/>
      <c r="LR92" s="25"/>
      <c r="LS92" s="25"/>
      <c r="LT92" s="25"/>
      <c r="LU92" s="25"/>
      <c r="LV92" s="25"/>
      <c r="LW92" s="25"/>
      <c r="LX92" s="25"/>
    </row>
    <row r="93" spans="1:336" s="26" customFormat="1" ht="24" x14ac:dyDescent="0.25">
      <c r="A93" s="21">
        <v>24</v>
      </c>
      <c r="B93" s="22" t="str">
        <f>VLOOKUP($A93,'Indicadores Financeiros'!$A$118:$J$240,2,FALSE)</f>
        <v>VINHEDO II</v>
      </c>
      <c r="C93" s="21">
        <v>680032</v>
      </c>
      <c r="D93" s="7" t="s">
        <v>139</v>
      </c>
      <c r="E93" s="7" t="s">
        <v>138</v>
      </c>
      <c r="F93" s="4">
        <v>1</v>
      </c>
      <c r="G93" s="201">
        <v>21</v>
      </c>
      <c r="H93" s="249"/>
      <c r="I93" s="71">
        <f>ROUND((IF(VLOOKUP($C93,'Indicadores Financeiros'!$A$107:$J$115,4,FALSE)="S",'Indicadores Financeiros'!$J$91+'Indicadores Financeiros'!$J$92+'Indicadores Financeiros'!$J$93+'Indicadores Financeiros'!$J$94+IF(E93="posto/dia",'Indicadores Financeiros'!$J$95,0)+IF(E93="posto/hora extra",'Indicadores Financeiros'!$J$85*('Indicadores Financeiros'!$J$91+'Indicadores Financeiros'!$J$92+'Indicadores Financeiros'!$J$93+'Indicadores Financeiros'!$J$94),0),'Indicadores Financeiros'!$J$91+'Indicadores Financeiros'!$J$92+IF(E93="posto/dia líder",'Indicadores Financeiros'!$J$96,0)+IF(E93="posto/hora extra",'Indicadores Financeiros'!$J$85*('Indicadores Financeiros'!$J$91+'Indicadores Financeiros'!$J$92),0))),2)</f>
        <v>0</v>
      </c>
      <c r="J93" s="71">
        <f>ROUND(I93*'Indicadores Financeiros'!$J$62,2)</f>
        <v>0</v>
      </c>
      <c r="K93" s="48">
        <f>IF(OR(E93="posto/dia",E93="posto/dia líder"),ROUND('Indicadores Financeiros'!$J$98+'Indicadores Financeiros'!$J$99+'Indicadores Financeiros'!$J$101+'Indicadores Financeiros'!$J$102+ROUND(('Indicadores Financeiros'!$J$103*'Horas adicionais'!$G93),2)+'Indicadores Financeiros'!$J$100,2)+IF(ROUND((VLOOKUP($A93,'Indicadores Financeiros'!$A$118:$J$240,9,FALSE)*G93)-('Indicadores Financeiros'!$J$91*6%),2)&lt;0,0,ROUND((VLOOKUP($A93,'Indicadores Financeiros'!$A$118:$J$240,9,FALSE)*G93)-('Indicadores Financeiros'!$J$91*6%),2)),IF(E93="posto/hora",IF('Indicadores Financeiros'!$J$91=0,0,ROUND((VLOOKUP($B93,'Indicadores Financeiros'!$B$118:$I$143,8,FALSE)+'Indicadores Financeiros'!$J$103+'Indicadores Financeiros'!$J$86)*$G93,2)),0))</f>
        <v>0</v>
      </c>
      <c r="L93" s="48">
        <f>IF($E93="posto/hora extra",0,IF(OR(E93="posto/dia",E93="posto/dia líder"),VLOOKUP($C93,'Indicadores Financeiros'!$A$107:$J$115,8,FALSE)+VLOOKUP($C93,'Indicadores Financeiros'!$A$107:$J$115,9,FALSE)+VLOOKUP($C93,'Indicadores Financeiros'!$A$107:$J$115,10,FALSE),IF('Indicadores Financeiros'!$J$91=0,0,(VLOOKUP($C93,'Indicadores Financeiros'!$A$107:$J$115,9,FALSE)+VLOOKUP('Horas adicionais'!$C93,'Indicadores Financeiros'!$A$107:$J$115,10,FALSE)+('Indicadores Financeiros'!$J$87*'Horas adicionais'!$G93)))))</f>
        <v>0</v>
      </c>
      <c r="M93" s="48">
        <f>ROUND((I93+J93+K93+L93)*VLOOKUP($C93,'Indicadores Financeiros'!$A$107:$M$115,5,FALSE),2)</f>
        <v>0</v>
      </c>
      <c r="N93" s="74">
        <f t="shared" si="61"/>
        <v>0</v>
      </c>
      <c r="O93" s="74">
        <f t="shared" si="62"/>
        <v>0</v>
      </c>
      <c r="P93" s="205">
        <f t="shared" si="63"/>
        <v>0</v>
      </c>
      <c r="Q93" s="46">
        <f>VLOOKUP($A93,'Indicadores Financeiros'!$A$118:$J$240,8,FALSE)</f>
        <v>2.0400000000000001E-2</v>
      </c>
      <c r="R93" s="76">
        <f t="shared" si="64"/>
        <v>0</v>
      </c>
      <c r="S93" s="24">
        <f t="shared" si="65"/>
        <v>0</v>
      </c>
      <c r="T93" s="20"/>
      <c r="U93" s="116"/>
      <c r="V93" s="117"/>
      <c r="W93" s="117"/>
      <c r="X93" s="31"/>
      <c r="Y93" s="31"/>
      <c r="Z93" s="31"/>
      <c r="AA93" s="31"/>
      <c r="AB93" s="25"/>
      <c r="AC93" s="25"/>
      <c r="AD93" s="25"/>
      <c r="AE93" s="25"/>
      <c r="AF93" s="25"/>
      <c r="AG93" s="25"/>
      <c r="AH93" s="25"/>
      <c r="AI93" s="25"/>
      <c r="AJ93" s="25"/>
      <c r="AK93" s="25"/>
      <c r="AL93" s="25"/>
      <c r="AM93" s="25"/>
      <c r="AN93" s="25"/>
      <c r="AO93" s="25"/>
      <c r="AP93" s="25"/>
      <c r="AQ93" s="25"/>
      <c r="AR93" s="25"/>
      <c r="AS93" s="25"/>
      <c r="AT93" s="25"/>
      <c r="AU93" s="25"/>
      <c r="AV93" s="25"/>
      <c r="AW93" s="25"/>
      <c r="AX93" s="25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5"/>
      <c r="BK93" s="25"/>
      <c r="BL93" s="25"/>
      <c r="BM93" s="25"/>
      <c r="BN93" s="25"/>
      <c r="BO93" s="25"/>
      <c r="BP93" s="25"/>
      <c r="BQ93" s="25"/>
      <c r="BR93" s="25"/>
      <c r="BS93" s="25"/>
      <c r="BT93" s="25"/>
      <c r="BU93" s="25"/>
      <c r="BV93" s="25"/>
      <c r="BW93" s="25"/>
      <c r="BX93" s="25"/>
      <c r="BY93" s="25"/>
      <c r="BZ93" s="25"/>
      <c r="CA93" s="25"/>
      <c r="CB93" s="25"/>
      <c r="CC93" s="25"/>
      <c r="CD93" s="25"/>
      <c r="CE93" s="25"/>
      <c r="CF93" s="25"/>
      <c r="CG93" s="25"/>
      <c r="CH93" s="25"/>
      <c r="CI93" s="25"/>
      <c r="CJ93" s="25"/>
      <c r="CK93" s="25"/>
      <c r="CL93" s="25"/>
      <c r="CM93" s="25"/>
      <c r="CN93" s="25"/>
      <c r="CO93" s="25"/>
      <c r="CP93" s="25"/>
      <c r="CQ93" s="25"/>
      <c r="CR93" s="25"/>
      <c r="CS93" s="25"/>
      <c r="CT93" s="25"/>
      <c r="CU93" s="25"/>
      <c r="CV93" s="25"/>
      <c r="CW93" s="25"/>
      <c r="CX93" s="25"/>
      <c r="CY93" s="25"/>
      <c r="CZ93" s="25"/>
      <c r="DA93" s="25"/>
      <c r="DB93" s="25"/>
      <c r="DC93" s="25"/>
      <c r="DD93" s="25"/>
      <c r="DE93" s="25"/>
      <c r="DF93" s="25"/>
      <c r="DG93" s="25"/>
      <c r="DH93" s="25"/>
      <c r="DI93" s="25"/>
      <c r="DJ93" s="25"/>
      <c r="DK93" s="25"/>
      <c r="DL93" s="25"/>
      <c r="DM93" s="25"/>
      <c r="DN93" s="25"/>
      <c r="DO93" s="25"/>
      <c r="DP93" s="25"/>
      <c r="DQ93" s="25"/>
      <c r="DR93" s="25"/>
      <c r="DS93" s="25"/>
      <c r="DT93" s="25"/>
      <c r="DU93" s="25"/>
      <c r="DV93" s="25"/>
      <c r="DW93" s="25"/>
      <c r="DX93" s="25"/>
      <c r="DY93" s="25"/>
      <c r="DZ93" s="25"/>
      <c r="EA93" s="25"/>
      <c r="EB93" s="25"/>
      <c r="EC93" s="25"/>
      <c r="ED93" s="25"/>
      <c r="EE93" s="25"/>
      <c r="EF93" s="25"/>
      <c r="EG93" s="25"/>
      <c r="EH93" s="25"/>
      <c r="EI93" s="25"/>
      <c r="EJ93" s="25"/>
      <c r="EK93" s="25"/>
      <c r="EL93" s="25"/>
      <c r="EM93" s="25"/>
      <c r="EN93" s="25"/>
      <c r="EO93" s="25"/>
      <c r="EP93" s="25"/>
      <c r="EQ93" s="25"/>
      <c r="ER93" s="25"/>
      <c r="ES93" s="25"/>
      <c r="ET93" s="25"/>
      <c r="EU93" s="25"/>
      <c r="EV93" s="25"/>
      <c r="EW93" s="25"/>
      <c r="EX93" s="25"/>
      <c r="EY93" s="25"/>
      <c r="EZ93" s="25"/>
      <c r="FA93" s="25"/>
      <c r="FB93" s="25"/>
      <c r="FC93" s="25"/>
      <c r="FD93" s="25"/>
      <c r="FE93" s="25"/>
      <c r="FF93" s="25"/>
      <c r="FG93" s="25"/>
      <c r="FH93" s="25"/>
      <c r="FI93" s="25"/>
      <c r="FJ93" s="25"/>
      <c r="FK93" s="25"/>
      <c r="FL93" s="25"/>
      <c r="FM93" s="25"/>
      <c r="FN93" s="25"/>
      <c r="FO93" s="25"/>
      <c r="FP93" s="25"/>
      <c r="FQ93" s="25"/>
      <c r="FR93" s="25"/>
      <c r="FS93" s="25"/>
      <c r="FT93" s="25"/>
      <c r="FU93" s="25"/>
      <c r="FV93" s="25"/>
      <c r="FW93" s="25"/>
      <c r="FX93" s="25"/>
      <c r="FY93" s="25"/>
      <c r="FZ93" s="25"/>
      <c r="GA93" s="25"/>
      <c r="GB93" s="25"/>
      <c r="GC93" s="25"/>
      <c r="GD93" s="25"/>
      <c r="GE93" s="25"/>
      <c r="GF93" s="25"/>
      <c r="GG93" s="25"/>
      <c r="GH93" s="25"/>
      <c r="GI93" s="25"/>
      <c r="GJ93" s="25"/>
      <c r="GK93" s="25"/>
      <c r="GL93" s="25"/>
      <c r="GM93" s="25"/>
      <c r="GN93" s="25"/>
      <c r="GO93" s="25"/>
      <c r="GP93" s="25"/>
      <c r="GQ93" s="25"/>
      <c r="GR93" s="25"/>
      <c r="GS93" s="25"/>
      <c r="GT93" s="25"/>
      <c r="GU93" s="25"/>
      <c r="GV93" s="25"/>
      <c r="GW93" s="25"/>
      <c r="GX93" s="25"/>
      <c r="GY93" s="25"/>
      <c r="GZ93" s="25"/>
      <c r="HA93" s="25"/>
      <c r="HB93" s="25"/>
      <c r="HC93" s="25"/>
      <c r="HD93" s="25"/>
      <c r="HE93" s="25"/>
      <c r="HF93" s="25"/>
      <c r="HG93" s="25"/>
      <c r="HH93" s="25"/>
      <c r="HI93" s="25"/>
      <c r="HJ93" s="25"/>
      <c r="HK93" s="25"/>
      <c r="HL93" s="25"/>
      <c r="HM93" s="25"/>
      <c r="HN93" s="25"/>
      <c r="HO93" s="25"/>
      <c r="HP93" s="25"/>
      <c r="HQ93" s="25"/>
      <c r="HR93" s="25"/>
      <c r="HS93" s="25"/>
      <c r="HT93" s="25"/>
      <c r="HU93" s="25"/>
      <c r="HV93" s="25"/>
      <c r="HW93" s="25"/>
      <c r="HX93" s="25"/>
      <c r="HY93" s="25"/>
      <c r="HZ93" s="25"/>
      <c r="IA93" s="25"/>
      <c r="IB93" s="25"/>
      <c r="IC93" s="25"/>
      <c r="ID93" s="25"/>
      <c r="IE93" s="25"/>
      <c r="IF93" s="25"/>
      <c r="IG93" s="25"/>
      <c r="IH93" s="25"/>
      <c r="II93" s="25"/>
      <c r="IJ93" s="25"/>
      <c r="IK93" s="25"/>
      <c r="IL93" s="25"/>
      <c r="IM93" s="25"/>
      <c r="IN93" s="25"/>
      <c r="IO93" s="25"/>
      <c r="IP93" s="25"/>
      <c r="IQ93" s="25"/>
      <c r="IR93" s="25"/>
      <c r="IS93" s="25"/>
      <c r="IT93" s="25"/>
      <c r="IU93" s="25"/>
      <c r="IV93" s="25"/>
      <c r="IW93" s="25"/>
      <c r="IX93" s="25"/>
      <c r="IY93" s="25"/>
      <c r="IZ93" s="25"/>
      <c r="JA93" s="25"/>
      <c r="JB93" s="25"/>
      <c r="JC93" s="25"/>
      <c r="JD93" s="25"/>
      <c r="JE93" s="25"/>
      <c r="JF93" s="25"/>
      <c r="JG93" s="25"/>
      <c r="JH93" s="25"/>
      <c r="JI93" s="25"/>
      <c r="JJ93" s="25"/>
      <c r="JK93" s="25"/>
      <c r="JL93" s="25"/>
      <c r="JM93" s="25"/>
      <c r="JN93" s="25"/>
      <c r="JO93" s="25"/>
      <c r="JP93" s="25"/>
      <c r="JQ93" s="25"/>
      <c r="JR93" s="25"/>
      <c r="JS93" s="25"/>
      <c r="JT93" s="25"/>
      <c r="JU93" s="25"/>
      <c r="JV93" s="25"/>
      <c r="JW93" s="25"/>
      <c r="JX93" s="25"/>
      <c r="JY93" s="25"/>
      <c r="JZ93" s="25"/>
      <c r="KA93" s="25"/>
      <c r="KB93" s="25"/>
      <c r="KC93" s="25"/>
      <c r="KD93" s="25"/>
      <c r="KE93" s="25"/>
      <c r="KF93" s="25"/>
      <c r="KG93" s="25"/>
      <c r="KH93" s="25"/>
      <c r="KI93" s="25"/>
      <c r="KJ93" s="25"/>
      <c r="KK93" s="25"/>
      <c r="KL93" s="25"/>
      <c r="KM93" s="25"/>
      <c r="KN93" s="25"/>
      <c r="KO93" s="25"/>
      <c r="KP93" s="25"/>
      <c r="KQ93" s="25"/>
      <c r="KR93" s="25"/>
      <c r="KS93" s="25"/>
      <c r="KT93" s="25"/>
      <c r="KU93" s="25"/>
      <c r="KV93" s="25"/>
      <c r="KW93" s="25"/>
      <c r="KX93" s="25"/>
      <c r="KY93" s="25"/>
      <c r="KZ93" s="25"/>
      <c r="LA93" s="25"/>
      <c r="LB93" s="25"/>
      <c r="LC93" s="25"/>
      <c r="LD93" s="25"/>
      <c r="LE93" s="25"/>
      <c r="LF93" s="25"/>
      <c r="LG93" s="25"/>
      <c r="LH93" s="25"/>
      <c r="LI93" s="25"/>
      <c r="LJ93" s="25"/>
      <c r="LK93" s="25"/>
      <c r="LL93" s="25"/>
      <c r="LM93" s="25"/>
      <c r="LN93" s="25"/>
      <c r="LO93" s="25"/>
      <c r="LP93" s="25"/>
      <c r="LQ93" s="25"/>
      <c r="LR93" s="25"/>
      <c r="LS93" s="25"/>
      <c r="LT93" s="25"/>
      <c r="LU93" s="25"/>
      <c r="LV93" s="25"/>
      <c r="LW93" s="25"/>
      <c r="LX93" s="25"/>
    </row>
    <row r="94" spans="1:336" s="26" customFormat="1" ht="24" x14ac:dyDescent="0.25">
      <c r="A94" s="21">
        <v>24</v>
      </c>
      <c r="B94" s="22" t="str">
        <f>VLOOKUP($A94,'Indicadores Financeiros'!$A$118:$J$240,2,FALSE)</f>
        <v>VINHEDO II</v>
      </c>
      <c r="C94" s="21">
        <v>680034</v>
      </c>
      <c r="D94" s="7" t="s">
        <v>139</v>
      </c>
      <c r="E94" s="7" t="s">
        <v>135</v>
      </c>
      <c r="F94" s="4">
        <v>1</v>
      </c>
      <c r="G94" s="201">
        <v>21</v>
      </c>
      <c r="H94" s="249"/>
      <c r="I94" s="71">
        <f>ROUND((IF(VLOOKUP($C94,'Indicadores Financeiros'!$A$107:$J$115,4,FALSE)="S",'Indicadores Financeiros'!$J$91+'Indicadores Financeiros'!$J$92+'Indicadores Financeiros'!$J$93+'Indicadores Financeiros'!$J$94+IF(E94="posto/dia",'Indicadores Financeiros'!$J$95,0)+IF(E94="posto/hora extra",'Indicadores Financeiros'!$J$85*('Indicadores Financeiros'!$J$91+'Indicadores Financeiros'!$J$92+'Indicadores Financeiros'!$J$93+'Indicadores Financeiros'!$J$94),0),'Indicadores Financeiros'!$J$91+'Indicadores Financeiros'!$J$92+IF(E94="posto/dia líder",'Indicadores Financeiros'!$J$96,0)+IF(E94="posto/hora extra",'Indicadores Financeiros'!$J$85*('Indicadores Financeiros'!$J$91+'Indicadores Financeiros'!$J$92),0))),2)</f>
        <v>0</v>
      </c>
      <c r="J94" s="71">
        <f>ROUND(I94*'Indicadores Financeiros'!$J$62,2)</f>
        <v>0</v>
      </c>
      <c r="K94" s="48">
        <f>IF(OR(E94="posto/dia",E94="posto/dia líder"),ROUND('Indicadores Financeiros'!$J$98+'Indicadores Financeiros'!$J$99+'Indicadores Financeiros'!$J$101+'Indicadores Financeiros'!$J$102+ROUND(('Indicadores Financeiros'!$J$103*'Horas adicionais'!$G94),2)+'Indicadores Financeiros'!$J$100,2)+IF(ROUND((VLOOKUP($A94,'Indicadores Financeiros'!$A$118:$J$240,9,FALSE)*G94)-('Indicadores Financeiros'!$J$91*6%),2)&lt;0,0,ROUND((VLOOKUP($A94,'Indicadores Financeiros'!$A$118:$J$240,9,FALSE)*G94)-('Indicadores Financeiros'!$J$91*6%),2)),IF(E94="posto/hora",IF('Indicadores Financeiros'!$J$91=0,0,ROUND((VLOOKUP($B94,'Indicadores Financeiros'!$B$118:$I$143,8,FALSE)+'Indicadores Financeiros'!$J$103+'Indicadores Financeiros'!$J$86)*$G94,2)),0))</f>
        <v>0</v>
      </c>
      <c r="L94" s="48">
        <f>IF($E94="posto/hora extra",0,IF(OR(E94="posto/dia",E94="posto/dia líder"),VLOOKUP($C94,'Indicadores Financeiros'!$A$107:$J$115,8,FALSE)+VLOOKUP($C94,'Indicadores Financeiros'!$A$107:$J$115,9,FALSE)+VLOOKUP($C94,'Indicadores Financeiros'!$A$107:$J$115,10,FALSE),IF('Indicadores Financeiros'!$J$91=0,0,(VLOOKUP($C94,'Indicadores Financeiros'!$A$107:$J$115,9,FALSE)+VLOOKUP('Horas adicionais'!$C94,'Indicadores Financeiros'!$A$107:$J$115,10,FALSE)+('Indicadores Financeiros'!$J$87*'Horas adicionais'!$G94)))))</f>
        <v>0</v>
      </c>
      <c r="M94" s="48">
        <f>ROUND((I94+J94+K94+L94)*VLOOKUP($C94,'Indicadores Financeiros'!$A$107:$M$115,5,FALSE),2)</f>
        <v>0</v>
      </c>
      <c r="N94" s="74">
        <f t="shared" ref="N94" si="66">SUM(I94:M94)</f>
        <v>0</v>
      </c>
      <c r="O94" s="74">
        <f t="shared" si="62"/>
        <v>0</v>
      </c>
      <c r="P94" s="205">
        <f t="shared" si="63"/>
        <v>0</v>
      </c>
      <c r="Q94" s="46">
        <f>VLOOKUP($A94,'Indicadores Financeiros'!$A$118:$J$240,8,FALSE)</f>
        <v>2.0400000000000001E-2</v>
      </c>
      <c r="R94" s="76">
        <f t="shared" si="64"/>
        <v>0</v>
      </c>
      <c r="S94" s="24">
        <f t="shared" si="65"/>
        <v>0</v>
      </c>
      <c r="T94" s="20"/>
      <c r="U94" s="116"/>
      <c r="V94" s="117"/>
      <c r="W94" s="117"/>
      <c r="X94" s="31"/>
      <c r="Y94" s="31"/>
      <c r="Z94" s="31"/>
      <c r="AA94" s="31"/>
      <c r="AB94" s="25"/>
      <c r="AC94" s="25"/>
      <c r="AD94" s="25"/>
      <c r="AE94" s="25"/>
      <c r="AF94" s="25"/>
      <c r="AG94" s="25"/>
      <c r="AH94" s="25"/>
      <c r="AI94" s="25"/>
      <c r="AJ94" s="25"/>
      <c r="AK94" s="25"/>
      <c r="AL94" s="25"/>
      <c r="AM94" s="25"/>
      <c r="AN94" s="25"/>
      <c r="AO94" s="25"/>
      <c r="AP94" s="25"/>
      <c r="AQ94" s="25"/>
      <c r="AR94" s="25"/>
      <c r="AS94" s="25"/>
      <c r="AT94" s="25"/>
      <c r="AU94" s="25"/>
      <c r="AV94" s="25"/>
      <c r="AW94" s="25"/>
      <c r="AX94" s="25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5"/>
      <c r="BK94" s="25"/>
      <c r="BL94" s="25"/>
      <c r="BM94" s="25"/>
      <c r="BN94" s="25"/>
      <c r="BO94" s="25"/>
      <c r="BP94" s="25"/>
      <c r="BQ94" s="25"/>
      <c r="BR94" s="25"/>
      <c r="BS94" s="25"/>
      <c r="BT94" s="25"/>
      <c r="BU94" s="25"/>
      <c r="BV94" s="25"/>
      <c r="BW94" s="25"/>
      <c r="BX94" s="25"/>
      <c r="BY94" s="25"/>
      <c r="BZ94" s="25"/>
      <c r="CA94" s="25"/>
      <c r="CB94" s="25"/>
      <c r="CC94" s="25"/>
      <c r="CD94" s="25"/>
      <c r="CE94" s="25"/>
      <c r="CF94" s="25"/>
      <c r="CG94" s="25"/>
      <c r="CH94" s="25"/>
      <c r="CI94" s="25"/>
      <c r="CJ94" s="25"/>
      <c r="CK94" s="25"/>
      <c r="CL94" s="25"/>
      <c r="CM94" s="25"/>
      <c r="CN94" s="25"/>
      <c r="CO94" s="25"/>
      <c r="CP94" s="25"/>
      <c r="CQ94" s="25"/>
      <c r="CR94" s="25"/>
      <c r="CS94" s="25"/>
      <c r="CT94" s="25"/>
      <c r="CU94" s="25"/>
      <c r="CV94" s="25"/>
      <c r="CW94" s="25"/>
      <c r="CX94" s="25"/>
      <c r="CY94" s="25"/>
      <c r="CZ94" s="25"/>
      <c r="DA94" s="25"/>
      <c r="DB94" s="25"/>
      <c r="DC94" s="25"/>
      <c r="DD94" s="25"/>
      <c r="DE94" s="25"/>
      <c r="DF94" s="25"/>
      <c r="DG94" s="25"/>
      <c r="DH94" s="25"/>
      <c r="DI94" s="25"/>
      <c r="DJ94" s="25"/>
      <c r="DK94" s="25"/>
      <c r="DL94" s="25"/>
      <c r="DM94" s="25"/>
      <c r="DN94" s="25"/>
      <c r="DO94" s="25"/>
      <c r="DP94" s="25"/>
      <c r="DQ94" s="25"/>
      <c r="DR94" s="25"/>
      <c r="DS94" s="25"/>
      <c r="DT94" s="25"/>
      <c r="DU94" s="25"/>
      <c r="DV94" s="25"/>
      <c r="DW94" s="25"/>
      <c r="DX94" s="25"/>
      <c r="DY94" s="25"/>
      <c r="DZ94" s="25"/>
      <c r="EA94" s="25"/>
      <c r="EB94" s="25"/>
      <c r="EC94" s="25"/>
      <c r="ED94" s="25"/>
      <c r="EE94" s="25"/>
      <c r="EF94" s="25"/>
      <c r="EG94" s="25"/>
      <c r="EH94" s="25"/>
      <c r="EI94" s="25"/>
      <c r="EJ94" s="25"/>
      <c r="EK94" s="25"/>
      <c r="EL94" s="25"/>
      <c r="EM94" s="25"/>
      <c r="EN94" s="25"/>
      <c r="EO94" s="25"/>
      <c r="EP94" s="25"/>
      <c r="EQ94" s="25"/>
      <c r="ER94" s="25"/>
      <c r="ES94" s="25"/>
      <c r="ET94" s="25"/>
      <c r="EU94" s="25"/>
      <c r="EV94" s="25"/>
      <c r="EW94" s="25"/>
      <c r="EX94" s="25"/>
      <c r="EY94" s="25"/>
      <c r="EZ94" s="25"/>
      <c r="FA94" s="25"/>
      <c r="FB94" s="25"/>
      <c r="FC94" s="25"/>
      <c r="FD94" s="25"/>
      <c r="FE94" s="25"/>
      <c r="FF94" s="25"/>
      <c r="FG94" s="25"/>
      <c r="FH94" s="25"/>
      <c r="FI94" s="25"/>
      <c r="FJ94" s="25"/>
      <c r="FK94" s="25"/>
      <c r="FL94" s="25"/>
      <c r="FM94" s="25"/>
      <c r="FN94" s="25"/>
      <c r="FO94" s="25"/>
      <c r="FP94" s="25"/>
      <c r="FQ94" s="25"/>
      <c r="FR94" s="25"/>
      <c r="FS94" s="25"/>
      <c r="FT94" s="25"/>
      <c r="FU94" s="25"/>
      <c r="FV94" s="25"/>
      <c r="FW94" s="25"/>
      <c r="FX94" s="25"/>
      <c r="FY94" s="25"/>
      <c r="FZ94" s="25"/>
      <c r="GA94" s="25"/>
      <c r="GB94" s="25"/>
      <c r="GC94" s="25"/>
      <c r="GD94" s="25"/>
      <c r="GE94" s="25"/>
      <c r="GF94" s="25"/>
      <c r="GG94" s="25"/>
      <c r="GH94" s="25"/>
      <c r="GI94" s="25"/>
      <c r="GJ94" s="25"/>
      <c r="GK94" s="25"/>
      <c r="GL94" s="25"/>
      <c r="GM94" s="25"/>
      <c r="GN94" s="25"/>
      <c r="GO94" s="25"/>
      <c r="GP94" s="25"/>
      <c r="GQ94" s="25"/>
      <c r="GR94" s="25"/>
      <c r="GS94" s="25"/>
      <c r="GT94" s="25"/>
      <c r="GU94" s="25"/>
      <c r="GV94" s="25"/>
      <c r="GW94" s="25"/>
      <c r="GX94" s="25"/>
      <c r="GY94" s="25"/>
      <c r="GZ94" s="25"/>
      <c r="HA94" s="25"/>
      <c r="HB94" s="25"/>
      <c r="HC94" s="25"/>
      <c r="HD94" s="25"/>
      <c r="HE94" s="25"/>
      <c r="HF94" s="25"/>
      <c r="HG94" s="25"/>
      <c r="HH94" s="25"/>
      <c r="HI94" s="25"/>
      <c r="HJ94" s="25"/>
      <c r="HK94" s="25"/>
      <c r="HL94" s="25"/>
      <c r="HM94" s="25"/>
      <c r="HN94" s="25"/>
      <c r="HO94" s="25"/>
      <c r="HP94" s="25"/>
      <c r="HQ94" s="25"/>
      <c r="HR94" s="25"/>
      <c r="HS94" s="25"/>
      <c r="HT94" s="25"/>
      <c r="HU94" s="25"/>
      <c r="HV94" s="25"/>
      <c r="HW94" s="25"/>
      <c r="HX94" s="25"/>
      <c r="HY94" s="25"/>
      <c r="HZ94" s="25"/>
      <c r="IA94" s="25"/>
      <c r="IB94" s="25"/>
      <c r="IC94" s="25"/>
      <c r="ID94" s="25"/>
      <c r="IE94" s="25"/>
      <c r="IF94" s="25"/>
      <c r="IG94" s="25"/>
      <c r="IH94" s="25"/>
      <c r="II94" s="25"/>
      <c r="IJ94" s="25"/>
      <c r="IK94" s="25"/>
      <c r="IL94" s="25"/>
      <c r="IM94" s="25"/>
      <c r="IN94" s="25"/>
      <c r="IO94" s="25"/>
      <c r="IP94" s="25"/>
      <c r="IQ94" s="25"/>
      <c r="IR94" s="25"/>
      <c r="IS94" s="25"/>
      <c r="IT94" s="25"/>
      <c r="IU94" s="25"/>
      <c r="IV94" s="25"/>
      <c r="IW94" s="25"/>
      <c r="IX94" s="25"/>
      <c r="IY94" s="25"/>
      <c r="IZ94" s="25"/>
      <c r="JA94" s="25"/>
      <c r="JB94" s="25"/>
      <c r="JC94" s="25"/>
      <c r="JD94" s="25"/>
      <c r="JE94" s="25"/>
      <c r="JF94" s="25"/>
      <c r="JG94" s="25"/>
      <c r="JH94" s="25"/>
      <c r="JI94" s="25"/>
      <c r="JJ94" s="25"/>
      <c r="JK94" s="25"/>
      <c r="JL94" s="25"/>
      <c r="JM94" s="25"/>
      <c r="JN94" s="25"/>
      <c r="JO94" s="25"/>
      <c r="JP94" s="25"/>
      <c r="JQ94" s="25"/>
      <c r="JR94" s="25"/>
      <c r="JS94" s="25"/>
      <c r="JT94" s="25"/>
      <c r="JU94" s="25"/>
      <c r="JV94" s="25"/>
      <c r="JW94" s="25"/>
      <c r="JX94" s="25"/>
      <c r="JY94" s="25"/>
      <c r="JZ94" s="25"/>
      <c r="KA94" s="25"/>
      <c r="KB94" s="25"/>
      <c r="KC94" s="25"/>
      <c r="KD94" s="25"/>
      <c r="KE94" s="25"/>
      <c r="KF94" s="25"/>
      <c r="KG94" s="25"/>
      <c r="KH94" s="25"/>
      <c r="KI94" s="25"/>
      <c r="KJ94" s="25"/>
      <c r="KK94" s="25"/>
      <c r="KL94" s="25"/>
      <c r="KM94" s="25"/>
      <c r="KN94" s="25"/>
      <c r="KO94" s="25"/>
      <c r="KP94" s="25"/>
      <c r="KQ94" s="25"/>
      <c r="KR94" s="25"/>
      <c r="KS94" s="25"/>
      <c r="KT94" s="25"/>
      <c r="KU94" s="25"/>
      <c r="KV94" s="25"/>
      <c r="KW94" s="25"/>
      <c r="KX94" s="25"/>
      <c r="KY94" s="25"/>
      <c r="KZ94" s="25"/>
      <c r="LA94" s="25"/>
      <c r="LB94" s="25"/>
      <c r="LC94" s="25"/>
      <c r="LD94" s="25"/>
      <c r="LE94" s="25"/>
      <c r="LF94" s="25"/>
      <c r="LG94" s="25"/>
      <c r="LH94" s="25"/>
      <c r="LI94" s="25"/>
      <c r="LJ94" s="25"/>
      <c r="LK94" s="25"/>
      <c r="LL94" s="25"/>
      <c r="LM94" s="25"/>
      <c r="LN94" s="25"/>
      <c r="LO94" s="25"/>
      <c r="LP94" s="25"/>
      <c r="LQ94" s="25"/>
      <c r="LR94" s="25"/>
      <c r="LS94" s="25"/>
      <c r="LT94" s="25"/>
      <c r="LU94" s="25"/>
      <c r="LV94" s="25"/>
      <c r="LW94" s="25"/>
      <c r="LX94" s="25"/>
    </row>
    <row r="95" spans="1:336" s="26" customFormat="1" ht="24" x14ac:dyDescent="0.25">
      <c r="A95" s="21">
        <v>25</v>
      </c>
      <c r="B95" s="22" t="str">
        <f>VLOOKUP($A95,'Indicadores Financeiros'!$A$118:$J$240,2,FALSE)</f>
        <v>VINHEDO III</v>
      </c>
      <c r="C95" s="21">
        <v>680030</v>
      </c>
      <c r="D95" s="7" t="s">
        <v>139</v>
      </c>
      <c r="E95" s="7" t="s">
        <v>135</v>
      </c>
      <c r="F95" s="4">
        <v>1</v>
      </c>
      <c r="G95" s="201">
        <v>21</v>
      </c>
      <c r="H95" s="249"/>
      <c r="I95" s="71">
        <f>ROUND((IF(VLOOKUP($C95,'Indicadores Financeiros'!$A$107:$J$115,4,FALSE)="S",'Indicadores Financeiros'!$J$91+'Indicadores Financeiros'!$J$92+'Indicadores Financeiros'!$J$93+'Indicadores Financeiros'!$J$94+IF(E95="posto/dia",'Indicadores Financeiros'!$J$95,0)+IF(E95="posto/hora extra",'Indicadores Financeiros'!$J$85*('Indicadores Financeiros'!$J$91+'Indicadores Financeiros'!$J$92+'Indicadores Financeiros'!$J$93+'Indicadores Financeiros'!$J$94),0),'Indicadores Financeiros'!$J$91+'Indicadores Financeiros'!$J$92+IF(E95="posto/dia líder",'Indicadores Financeiros'!$J$96,0)+IF(E95="posto/hora extra",'Indicadores Financeiros'!$J$85*('Indicadores Financeiros'!$J$91+'Indicadores Financeiros'!$J$92),0))),2)</f>
        <v>0</v>
      </c>
      <c r="J95" s="71">
        <f>ROUND(I95*'Indicadores Financeiros'!$J$62,2)</f>
        <v>0</v>
      </c>
      <c r="K95" s="48">
        <f>IF(OR(E95="posto/dia",E95="posto/dia líder"),ROUND('Indicadores Financeiros'!$J$98+'Indicadores Financeiros'!$J$99+'Indicadores Financeiros'!$J$101+'Indicadores Financeiros'!$J$102+ROUND(('Indicadores Financeiros'!$J$103*'Horas adicionais'!$G95),2)+'Indicadores Financeiros'!$J$100,2)+IF(ROUND((VLOOKUP($A95,'Indicadores Financeiros'!$A$118:$J$240,9,FALSE)*G95)-('Indicadores Financeiros'!$J$91*6%),2)&lt;0,0,ROUND((VLOOKUP($A95,'Indicadores Financeiros'!$A$118:$J$240,9,FALSE)*G95)-('Indicadores Financeiros'!$J$91*6%),2)),IF(E95="posto/hora",IF('Indicadores Financeiros'!$J$91=0,0,ROUND((VLOOKUP($B95,'Indicadores Financeiros'!$B$118:$I$143,8,FALSE)+'Indicadores Financeiros'!$J$103+'Indicadores Financeiros'!$J$86)*$G95,2)),0))</f>
        <v>0</v>
      </c>
      <c r="L95" s="48">
        <f>IF($E95="posto/hora extra",0,IF(OR(E95="posto/dia",E95="posto/dia líder"),VLOOKUP($C95,'Indicadores Financeiros'!$A$107:$J$115,8,FALSE)+VLOOKUP($C95,'Indicadores Financeiros'!$A$107:$J$115,9,FALSE)+VLOOKUP($C95,'Indicadores Financeiros'!$A$107:$J$115,10,FALSE),IF('Indicadores Financeiros'!$J$91=0,0,(VLOOKUP($C95,'Indicadores Financeiros'!$A$107:$J$115,9,FALSE)+VLOOKUP('Horas adicionais'!$C95,'Indicadores Financeiros'!$A$107:$J$115,10,FALSE)+('Indicadores Financeiros'!$J$87*'Horas adicionais'!$G95)))))</f>
        <v>0</v>
      </c>
      <c r="M95" s="48">
        <f>ROUND((I95+J95+K95+L95)*VLOOKUP($C95,'Indicadores Financeiros'!$A$107:$M$115,5,FALSE),2)</f>
        <v>0</v>
      </c>
      <c r="N95" s="74">
        <f t="shared" ref="N95:N97" si="67">SUM(I95:M95)</f>
        <v>0</v>
      </c>
      <c r="O95" s="74">
        <f t="shared" si="62"/>
        <v>0</v>
      </c>
      <c r="P95" s="205">
        <f t="shared" si="63"/>
        <v>0</v>
      </c>
      <c r="Q95" s="46">
        <f>VLOOKUP($A95,'Indicadores Financeiros'!$A$118:$J$240,8,FALSE)</f>
        <v>2.0400000000000001E-2</v>
      </c>
      <c r="R95" s="76">
        <f t="shared" si="64"/>
        <v>0</v>
      </c>
      <c r="S95" s="24">
        <f t="shared" si="65"/>
        <v>0</v>
      </c>
      <c r="T95" s="20"/>
      <c r="U95" s="116"/>
      <c r="V95" s="117"/>
      <c r="W95" s="117"/>
      <c r="X95" s="31"/>
      <c r="Y95" s="31"/>
      <c r="Z95" s="31"/>
      <c r="AA95" s="31"/>
      <c r="AB95" s="25"/>
      <c r="AC95" s="25"/>
      <c r="AD95" s="25"/>
      <c r="AE95" s="25"/>
      <c r="AF95" s="25"/>
      <c r="AG95" s="25"/>
      <c r="AH95" s="25"/>
      <c r="AI95" s="25"/>
      <c r="AJ95" s="25"/>
      <c r="AK95" s="25"/>
      <c r="AL95" s="25"/>
      <c r="AM95" s="25"/>
      <c r="AN95" s="25"/>
      <c r="AO95" s="25"/>
      <c r="AP95" s="25"/>
      <c r="AQ95" s="25"/>
      <c r="AR95" s="25"/>
      <c r="AS95" s="25"/>
      <c r="AT95" s="25"/>
      <c r="AU95" s="25"/>
      <c r="AV95" s="25"/>
      <c r="AW95" s="25"/>
      <c r="AX95" s="25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5"/>
      <c r="BK95" s="25"/>
      <c r="BL95" s="25"/>
      <c r="BM95" s="25"/>
      <c r="BN95" s="25"/>
      <c r="BO95" s="25"/>
      <c r="BP95" s="25"/>
      <c r="BQ95" s="25"/>
      <c r="BR95" s="25"/>
      <c r="BS95" s="25"/>
      <c r="BT95" s="25"/>
      <c r="BU95" s="25"/>
      <c r="BV95" s="25"/>
      <c r="BW95" s="25"/>
      <c r="BX95" s="25"/>
      <c r="BY95" s="25"/>
      <c r="BZ95" s="25"/>
      <c r="CA95" s="25"/>
      <c r="CB95" s="25"/>
      <c r="CC95" s="25"/>
      <c r="CD95" s="25"/>
      <c r="CE95" s="25"/>
      <c r="CF95" s="25"/>
      <c r="CG95" s="25"/>
      <c r="CH95" s="25"/>
      <c r="CI95" s="25"/>
      <c r="CJ95" s="25"/>
      <c r="CK95" s="25"/>
      <c r="CL95" s="25"/>
      <c r="CM95" s="25"/>
      <c r="CN95" s="25"/>
      <c r="CO95" s="25"/>
      <c r="CP95" s="25"/>
      <c r="CQ95" s="25"/>
      <c r="CR95" s="25"/>
      <c r="CS95" s="25"/>
      <c r="CT95" s="25"/>
      <c r="CU95" s="25"/>
      <c r="CV95" s="25"/>
      <c r="CW95" s="25"/>
      <c r="CX95" s="25"/>
      <c r="CY95" s="25"/>
      <c r="CZ95" s="25"/>
      <c r="DA95" s="25"/>
      <c r="DB95" s="25"/>
      <c r="DC95" s="25"/>
      <c r="DD95" s="25"/>
      <c r="DE95" s="25"/>
      <c r="DF95" s="25"/>
      <c r="DG95" s="25"/>
      <c r="DH95" s="25"/>
      <c r="DI95" s="25"/>
      <c r="DJ95" s="25"/>
      <c r="DK95" s="25"/>
      <c r="DL95" s="25"/>
      <c r="DM95" s="25"/>
      <c r="DN95" s="25"/>
      <c r="DO95" s="25"/>
      <c r="DP95" s="25"/>
      <c r="DQ95" s="25"/>
      <c r="DR95" s="25"/>
      <c r="DS95" s="25"/>
      <c r="DT95" s="25"/>
      <c r="DU95" s="25"/>
      <c r="DV95" s="25"/>
      <c r="DW95" s="25"/>
      <c r="DX95" s="25"/>
      <c r="DY95" s="25"/>
      <c r="DZ95" s="25"/>
      <c r="EA95" s="25"/>
      <c r="EB95" s="25"/>
      <c r="EC95" s="25"/>
      <c r="ED95" s="25"/>
      <c r="EE95" s="25"/>
      <c r="EF95" s="25"/>
      <c r="EG95" s="25"/>
      <c r="EH95" s="25"/>
      <c r="EI95" s="25"/>
      <c r="EJ95" s="25"/>
      <c r="EK95" s="25"/>
      <c r="EL95" s="25"/>
      <c r="EM95" s="25"/>
      <c r="EN95" s="25"/>
      <c r="EO95" s="25"/>
      <c r="EP95" s="25"/>
      <c r="EQ95" s="25"/>
      <c r="ER95" s="25"/>
      <c r="ES95" s="25"/>
      <c r="ET95" s="25"/>
      <c r="EU95" s="25"/>
      <c r="EV95" s="25"/>
      <c r="EW95" s="25"/>
      <c r="EX95" s="25"/>
      <c r="EY95" s="25"/>
      <c r="EZ95" s="25"/>
      <c r="FA95" s="25"/>
      <c r="FB95" s="25"/>
      <c r="FC95" s="25"/>
      <c r="FD95" s="25"/>
      <c r="FE95" s="25"/>
      <c r="FF95" s="25"/>
      <c r="FG95" s="25"/>
      <c r="FH95" s="25"/>
      <c r="FI95" s="25"/>
      <c r="FJ95" s="25"/>
      <c r="FK95" s="25"/>
      <c r="FL95" s="25"/>
      <c r="FM95" s="25"/>
      <c r="FN95" s="25"/>
      <c r="FO95" s="25"/>
      <c r="FP95" s="25"/>
      <c r="FQ95" s="25"/>
      <c r="FR95" s="25"/>
      <c r="FS95" s="25"/>
      <c r="FT95" s="25"/>
      <c r="FU95" s="25"/>
      <c r="FV95" s="25"/>
      <c r="FW95" s="25"/>
      <c r="FX95" s="25"/>
      <c r="FY95" s="25"/>
      <c r="FZ95" s="25"/>
      <c r="GA95" s="25"/>
      <c r="GB95" s="25"/>
      <c r="GC95" s="25"/>
      <c r="GD95" s="25"/>
      <c r="GE95" s="25"/>
      <c r="GF95" s="25"/>
      <c r="GG95" s="25"/>
      <c r="GH95" s="25"/>
      <c r="GI95" s="25"/>
      <c r="GJ95" s="25"/>
      <c r="GK95" s="25"/>
      <c r="GL95" s="25"/>
      <c r="GM95" s="25"/>
      <c r="GN95" s="25"/>
      <c r="GO95" s="25"/>
      <c r="GP95" s="25"/>
      <c r="GQ95" s="25"/>
      <c r="GR95" s="25"/>
      <c r="GS95" s="25"/>
      <c r="GT95" s="25"/>
      <c r="GU95" s="25"/>
      <c r="GV95" s="25"/>
      <c r="GW95" s="25"/>
      <c r="GX95" s="25"/>
      <c r="GY95" s="25"/>
      <c r="GZ95" s="25"/>
      <c r="HA95" s="25"/>
      <c r="HB95" s="25"/>
      <c r="HC95" s="25"/>
      <c r="HD95" s="25"/>
      <c r="HE95" s="25"/>
      <c r="HF95" s="25"/>
      <c r="HG95" s="25"/>
      <c r="HH95" s="25"/>
      <c r="HI95" s="25"/>
      <c r="HJ95" s="25"/>
      <c r="HK95" s="25"/>
      <c r="HL95" s="25"/>
      <c r="HM95" s="25"/>
      <c r="HN95" s="25"/>
      <c r="HO95" s="25"/>
      <c r="HP95" s="25"/>
      <c r="HQ95" s="25"/>
      <c r="HR95" s="25"/>
      <c r="HS95" s="25"/>
      <c r="HT95" s="25"/>
      <c r="HU95" s="25"/>
      <c r="HV95" s="25"/>
      <c r="HW95" s="25"/>
      <c r="HX95" s="25"/>
      <c r="HY95" s="25"/>
      <c r="HZ95" s="25"/>
      <c r="IA95" s="25"/>
      <c r="IB95" s="25"/>
      <c r="IC95" s="25"/>
      <c r="ID95" s="25"/>
      <c r="IE95" s="25"/>
      <c r="IF95" s="25"/>
      <c r="IG95" s="25"/>
      <c r="IH95" s="25"/>
      <c r="II95" s="25"/>
      <c r="IJ95" s="25"/>
      <c r="IK95" s="25"/>
      <c r="IL95" s="25"/>
      <c r="IM95" s="25"/>
      <c r="IN95" s="25"/>
      <c r="IO95" s="25"/>
      <c r="IP95" s="25"/>
      <c r="IQ95" s="25"/>
      <c r="IR95" s="25"/>
      <c r="IS95" s="25"/>
      <c r="IT95" s="25"/>
      <c r="IU95" s="25"/>
      <c r="IV95" s="25"/>
      <c r="IW95" s="25"/>
      <c r="IX95" s="25"/>
      <c r="IY95" s="25"/>
      <c r="IZ95" s="25"/>
      <c r="JA95" s="25"/>
      <c r="JB95" s="25"/>
      <c r="JC95" s="25"/>
      <c r="JD95" s="25"/>
      <c r="JE95" s="25"/>
      <c r="JF95" s="25"/>
      <c r="JG95" s="25"/>
      <c r="JH95" s="25"/>
      <c r="JI95" s="25"/>
      <c r="JJ95" s="25"/>
      <c r="JK95" s="25"/>
      <c r="JL95" s="25"/>
      <c r="JM95" s="25"/>
      <c r="JN95" s="25"/>
      <c r="JO95" s="25"/>
      <c r="JP95" s="25"/>
      <c r="JQ95" s="25"/>
      <c r="JR95" s="25"/>
      <c r="JS95" s="25"/>
      <c r="JT95" s="25"/>
      <c r="JU95" s="25"/>
      <c r="JV95" s="25"/>
      <c r="JW95" s="25"/>
      <c r="JX95" s="25"/>
      <c r="JY95" s="25"/>
      <c r="JZ95" s="25"/>
      <c r="KA95" s="25"/>
      <c r="KB95" s="25"/>
      <c r="KC95" s="25"/>
      <c r="KD95" s="25"/>
      <c r="KE95" s="25"/>
      <c r="KF95" s="25"/>
      <c r="KG95" s="25"/>
      <c r="KH95" s="25"/>
      <c r="KI95" s="25"/>
      <c r="KJ95" s="25"/>
      <c r="KK95" s="25"/>
      <c r="KL95" s="25"/>
      <c r="KM95" s="25"/>
      <c r="KN95" s="25"/>
      <c r="KO95" s="25"/>
      <c r="KP95" s="25"/>
      <c r="KQ95" s="25"/>
      <c r="KR95" s="25"/>
      <c r="KS95" s="25"/>
      <c r="KT95" s="25"/>
      <c r="KU95" s="25"/>
      <c r="KV95" s="25"/>
      <c r="KW95" s="25"/>
      <c r="KX95" s="25"/>
      <c r="KY95" s="25"/>
      <c r="KZ95" s="25"/>
      <c r="LA95" s="25"/>
      <c r="LB95" s="25"/>
      <c r="LC95" s="25"/>
      <c r="LD95" s="25"/>
      <c r="LE95" s="25"/>
      <c r="LF95" s="25"/>
      <c r="LG95" s="25"/>
      <c r="LH95" s="25"/>
      <c r="LI95" s="25"/>
      <c r="LJ95" s="25"/>
      <c r="LK95" s="25"/>
      <c r="LL95" s="25"/>
      <c r="LM95" s="25"/>
      <c r="LN95" s="25"/>
      <c r="LO95" s="25"/>
      <c r="LP95" s="25"/>
      <c r="LQ95" s="25"/>
      <c r="LR95" s="25"/>
      <c r="LS95" s="25"/>
      <c r="LT95" s="25"/>
      <c r="LU95" s="25"/>
      <c r="LV95" s="25"/>
      <c r="LW95" s="25"/>
      <c r="LX95" s="25"/>
    </row>
    <row r="96" spans="1:336" s="26" customFormat="1" ht="24" x14ac:dyDescent="0.25">
      <c r="A96" s="21">
        <v>25</v>
      </c>
      <c r="B96" s="22" t="str">
        <f>VLOOKUP($A96,'Indicadores Financeiros'!$A$118:$J$240,2,FALSE)</f>
        <v>VINHEDO III</v>
      </c>
      <c r="C96" s="21">
        <v>680031</v>
      </c>
      <c r="D96" s="7" t="s">
        <v>139</v>
      </c>
      <c r="E96" s="7" t="s">
        <v>138</v>
      </c>
      <c r="F96" s="4">
        <v>1</v>
      </c>
      <c r="G96" s="201">
        <v>21</v>
      </c>
      <c r="H96" s="249"/>
      <c r="I96" s="71">
        <f>ROUND((IF(VLOOKUP($C96,'Indicadores Financeiros'!$A$107:$J$115,4,FALSE)="S",'Indicadores Financeiros'!$J$91+'Indicadores Financeiros'!$J$92+'Indicadores Financeiros'!$J$93+'Indicadores Financeiros'!$J$94+IF(E96="posto/dia",'Indicadores Financeiros'!$J$95,0)+IF(E96="posto/hora extra",'Indicadores Financeiros'!$J$85*('Indicadores Financeiros'!$J$91+'Indicadores Financeiros'!$J$92+'Indicadores Financeiros'!$J$93+'Indicadores Financeiros'!$J$94),0),'Indicadores Financeiros'!$J$91+'Indicadores Financeiros'!$J$92+IF(E96="posto/dia líder",'Indicadores Financeiros'!$J$96,0)+IF(E96="posto/hora extra",'Indicadores Financeiros'!$J$85*('Indicadores Financeiros'!$J$91+'Indicadores Financeiros'!$J$92),0))),2)</f>
        <v>0</v>
      </c>
      <c r="J96" s="71">
        <f>ROUND(I96*'Indicadores Financeiros'!$J$62,2)</f>
        <v>0</v>
      </c>
      <c r="K96" s="48">
        <f>IF(OR(E96="posto/dia",E96="posto/dia líder"),ROUND('Indicadores Financeiros'!$J$98+'Indicadores Financeiros'!$J$99+'Indicadores Financeiros'!$J$101+'Indicadores Financeiros'!$J$102+ROUND(('Indicadores Financeiros'!$J$103*'Horas adicionais'!$G96),2)+'Indicadores Financeiros'!$J$100,2)+IF(ROUND((VLOOKUP($A96,'Indicadores Financeiros'!$A$118:$J$240,9,FALSE)*G96)-('Indicadores Financeiros'!$J$91*6%),2)&lt;0,0,ROUND((VLOOKUP($A96,'Indicadores Financeiros'!$A$118:$J$240,9,FALSE)*G96)-('Indicadores Financeiros'!$J$91*6%),2)),IF(E96="posto/hora",IF('Indicadores Financeiros'!$J$91=0,0,ROUND((VLOOKUP($B96,'Indicadores Financeiros'!$B$118:$I$143,8,FALSE)+'Indicadores Financeiros'!$J$103+'Indicadores Financeiros'!$J$86)*$G96,2)),0))</f>
        <v>0</v>
      </c>
      <c r="L96" s="48">
        <f>IF($E96="posto/hora extra",0,IF(OR(E96="posto/dia",E96="posto/dia líder"),VLOOKUP($C96,'Indicadores Financeiros'!$A$107:$J$115,8,FALSE)+VLOOKUP($C96,'Indicadores Financeiros'!$A$107:$J$115,9,FALSE)+VLOOKUP($C96,'Indicadores Financeiros'!$A$107:$J$115,10,FALSE),IF('Indicadores Financeiros'!$J$91=0,0,(VLOOKUP($C96,'Indicadores Financeiros'!$A$107:$J$115,9,FALSE)+VLOOKUP('Horas adicionais'!$C96,'Indicadores Financeiros'!$A$107:$J$115,10,FALSE)+('Indicadores Financeiros'!$J$87*'Horas adicionais'!$G96)))))</f>
        <v>0</v>
      </c>
      <c r="M96" s="48">
        <f>ROUND((I96+J96+K96+L96)*VLOOKUP($C96,'Indicadores Financeiros'!$A$107:$M$115,5,FALSE),2)</f>
        <v>0</v>
      </c>
      <c r="N96" s="74">
        <f t="shared" si="67"/>
        <v>0</v>
      </c>
      <c r="O96" s="74">
        <f t="shared" si="62"/>
        <v>0</v>
      </c>
      <c r="P96" s="205">
        <f t="shared" si="63"/>
        <v>0</v>
      </c>
      <c r="Q96" s="46">
        <f>VLOOKUP($A96,'Indicadores Financeiros'!$A$118:$J$240,8,FALSE)</f>
        <v>2.0400000000000001E-2</v>
      </c>
      <c r="R96" s="76">
        <f t="shared" si="64"/>
        <v>0</v>
      </c>
      <c r="S96" s="24">
        <f t="shared" si="65"/>
        <v>0</v>
      </c>
      <c r="T96" s="20"/>
      <c r="U96" s="116"/>
      <c r="V96" s="117"/>
      <c r="W96" s="117"/>
      <c r="X96" s="31"/>
      <c r="Y96" s="31"/>
      <c r="Z96" s="31"/>
      <c r="AA96" s="31"/>
      <c r="AB96" s="25"/>
      <c r="AC96" s="25"/>
      <c r="AD96" s="25"/>
      <c r="AE96" s="25"/>
      <c r="AF96" s="25"/>
      <c r="AG96" s="25"/>
      <c r="AH96" s="25"/>
      <c r="AI96" s="25"/>
      <c r="AJ96" s="25"/>
      <c r="AK96" s="25"/>
      <c r="AL96" s="25"/>
      <c r="AM96" s="25"/>
      <c r="AN96" s="25"/>
      <c r="AO96" s="25"/>
      <c r="AP96" s="25"/>
      <c r="AQ96" s="25"/>
      <c r="AR96" s="25"/>
      <c r="AS96" s="25"/>
      <c r="AT96" s="25"/>
      <c r="AU96" s="25"/>
      <c r="AV96" s="25"/>
      <c r="AW96" s="25"/>
      <c r="AX96" s="25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25"/>
      <c r="BK96" s="25"/>
      <c r="BL96" s="25"/>
      <c r="BM96" s="25"/>
      <c r="BN96" s="25"/>
      <c r="BO96" s="25"/>
      <c r="BP96" s="25"/>
      <c r="BQ96" s="25"/>
      <c r="BR96" s="25"/>
      <c r="BS96" s="25"/>
      <c r="BT96" s="25"/>
      <c r="BU96" s="25"/>
      <c r="BV96" s="25"/>
      <c r="BW96" s="25"/>
      <c r="BX96" s="25"/>
      <c r="BY96" s="25"/>
      <c r="BZ96" s="25"/>
      <c r="CA96" s="25"/>
      <c r="CB96" s="25"/>
      <c r="CC96" s="25"/>
      <c r="CD96" s="25"/>
      <c r="CE96" s="25"/>
      <c r="CF96" s="25"/>
      <c r="CG96" s="25"/>
      <c r="CH96" s="25"/>
      <c r="CI96" s="25"/>
      <c r="CJ96" s="25"/>
      <c r="CK96" s="25"/>
      <c r="CL96" s="25"/>
      <c r="CM96" s="25"/>
      <c r="CN96" s="25"/>
      <c r="CO96" s="25"/>
      <c r="CP96" s="25"/>
      <c r="CQ96" s="25"/>
      <c r="CR96" s="25"/>
      <c r="CS96" s="25"/>
      <c r="CT96" s="25"/>
      <c r="CU96" s="25"/>
      <c r="CV96" s="25"/>
      <c r="CW96" s="25"/>
      <c r="CX96" s="25"/>
      <c r="CY96" s="25"/>
      <c r="CZ96" s="25"/>
      <c r="DA96" s="25"/>
      <c r="DB96" s="25"/>
      <c r="DC96" s="25"/>
      <c r="DD96" s="25"/>
      <c r="DE96" s="25"/>
      <c r="DF96" s="25"/>
      <c r="DG96" s="25"/>
      <c r="DH96" s="25"/>
      <c r="DI96" s="25"/>
      <c r="DJ96" s="25"/>
      <c r="DK96" s="25"/>
      <c r="DL96" s="25"/>
      <c r="DM96" s="25"/>
      <c r="DN96" s="25"/>
      <c r="DO96" s="25"/>
      <c r="DP96" s="25"/>
      <c r="DQ96" s="25"/>
      <c r="DR96" s="25"/>
      <c r="DS96" s="25"/>
      <c r="DT96" s="25"/>
      <c r="DU96" s="25"/>
      <c r="DV96" s="25"/>
      <c r="DW96" s="25"/>
      <c r="DX96" s="25"/>
      <c r="DY96" s="25"/>
      <c r="DZ96" s="25"/>
      <c r="EA96" s="25"/>
      <c r="EB96" s="25"/>
      <c r="EC96" s="25"/>
      <c r="ED96" s="25"/>
      <c r="EE96" s="25"/>
      <c r="EF96" s="25"/>
      <c r="EG96" s="25"/>
      <c r="EH96" s="25"/>
      <c r="EI96" s="25"/>
      <c r="EJ96" s="25"/>
      <c r="EK96" s="25"/>
      <c r="EL96" s="25"/>
      <c r="EM96" s="25"/>
      <c r="EN96" s="25"/>
      <c r="EO96" s="25"/>
      <c r="EP96" s="25"/>
      <c r="EQ96" s="25"/>
      <c r="ER96" s="25"/>
      <c r="ES96" s="25"/>
      <c r="ET96" s="25"/>
      <c r="EU96" s="25"/>
      <c r="EV96" s="25"/>
      <c r="EW96" s="25"/>
      <c r="EX96" s="25"/>
      <c r="EY96" s="25"/>
      <c r="EZ96" s="25"/>
      <c r="FA96" s="25"/>
      <c r="FB96" s="25"/>
      <c r="FC96" s="25"/>
      <c r="FD96" s="25"/>
      <c r="FE96" s="25"/>
      <c r="FF96" s="25"/>
      <c r="FG96" s="25"/>
      <c r="FH96" s="25"/>
      <c r="FI96" s="25"/>
      <c r="FJ96" s="25"/>
      <c r="FK96" s="25"/>
      <c r="FL96" s="25"/>
      <c r="FM96" s="25"/>
      <c r="FN96" s="25"/>
      <c r="FO96" s="25"/>
      <c r="FP96" s="25"/>
      <c r="FQ96" s="25"/>
      <c r="FR96" s="25"/>
      <c r="FS96" s="25"/>
      <c r="FT96" s="25"/>
      <c r="FU96" s="25"/>
      <c r="FV96" s="25"/>
      <c r="FW96" s="25"/>
      <c r="FX96" s="25"/>
      <c r="FY96" s="25"/>
      <c r="FZ96" s="25"/>
      <c r="GA96" s="25"/>
      <c r="GB96" s="25"/>
      <c r="GC96" s="25"/>
      <c r="GD96" s="25"/>
      <c r="GE96" s="25"/>
      <c r="GF96" s="25"/>
      <c r="GG96" s="25"/>
      <c r="GH96" s="25"/>
      <c r="GI96" s="25"/>
      <c r="GJ96" s="25"/>
      <c r="GK96" s="25"/>
      <c r="GL96" s="25"/>
      <c r="GM96" s="25"/>
      <c r="GN96" s="25"/>
      <c r="GO96" s="25"/>
      <c r="GP96" s="25"/>
      <c r="GQ96" s="25"/>
      <c r="GR96" s="25"/>
      <c r="GS96" s="25"/>
      <c r="GT96" s="25"/>
      <c r="GU96" s="25"/>
      <c r="GV96" s="25"/>
      <c r="GW96" s="25"/>
      <c r="GX96" s="25"/>
      <c r="GY96" s="25"/>
      <c r="GZ96" s="25"/>
      <c r="HA96" s="25"/>
      <c r="HB96" s="25"/>
      <c r="HC96" s="25"/>
      <c r="HD96" s="25"/>
      <c r="HE96" s="25"/>
      <c r="HF96" s="25"/>
      <c r="HG96" s="25"/>
      <c r="HH96" s="25"/>
      <c r="HI96" s="25"/>
      <c r="HJ96" s="25"/>
      <c r="HK96" s="25"/>
      <c r="HL96" s="25"/>
      <c r="HM96" s="25"/>
      <c r="HN96" s="25"/>
      <c r="HO96" s="25"/>
      <c r="HP96" s="25"/>
      <c r="HQ96" s="25"/>
      <c r="HR96" s="25"/>
      <c r="HS96" s="25"/>
      <c r="HT96" s="25"/>
      <c r="HU96" s="25"/>
      <c r="HV96" s="25"/>
      <c r="HW96" s="25"/>
      <c r="HX96" s="25"/>
      <c r="HY96" s="25"/>
      <c r="HZ96" s="25"/>
      <c r="IA96" s="25"/>
      <c r="IB96" s="25"/>
      <c r="IC96" s="25"/>
      <c r="ID96" s="25"/>
      <c r="IE96" s="25"/>
      <c r="IF96" s="25"/>
      <c r="IG96" s="25"/>
      <c r="IH96" s="25"/>
      <c r="II96" s="25"/>
      <c r="IJ96" s="25"/>
      <c r="IK96" s="25"/>
      <c r="IL96" s="25"/>
      <c r="IM96" s="25"/>
      <c r="IN96" s="25"/>
      <c r="IO96" s="25"/>
      <c r="IP96" s="25"/>
      <c r="IQ96" s="25"/>
      <c r="IR96" s="25"/>
      <c r="IS96" s="25"/>
      <c r="IT96" s="25"/>
      <c r="IU96" s="25"/>
      <c r="IV96" s="25"/>
      <c r="IW96" s="25"/>
      <c r="IX96" s="25"/>
      <c r="IY96" s="25"/>
      <c r="IZ96" s="25"/>
      <c r="JA96" s="25"/>
      <c r="JB96" s="25"/>
      <c r="JC96" s="25"/>
      <c r="JD96" s="25"/>
      <c r="JE96" s="25"/>
      <c r="JF96" s="25"/>
      <c r="JG96" s="25"/>
      <c r="JH96" s="25"/>
      <c r="JI96" s="25"/>
      <c r="JJ96" s="25"/>
      <c r="JK96" s="25"/>
      <c r="JL96" s="25"/>
      <c r="JM96" s="25"/>
      <c r="JN96" s="25"/>
      <c r="JO96" s="25"/>
      <c r="JP96" s="25"/>
      <c r="JQ96" s="25"/>
      <c r="JR96" s="25"/>
      <c r="JS96" s="25"/>
      <c r="JT96" s="25"/>
      <c r="JU96" s="25"/>
      <c r="JV96" s="25"/>
      <c r="JW96" s="25"/>
      <c r="JX96" s="25"/>
      <c r="JY96" s="25"/>
      <c r="JZ96" s="25"/>
      <c r="KA96" s="25"/>
      <c r="KB96" s="25"/>
      <c r="KC96" s="25"/>
      <c r="KD96" s="25"/>
      <c r="KE96" s="25"/>
      <c r="KF96" s="25"/>
      <c r="KG96" s="25"/>
      <c r="KH96" s="25"/>
      <c r="KI96" s="25"/>
      <c r="KJ96" s="25"/>
      <c r="KK96" s="25"/>
      <c r="KL96" s="25"/>
      <c r="KM96" s="25"/>
      <c r="KN96" s="25"/>
      <c r="KO96" s="25"/>
      <c r="KP96" s="25"/>
      <c r="KQ96" s="25"/>
      <c r="KR96" s="25"/>
      <c r="KS96" s="25"/>
      <c r="KT96" s="25"/>
      <c r="KU96" s="25"/>
      <c r="KV96" s="25"/>
      <c r="KW96" s="25"/>
      <c r="KX96" s="25"/>
      <c r="KY96" s="25"/>
      <c r="KZ96" s="25"/>
      <c r="LA96" s="25"/>
      <c r="LB96" s="25"/>
      <c r="LC96" s="25"/>
      <c r="LD96" s="25"/>
      <c r="LE96" s="25"/>
      <c r="LF96" s="25"/>
      <c r="LG96" s="25"/>
      <c r="LH96" s="25"/>
      <c r="LI96" s="25"/>
      <c r="LJ96" s="25"/>
      <c r="LK96" s="25"/>
      <c r="LL96" s="25"/>
      <c r="LM96" s="25"/>
      <c r="LN96" s="25"/>
      <c r="LO96" s="25"/>
      <c r="LP96" s="25"/>
      <c r="LQ96" s="25"/>
      <c r="LR96" s="25"/>
      <c r="LS96" s="25"/>
      <c r="LT96" s="25"/>
      <c r="LU96" s="25"/>
      <c r="LV96" s="25"/>
      <c r="LW96" s="25"/>
      <c r="LX96" s="25"/>
    </row>
    <row r="97" spans="1:336" s="26" customFormat="1" ht="24" x14ac:dyDescent="0.25">
      <c r="A97" s="21">
        <v>25</v>
      </c>
      <c r="B97" s="22" t="str">
        <f>VLOOKUP($A97,'Indicadores Financeiros'!$A$118:$J$240,2,FALSE)</f>
        <v>VINHEDO III</v>
      </c>
      <c r="C97" s="21">
        <v>680032</v>
      </c>
      <c r="D97" s="7" t="s">
        <v>139</v>
      </c>
      <c r="E97" s="7" t="s">
        <v>138</v>
      </c>
      <c r="F97" s="4">
        <v>1</v>
      </c>
      <c r="G97" s="201">
        <v>21</v>
      </c>
      <c r="H97" s="249"/>
      <c r="I97" s="71">
        <f>ROUND((IF(VLOOKUP($C97,'Indicadores Financeiros'!$A$107:$J$115,4,FALSE)="S",'Indicadores Financeiros'!$J$91+'Indicadores Financeiros'!$J$92+'Indicadores Financeiros'!$J$93+'Indicadores Financeiros'!$J$94+IF(E97="posto/dia",'Indicadores Financeiros'!$J$95,0)+IF(E97="posto/hora extra",'Indicadores Financeiros'!$J$85*('Indicadores Financeiros'!$J$91+'Indicadores Financeiros'!$J$92+'Indicadores Financeiros'!$J$93+'Indicadores Financeiros'!$J$94),0),'Indicadores Financeiros'!$J$91+'Indicadores Financeiros'!$J$92+IF(E97="posto/dia líder",'Indicadores Financeiros'!$J$96,0)+IF(E97="posto/hora extra",'Indicadores Financeiros'!$J$85*('Indicadores Financeiros'!$J$91+'Indicadores Financeiros'!$J$92),0))),2)</f>
        <v>0</v>
      </c>
      <c r="J97" s="71">
        <f>ROUND(I97*'Indicadores Financeiros'!$J$62,2)</f>
        <v>0</v>
      </c>
      <c r="K97" s="48">
        <f>IF(OR(E97="posto/dia",E97="posto/dia líder"),ROUND('Indicadores Financeiros'!$J$98+'Indicadores Financeiros'!$J$99+'Indicadores Financeiros'!$J$101+'Indicadores Financeiros'!$J$102+ROUND(('Indicadores Financeiros'!$J$103*'Horas adicionais'!$G97),2)+'Indicadores Financeiros'!$J$100,2)+IF(ROUND((VLOOKUP($A97,'Indicadores Financeiros'!$A$118:$J$240,9,FALSE)*G97)-('Indicadores Financeiros'!$J$91*6%),2)&lt;0,0,ROUND((VLOOKUP($A97,'Indicadores Financeiros'!$A$118:$J$240,9,FALSE)*G97)-('Indicadores Financeiros'!$J$91*6%),2)),IF(E97="posto/hora",IF('Indicadores Financeiros'!$J$91=0,0,ROUND((VLOOKUP($B97,'Indicadores Financeiros'!$B$118:$I$143,8,FALSE)+'Indicadores Financeiros'!$J$103+'Indicadores Financeiros'!$J$86)*$G97,2)),0))</f>
        <v>0</v>
      </c>
      <c r="L97" s="48">
        <f>IF($E97="posto/hora extra",0,IF(OR(E97="posto/dia",E97="posto/dia líder"),VLOOKUP($C97,'Indicadores Financeiros'!$A$107:$J$115,8,FALSE)+VLOOKUP($C97,'Indicadores Financeiros'!$A$107:$J$115,9,FALSE)+VLOOKUP($C97,'Indicadores Financeiros'!$A$107:$J$115,10,FALSE),IF('Indicadores Financeiros'!$J$91=0,0,(VLOOKUP($C97,'Indicadores Financeiros'!$A$107:$J$115,9,FALSE)+VLOOKUP('Horas adicionais'!$C97,'Indicadores Financeiros'!$A$107:$J$115,10,FALSE)+('Indicadores Financeiros'!$J$87*'Horas adicionais'!$G97)))))</f>
        <v>0</v>
      </c>
      <c r="M97" s="48">
        <f>ROUND((I97+J97+K97+L97)*VLOOKUP($C97,'Indicadores Financeiros'!$A$107:$M$115,5,FALSE),2)</f>
        <v>0</v>
      </c>
      <c r="N97" s="74">
        <f t="shared" si="67"/>
        <v>0</v>
      </c>
      <c r="O97" s="74">
        <f t="shared" si="62"/>
        <v>0</v>
      </c>
      <c r="P97" s="205">
        <f t="shared" si="63"/>
        <v>0</v>
      </c>
      <c r="Q97" s="46">
        <f>VLOOKUP($A97,'Indicadores Financeiros'!$A$118:$J$240,8,FALSE)</f>
        <v>2.0400000000000001E-2</v>
      </c>
      <c r="R97" s="76">
        <f t="shared" si="64"/>
        <v>0</v>
      </c>
      <c r="S97" s="24">
        <f t="shared" si="65"/>
        <v>0</v>
      </c>
      <c r="T97" s="20"/>
      <c r="U97" s="116"/>
      <c r="V97" s="117"/>
      <c r="W97" s="117"/>
      <c r="X97" s="31"/>
      <c r="Y97" s="31"/>
      <c r="Z97" s="31"/>
      <c r="AA97" s="31"/>
      <c r="AB97" s="25"/>
      <c r="AC97" s="25"/>
      <c r="AD97" s="25"/>
      <c r="AE97" s="25"/>
      <c r="AF97" s="25"/>
      <c r="AG97" s="25"/>
      <c r="AH97" s="25"/>
      <c r="AI97" s="25"/>
      <c r="AJ97" s="25"/>
      <c r="AK97" s="25"/>
      <c r="AL97" s="25"/>
      <c r="AM97" s="25"/>
      <c r="AN97" s="25"/>
      <c r="AO97" s="25"/>
      <c r="AP97" s="25"/>
      <c r="AQ97" s="25"/>
      <c r="AR97" s="25"/>
      <c r="AS97" s="25"/>
      <c r="AT97" s="25"/>
      <c r="AU97" s="25"/>
      <c r="AV97" s="25"/>
      <c r="AW97" s="25"/>
      <c r="AX97" s="25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25"/>
      <c r="BK97" s="25"/>
      <c r="BL97" s="25"/>
      <c r="BM97" s="25"/>
      <c r="BN97" s="25"/>
      <c r="BO97" s="25"/>
      <c r="BP97" s="25"/>
      <c r="BQ97" s="25"/>
      <c r="BR97" s="25"/>
      <c r="BS97" s="25"/>
      <c r="BT97" s="25"/>
      <c r="BU97" s="25"/>
      <c r="BV97" s="25"/>
      <c r="BW97" s="25"/>
      <c r="BX97" s="25"/>
      <c r="BY97" s="25"/>
      <c r="BZ97" s="25"/>
      <c r="CA97" s="25"/>
      <c r="CB97" s="25"/>
      <c r="CC97" s="25"/>
      <c r="CD97" s="25"/>
      <c r="CE97" s="25"/>
      <c r="CF97" s="25"/>
      <c r="CG97" s="25"/>
      <c r="CH97" s="25"/>
      <c r="CI97" s="25"/>
      <c r="CJ97" s="25"/>
      <c r="CK97" s="25"/>
      <c r="CL97" s="25"/>
      <c r="CM97" s="25"/>
      <c r="CN97" s="25"/>
      <c r="CO97" s="25"/>
      <c r="CP97" s="25"/>
      <c r="CQ97" s="25"/>
      <c r="CR97" s="25"/>
      <c r="CS97" s="25"/>
      <c r="CT97" s="25"/>
      <c r="CU97" s="25"/>
      <c r="CV97" s="25"/>
      <c r="CW97" s="25"/>
      <c r="CX97" s="25"/>
      <c r="CY97" s="25"/>
      <c r="CZ97" s="25"/>
      <c r="DA97" s="25"/>
      <c r="DB97" s="25"/>
      <c r="DC97" s="25"/>
      <c r="DD97" s="25"/>
      <c r="DE97" s="25"/>
      <c r="DF97" s="25"/>
      <c r="DG97" s="25"/>
      <c r="DH97" s="25"/>
      <c r="DI97" s="25"/>
      <c r="DJ97" s="25"/>
      <c r="DK97" s="25"/>
      <c r="DL97" s="25"/>
      <c r="DM97" s="25"/>
      <c r="DN97" s="25"/>
      <c r="DO97" s="25"/>
      <c r="DP97" s="25"/>
      <c r="DQ97" s="25"/>
      <c r="DR97" s="25"/>
      <c r="DS97" s="25"/>
      <c r="DT97" s="25"/>
      <c r="DU97" s="25"/>
      <c r="DV97" s="25"/>
      <c r="DW97" s="25"/>
      <c r="DX97" s="25"/>
      <c r="DY97" s="25"/>
      <c r="DZ97" s="25"/>
      <c r="EA97" s="25"/>
      <c r="EB97" s="25"/>
      <c r="EC97" s="25"/>
      <c r="ED97" s="25"/>
      <c r="EE97" s="25"/>
      <c r="EF97" s="25"/>
      <c r="EG97" s="25"/>
      <c r="EH97" s="25"/>
      <c r="EI97" s="25"/>
      <c r="EJ97" s="25"/>
      <c r="EK97" s="25"/>
      <c r="EL97" s="25"/>
      <c r="EM97" s="25"/>
      <c r="EN97" s="25"/>
      <c r="EO97" s="25"/>
      <c r="EP97" s="25"/>
      <c r="EQ97" s="25"/>
      <c r="ER97" s="25"/>
      <c r="ES97" s="25"/>
      <c r="ET97" s="25"/>
      <c r="EU97" s="25"/>
      <c r="EV97" s="25"/>
      <c r="EW97" s="25"/>
      <c r="EX97" s="25"/>
      <c r="EY97" s="25"/>
      <c r="EZ97" s="25"/>
      <c r="FA97" s="25"/>
      <c r="FB97" s="25"/>
      <c r="FC97" s="25"/>
      <c r="FD97" s="25"/>
      <c r="FE97" s="25"/>
      <c r="FF97" s="25"/>
      <c r="FG97" s="25"/>
      <c r="FH97" s="25"/>
      <c r="FI97" s="25"/>
      <c r="FJ97" s="25"/>
      <c r="FK97" s="25"/>
      <c r="FL97" s="25"/>
      <c r="FM97" s="25"/>
      <c r="FN97" s="25"/>
      <c r="FO97" s="25"/>
      <c r="FP97" s="25"/>
      <c r="FQ97" s="25"/>
      <c r="FR97" s="25"/>
      <c r="FS97" s="25"/>
      <c r="FT97" s="25"/>
      <c r="FU97" s="25"/>
      <c r="FV97" s="25"/>
      <c r="FW97" s="25"/>
      <c r="FX97" s="25"/>
      <c r="FY97" s="25"/>
      <c r="FZ97" s="25"/>
      <c r="GA97" s="25"/>
      <c r="GB97" s="25"/>
      <c r="GC97" s="25"/>
      <c r="GD97" s="25"/>
      <c r="GE97" s="25"/>
      <c r="GF97" s="25"/>
      <c r="GG97" s="25"/>
      <c r="GH97" s="25"/>
      <c r="GI97" s="25"/>
      <c r="GJ97" s="25"/>
      <c r="GK97" s="25"/>
      <c r="GL97" s="25"/>
      <c r="GM97" s="25"/>
      <c r="GN97" s="25"/>
      <c r="GO97" s="25"/>
      <c r="GP97" s="25"/>
      <c r="GQ97" s="25"/>
      <c r="GR97" s="25"/>
      <c r="GS97" s="25"/>
      <c r="GT97" s="25"/>
      <c r="GU97" s="25"/>
      <c r="GV97" s="25"/>
      <c r="GW97" s="25"/>
      <c r="GX97" s="25"/>
      <c r="GY97" s="25"/>
      <c r="GZ97" s="25"/>
      <c r="HA97" s="25"/>
      <c r="HB97" s="25"/>
      <c r="HC97" s="25"/>
      <c r="HD97" s="25"/>
      <c r="HE97" s="25"/>
      <c r="HF97" s="25"/>
      <c r="HG97" s="25"/>
      <c r="HH97" s="25"/>
      <c r="HI97" s="25"/>
      <c r="HJ97" s="25"/>
      <c r="HK97" s="25"/>
      <c r="HL97" s="25"/>
      <c r="HM97" s="25"/>
      <c r="HN97" s="25"/>
      <c r="HO97" s="25"/>
      <c r="HP97" s="25"/>
      <c r="HQ97" s="25"/>
      <c r="HR97" s="25"/>
      <c r="HS97" s="25"/>
      <c r="HT97" s="25"/>
      <c r="HU97" s="25"/>
      <c r="HV97" s="25"/>
      <c r="HW97" s="25"/>
      <c r="HX97" s="25"/>
      <c r="HY97" s="25"/>
      <c r="HZ97" s="25"/>
      <c r="IA97" s="25"/>
      <c r="IB97" s="25"/>
      <c r="IC97" s="25"/>
      <c r="ID97" s="25"/>
      <c r="IE97" s="25"/>
      <c r="IF97" s="25"/>
      <c r="IG97" s="25"/>
      <c r="IH97" s="25"/>
      <c r="II97" s="25"/>
      <c r="IJ97" s="25"/>
      <c r="IK97" s="25"/>
      <c r="IL97" s="25"/>
      <c r="IM97" s="25"/>
      <c r="IN97" s="25"/>
      <c r="IO97" s="25"/>
      <c r="IP97" s="25"/>
      <c r="IQ97" s="25"/>
      <c r="IR97" s="25"/>
      <c r="IS97" s="25"/>
      <c r="IT97" s="25"/>
      <c r="IU97" s="25"/>
      <c r="IV97" s="25"/>
      <c r="IW97" s="25"/>
      <c r="IX97" s="25"/>
      <c r="IY97" s="25"/>
      <c r="IZ97" s="25"/>
      <c r="JA97" s="25"/>
      <c r="JB97" s="25"/>
      <c r="JC97" s="25"/>
      <c r="JD97" s="25"/>
      <c r="JE97" s="25"/>
      <c r="JF97" s="25"/>
      <c r="JG97" s="25"/>
      <c r="JH97" s="25"/>
      <c r="JI97" s="25"/>
      <c r="JJ97" s="25"/>
      <c r="JK97" s="25"/>
      <c r="JL97" s="25"/>
      <c r="JM97" s="25"/>
      <c r="JN97" s="25"/>
      <c r="JO97" s="25"/>
      <c r="JP97" s="25"/>
      <c r="JQ97" s="25"/>
      <c r="JR97" s="25"/>
      <c r="JS97" s="25"/>
      <c r="JT97" s="25"/>
      <c r="JU97" s="25"/>
      <c r="JV97" s="25"/>
      <c r="JW97" s="25"/>
      <c r="JX97" s="25"/>
      <c r="JY97" s="25"/>
      <c r="JZ97" s="25"/>
      <c r="KA97" s="25"/>
      <c r="KB97" s="25"/>
      <c r="KC97" s="25"/>
      <c r="KD97" s="25"/>
      <c r="KE97" s="25"/>
      <c r="KF97" s="25"/>
      <c r="KG97" s="25"/>
      <c r="KH97" s="25"/>
      <c r="KI97" s="25"/>
      <c r="KJ97" s="25"/>
      <c r="KK97" s="25"/>
      <c r="KL97" s="25"/>
      <c r="KM97" s="25"/>
      <c r="KN97" s="25"/>
      <c r="KO97" s="25"/>
      <c r="KP97" s="25"/>
      <c r="KQ97" s="25"/>
      <c r="KR97" s="25"/>
      <c r="KS97" s="25"/>
      <c r="KT97" s="25"/>
      <c r="KU97" s="25"/>
      <c r="KV97" s="25"/>
      <c r="KW97" s="25"/>
      <c r="KX97" s="25"/>
      <c r="KY97" s="25"/>
      <c r="KZ97" s="25"/>
      <c r="LA97" s="25"/>
      <c r="LB97" s="25"/>
      <c r="LC97" s="25"/>
      <c r="LD97" s="25"/>
      <c r="LE97" s="25"/>
      <c r="LF97" s="25"/>
      <c r="LG97" s="25"/>
      <c r="LH97" s="25"/>
      <c r="LI97" s="25"/>
      <c r="LJ97" s="25"/>
      <c r="LK97" s="25"/>
      <c r="LL97" s="25"/>
      <c r="LM97" s="25"/>
      <c r="LN97" s="25"/>
      <c r="LO97" s="25"/>
      <c r="LP97" s="25"/>
      <c r="LQ97" s="25"/>
      <c r="LR97" s="25"/>
      <c r="LS97" s="25"/>
      <c r="LT97" s="25"/>
      <c r="LU97" s="25"/>
      <c r="LV97" s="25"/>
      <c r="LW97" s="25"/>
      <c r="LX97" s="25"/>
    </row>
    <row r="98" spans="1:336" s="26" customFormat="1" ht="24" x14ac:dyDescent="0.25">
      <c r="A98" s="21">
        <v>25</v>
      </c>
      <c r="B98" s="22" t="str">
        <f>VLOOKUP($A98,'Indicadores Financeiros'!$A$118:$J$240,2,FALSE)</f>
        <v>VINHEDO III</v>
      </c>
      <c r="C98" s="21">
        <v>680034</v>
      </c>
      <c r="D98" s="7" t="s">
        <v>139</v>
      </c>
      <c r="E98" s="7" t="s">
        <v>135</v>
      </c>
      <c r="F98" s="4">
        <v>1</v>
      </c>
      <c r="G98" s="201">
        <v>21</v>
      </c>
      <c r="H98" s="249"/>
      <c r="I98" s="71">
        <f>ROUND((IF(VLOOKUP($C98,'Indicadores Financeiros'!$A$107:$J$115,4,FALSE)="S",'Indicadores Financeiros'!$J$91+'Indicadores Financeiros'!$J$92+'Indicadores Financeiros'!$J$93+'Indicadores Financeiros'!$J$94+IF(E98="posto/dia",'Indicadores Financeiros'!$J$95,0)+IF(E98="posto/hora extra",'Indicadores Financeiros'!$J$85*('Indicadores Financeiros'!$J$91+'Indicadores Financeiros'!$J$92+'Indicadores Financeiros'!$J$93+'Indicadores Financeiros'!$J$94),0),'Indicadores Financeiros'!$J$91+'Indicadores Financeiros'!$J$92+IF(E98="posto/dia líder",'Indicadores Financeiros'!$J$96,0)+IF(E98="posto/hora extra",'Indicadores Financeiros'!$J$85*('Indicadores Financeiros'!$J$91+'Indicadores Financeiros'!$J$92),0))),2)</f>
        <v>0</v>
      </c>
      <c r="J98" s="71">
        <f>ROUND(I98*'Indicadores Financeiros'!$J$62,2)</f>
        <v>0</v>
      </c>
      <c r="K98" s="48">
        <f>IF(OR(E98="posto/dia",E98="posto/dia líder"),ROUND('Indicadores Financeiros'!$J$98+'Indicadores Financeiros'!$J$99+'Indicadores Financeiros'!$J$101+'Indicadores Financeiros'!$J$102+ROUND(('Indicadores Financeiros'!$J$103*'Horas adicionais'!$G98),2)+'Indicadores Financeiros'!$J$100,2)+IF(ROUND((VLOOKUP($A98,'Indicadores Financeiros'!$A$118:$J$240,9,FALSE)*G98)-('Indicadores Financeiros'!$J$91*6%),2)&lt;0,0,ROUND((VLOOKUP($A98,'Indicadores Financeiros'!$A$118:$J$240,9,FALSE)*G98)-('Indicadores Financeiros'!$J$91*6%),2)),IF(E98="posto/hora",IF('Indicadores Financeiros'!$J$91=0,0,ROUND((VLOOKUP($B98,'Indicadores Financeiros'!$B$118:$I$143,8,FALSE)+'Indicadores Financeiros'!$J$103+'Indicadores Financeiros'!$J$86)*$G98,2)),0))</f>
        <v>0</v>
      </c>
      <c r="L98" s="48">
        <f>IF($E98="posto/hora extra",0,IF(OR(E98="posto/dia",E98="posto/dia líder"),VLOOKUP($C98,'Indicadores Financeiros'!$A$107:$J$115,8,FALSE)+VLOOKUP($C98,'Indicadores Financeiros'!$A$107:$J$115,9,FALSE)+VLOOKUP($C98,'Indicadores Financeiros'!$A$107:$J$115,10,FALSE),IF('Indicadores Financeiros'!$J$91=0,0,(VLOOKUP($C98,'Indicadores Financeiros'!$A$107:$J$115,9,FALSE)+VLOOKUP('Horas adicionais'!$C98,'Indicadores Financeiros'!$A$107:$J$115,10,FALSE)+('Indicadores Financeiros'!$J$87*'Horas adicionais'!$G98)))))</f>
        <v>0</v>
      </c>
      <c r="M98" s="48">
        <f>ROUND((I98+J98+K98+L98)*VLOOKUP($C98,'Indicadores Financeiros'!$A$107:$M$115,5,FALSE),2)</f>
        <v>0</v>
      </c>
      <c r="N98" s="74">
        <f t="shared" ref="N98" si="68">SUM(I98:M98)</f>
        <v>0</v>
      </c>
      <c r="O98" s="74">
        <f t="shared" si="62"/>
        <v>0</v>
      </c>
      <c r="P98" s="205">
        <f t="shared" si="63"/>
        <v>0</v>
      </c>
      <c r="Q98" s="46">
        <f>VLOOKUP($A98,'Indicadores Financeiros'!$A$118:$J$240,8,FALSE)</f>
        <v>2.0400000000000001E-2</v>
      </c>
      <c r="R98" s="76">
        <f t="shared" si="64"/>
        <v>0</v>
      </c>
      <c r="S98" s="24">
        <f t="shared" si="65"/>
        <v>0</v>
      </c>
      <c r="T98" s="20"/>
      <c r="U98" s="116"/>
      <c r="V98" s="117"/>
      <c r="W98" s="117"/>
      <c r="X98" s="31"/>
      <c r="Y98" s="31"/>
      <c r="Z98" s="31"/>
      <c r="AA98" s="31"/>
      <c r="AB98" s="25"/>
      <c r="AC98" s="25"/>
      <c r="AD98" s="25"/>
      <c r="AE98" s="25"/>
      <c r="AF98" s="25"/>
      <c r="AG98" s="25"/>
      <c r="AH98" s="25"/>
      <c r="AI98" s="25"/>
      <c r="AJ98" s="25"/>
      <c r="AK98" s="25"/>
      <c r="AL98" s="25"/>
      <c r="AM98" s="25"/>
      <c r="AN98" s="25"/>
      <c r="AO98" s="25"/>
      <c r="AP98" s="25"/>
      <c r="AQ98" s="25"/>
      <c r="AR98" s="25"/>
      <c r="AS98" s="25"/>
      <c r="AT98" s="25"/>
      <c r="AU98" s="25"/>
      <c r="AV98" s="25"/>
      <c r="AW98" s="25"/>
      <c r="AX98" s="25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25"/>
      <c r="BK98" s="25"/>
      <c r="BL98" s="25"/>
      <c r="BM98" s="25"/>
      <c r="BN98" s="25"/>
      <c r="BO98" s="25"/>
      <c r="BP98" s="25"/>
      <c r="BQ98" s="25"/>
      <c r="BR98" s="25"/>
      <c r="BS98" s="25"/>
      <c r="BT98" s="25"/>
      <c r="BU98" s="25"/>
      <c r="BV98" s="25"/>
      <c r="BW98" s="25"/>
      <c r="BX98" s="25"/>
      <c r="BY98" s="25"/>
      <c r="BZ98" s="25"/>
      <c r="CA98" s="25"/>
      <c r="CB98" s="25"/>
      <c r="CC98" s="25"/>
      <c r="CD98" s="25"/>
      <c r="CE98" s="25"/>
      <c r="CF98" s="25"/>
      <c r="CG98" s="25"/>
      <c r="CH98" s="25"/>
      <c r="CI98" s="25"/>
      <c r="CJ98" s="25"/>
      <c r="CK98" s="25"/>
      <c r="CL98" s="25"/>
      <c r="CM98" s="25"/>
      <c r="CN98" s="25"/>
      <c r="CO98" s="25"/>
      <c r="CP98" s="25"/>
      <c r="CQ98" s="25"/>
      <c r="CR98" s="25"/>
      <c r="CS98" s="25"/>
      <c r="CT98" s="25"/>
      <c r="CU98" s="25"/>
      <c r="CV98" s="25"/>
      <c r="CW98" s="25"/>
      <c r="CX98" s="25"/>
      <c r="CY98" s="25"/>
      <c r="CZ98" s="25"/>
      <c r="DA98" s="25"/>
      <c r="DB98" s="25"/>
      <c r="DC98" s="25"/>
      <c r="DD98" s="25"/>
      <c r="DE98" s="25"/>
      <c r="DF98" s="25"/>
      <c r="DG98" s="25"/>
      <c r="DH98" s="25"/>
      <c r="DI98" s="25"/>
      <c r="DJ98" s="25"/>
      <c r="DK98" s="25"/>
      <c r="DL98" s="25"/>
      <c r="DM98" s="25"/>
      <c r="DN98" s="25"/>
      <c r="DO98" s="25"/>
      <c r="DP98" s="25"/>
      <c r="DQ98" s="25"/>
      <c r="DR98" s="25"/>
      <c r="DS98" s="25"/>
      <c r="DT98" s="25"/>
      <c r="DU98" s="25"/>
      <c r="DV98" s="25"/>
      <c r="DW98" s="25"/>
      <c r="DX98" s="25"/>
      <c r="DY98" s="25"/>
      <c r="DZ98" s="25"/>
      <c r="EA98" s="25"/>
      <c r="EB98" s="25"/>
      <c r="EC98" s="25"/>
      <c r="ED98" s="25"/>
      <c r="EE98" s="25"/>
      <c r="EF98" s="25"/>
      <c r="EG98" s="25"/>
      <c r="EH98" s="25"/>
      <c r="EI98" s="25"/>
      <c r="EJ98" s="25"/>
      <c r="EK98" s="25"/>
      <c r="EL98" s="25"/>
      <c r="EM98" s="25"/>
      <c r="EN98" s="25"/>
      <c r="EO98" s="25"/>
      <c r="EP98" s="25"/>
      <c r="EQ98" s="25"/>
      <c r="ER98" s="25"/>
      <c r="ES98" s="25"/>
      <c r="ET98" s="25"/>
      <c r="EU98" s="25"/>
      <c r="EV98" s="25"/>
      <c r="EW98" s="25"/>
      <c r="EX98" s="25"/>
      <c r="EY98" s="25"/>
      <c r="EZ98" s="25"/>
      <c r="FA98" s="25"/>
      <c r="FB98" s="25"/>
      <c r="FC98" s="25"/>
      <c r="FD98" s="25"/>
      <c r="FE98" s="25"/>
      <c r="FF98" s="25"/>
      <c r="FG98" s="25"/>
      <c r="FH98" s="25"/>
      <c r="FI98" s="25"/>
      <c r="FJ98" s="25"/>
      <c r="FK98" s="25"/>
      <c r="FL98" s="25"/>
      <c r="FM98" s="25"/>
      <c r="FN98" s="25"/>
      <c r="FO98" s="25"/>
      <c r="FP98" s="25"/>
      <c r="FQ98" s="25"/>
      <c r="FR98" s="25"/>
      <c r="FS98" s="25"/>
      <c r="FT98" s="25"/>
      <c r="FU98" s="25"/>
      <c r="FV98" s="25"/>
      <c r="FW98" s="25"/>
      <c r="FX98" s="25"/>
      <c r="FY98" s="25"/>
      <c r="FZ98" s="25"/>
      <c r="GA98" s="25"/>
      <c r="GB98" s="25"/>
      <c r="GC98" s="25"/>
      <c r="GD98" s="25"/>
      <c r="GE98" s="25"/>
      <c r="GF98" s="25"/>
      <c r="GG98" s="25"/>
      <c r="GH98" s="25"/>
      <c r="GI98" s="25"/>
      <c r="GJ98" s="25"/>
      <c r="GK98" s="25"/>
      <c r="GL98" s="25"/>
      <c r="GM98" s="25"/>
      <c r="GN98" s="25"/>
      <c r="GO98" s="25"/>
      <c r="GP98" s="25"/>
      <c r="GQ98" s="25"/>
      <c r="GR98" s="25"/>
      <c r="GS98" s="25"/>
      <c r="GT98" s="25"/>
      <c r="GU98" s="25"/>
      <c r="GV98" s="25"/>
      <c r="GW98" s="25"/>
      <c r="GX98" s="25"/>
      <c r="GY98" s="25"/>
      <c r="GZ98" s="25"/>
      <c r="HA98" s="25"/>
      <c r="HB98" s="25"/>
      <c r="HC98" s="25"/>
      <c r="HD98" s="25"/>
      <c r="HE98" s="25"/>
      <c r="HF98" s="25"/>
      <c r="HG98" s="25"/>
      <c r="HH98" s="25"/>
      <c r="HI98" s="25"/>
      <c r="HJ98" s="25"/>
      <c r="HK98" s="25"/>
      <c r="HL98" s="25"/>
      <c r="HM98" s="25"/>
      <c r="HN98" s="25"/>
      <c r="HO98" s="25"/>
      <c r="HP98" s="25"/>
      <c r="HQ98" s="25"/>
      <c r="HR98" s="25"/>
      <c r="HS98" s="25"/>
      <c r="HT98" s="25"/>
      <c r="HU98" s="25"/>
      <c r="HV98" s="25"/>
      <c r="HW98" s="25"/>
      <c r="HX98" s="25"/>
      <c r="HY98" s="25"/>
      <c r="HZ98" s="25"/>
      <c r="IA98" s="25"/>
      <c r="IB98" s="25"/>
      <c r="IC98" s="25"/>
      <c r="ID98" s="25"/>
      <c r="IE98" s="25"/>
      <c r="IF98" s="25"/>
      <c r="IG98" s="25"/>
      <c r="IH98" s="25"/>
      <c r="II98" s="25"/>
      <c r="IJ98" s="25"/>
      <c r="IK98" s="25"/>
      <c r="IL98" s="25"/>
      <c r="IM98" s="25"/>
      <c r="IN98" s="25"/>
      <c r="IO98" s="25"/>
      <c r="IP98" s="25"/>
      <c r="IQ98" s="25"/>
      <c r="IR98" s="25"/>
      <c r="IS98" s="25"/>
      <c r="IT98" s="25"/>
      <c r="IU98" s="25"/>
      <c r="IV98" s="25"/>
      <c r="IW98" s="25"/>
      <c r="IX98" s="25"/>
      <c r="IY98" s="25"/>
      <c r="IZ98" s="25"/>
      <c r="JA98" s="25"/>
      <c r="JB98" s="25"/>
      <c r="JC98" s="25"/>
      <c r="JD98" s="25"/>
      <c r="JE98" s="25"/>
      <c r="JF98" s="25"/>
      <c r="JG98" s="25"/>
      <c r="JH98" s="25"/>
      <c r="JI98" s="25"/>
      <c r="JJ98" s="25"/>
      <c r="JK98" s="25"/>
      <c r="JL98" s="25"/>
      <c r="JM98" s="25"/>
      <c r="JN98" s="25"/>
      <c r="JO98" s="25"/>
      <c r="JP98" s="25"/>
      <c r="JQ98" s="25"/>
      <c r="JR98" s="25"/>
      <c r="JS98" s="25"/>
      <c r="JT98" s="25"/>
      <c r="JU98" s="25"/>
      <c r="JV98" s="25"/>
      <c r="JW98" s="25"/>
      <c r="JX98" s="25"/>
      <c r="JY98" s="25"/>
      <c r="JZ98" s="25"/>
      <c r="KA98" s="25"/>
      <c r="KB98" s="25"/>
      <c r="KC98" s="25"/>
      <c r="KD98" s="25"/>
      <c r="KE98" s="25"/>
      <c r="KF98" s="25"/>
      <c r="KG98" s="25"/>
      <c r="KH98" s="25"/>
      <c r="KI98" s="25"/>
      <c r="KJ98" s="25"/>
      <c r="KK98" s="25"/>
      <c r="KL98" s="25"/>
      <c r="KM98" s="25"/>
      <c r="KN98" s="25"/>
      <c r="KO98" s="25"/>
      <c r="KP98" s="25"/>
      <c r="KQ98" s="25"/>
      <c r="KR98" s="25"/>
      <c r="KS98" s="25"/>
      <c r="KT98" s="25"/>
      <c r="KU98" s="25"/>
      <c r="KV98" s="25"/>
      <c r="KW98" s="25"/>
      <c r="KX98" s="25"/>
      <c r="KY98" s="25"/>
      <c r="KZ98" s="25"/>
      <c r="LA98" s="25"/>
      <c r="LB98" s="25"/>
      <c r="LC98" s="25"/>
      <c r="LD98" s="25"/>
      <c r="LE98" s="25"/>
      <c r="LF98" s="25"/>
      <c r="LG98" s="25"/>
      <c r="LH98" s="25"/>
      <c r="LI98" s="25"/>
      <c r="LJ98" s="25"/>
      <c r="LK98" s="25"/>
      <c r="LL98" s="25"/>
      <c r="LM98" s="25"/>
      <c r="LN98" s="25"/>
      <c r="LO98" s="25"/>
      <c r="LP98" s="25"/>
      <c r="LQ98" s="25"/>
      <c r="LR98" s="25"/>
      <c r="LS98" s="25"/>
      <c r="LT98" s="25"/>
      <c r="LU98" s="25"/>
      <c r="LV98" s="25"/>
      <c r="LW98" s="25"/>
      <c r="LX98" s="25"/>
    </row>
    <row r="99" spans="1:336" s="165" customFormat="1" ht="12.75" x14ac:dyDescent="0.25">
      <c r="A99" s="351" t="s">
        <v>218</v>
      </c>
      <c r="B99" s="352"/>
      <c r="C99" s="352"/>
      <c r="D99" s="352"/>
      <c r="E99" s="352"/>
      <c r="F99" s="352"/>
      <c r="G99" s="352"/>
      <c r="H99" s="352"/>
      <c r="I99" s="352"/>
      <c r="J99" s="352"/>
      <c r="K99" s="352"/>
      <c r="L99" s="352"/>
      <c r="M99" s="352"/>
      <c r="N99" s="352"/>
      <c r="O99" s="352"/>
      <c r="P99" s="352"/>
      <c r="Q99" s="352"/>
      <c r="R99" s="353"/>
      <c r="S99" s="163">
        <f>ROUND(SUBTOTAL(9,S3:S98),2)</f>
        <v>0</v>
      </c>
      <c r="T99" s="164"/>
    </row>
    <row r="100" spans="1:336" s="25" customFormat="1" x14ac:dyDescent="0.25">
      <c r="H100" s="250"/>
      <c r="I100" s="77"/>
      <c r="J100" s="77"/>
      <c r="K100" s="27"/>
      <c r="L100" s="77"/>
      <c r="M100" s="27"/>
      <c r="N100" s="27"/>
      <c r="O100" s="27"/>
      <c r="P100" s="27"/>
      <c r="Q100" s="39"/>
      <c r="R100" s="31"/>
    </row>
    <row r="101" spans="1:336" s="25" customFormat="1" x14ac:dyDescent="0.25">
      <c r="H101" s="250"/>
      <c r="I101" s="31"/>
      <c r="J101" s="31"/>
      <c r="K101" s="31"/>
      <c r="L101" s="77"/>
      <c r="M101" s="31"/>
      <c r="N101" s="31"/>
      <c r="O101" s="31"/>
      <c r="P101" s="31"/>
      <c r="Q101" s="39"/>
      <c r="R101" s="31"/>
      <c r="S101" s="44"/>
    </row>
    <row r="102" spans="1:336" s="25" customFormat="1" x14ac:dyDescent="0.25">
      <c r="H102" s="250"/>
      <c r="I102" s="31"/>
      <c r="J102" s="31"/>
      <c r="L102" s="77"/>
      <c r="N102" s="77"/>
      <c r="O102" s="31"/>
      <c r="Q102" s="39"/>
      <c r="S102" s="45"/>
    </row>
    <row r="103" spans="1:336" s="25" customFormat="1" x14ac:dyDescent="0.25">
      <c r="H103" s="250"/>
      <c r="I103" s="96"/>
      <c r="J103" s="96"/>
      <c r="L103" s="77"/>
      <c r="Q103" s="39"/>
      <c r="S103" s="33"/>
    </row>
    <row r="104" spans="1:336" s="25" customFormat="1" x14ac:dyDescent="0.25">
      <c r="H104" s="250"/>
      <c r="L104" s="77"/>
      <c r="Q104" s="39"/>
      <c r="S104" s="33"/>
    </row>
    <row r="105" spans="1:336" s="25" customFormat="1" x14ac:dyDescent="0.25">
      <c r="H105" s="250"/>
      <c r="L105" s="77"/>
      <c r="Q105" s="39"/>
      <c r="S105" s="33"/>
    </row>
    <row r="106" spans="1:336" s="25" customFormat="1" x14ac:dyDescent="0.25">
      <c r="H106" s="250"/>
      <c r="L106" s="77"/>
      <c r="Q106" s="39"/>
      <c r="S106" s="33"/>
    </row>
    <row r="107" spans="1:336" s="25" customFormat="1" x14ac:dyDescent="0.25">
      <c r="H107" s="250"/>
      <c r="L107" s="77"/>
      <c r="Q107" s="39"/>
      <c r="S107" s="33"/>
    </row>
    <row r="108" spans="1:336" s="25" customFormat="1" x14ac:dyDescent="0.25">
      <c r="H108" s="250"/>
      <c r="L108" s="77"/>
      <c r="Q108" s="39"/>
      <c r="S108" s="33"/>
    </row>
    <row r="109" spans="1:336" s="25" customFormat="1" x14ac:dyDescent="0.25">
      <c r="H109" s="250"/>
      <c r="L109" s="77"/>
      <c r="Q109" s="39"/>
      <c r="S109" s="33"/>
    </row>
    <row r="110" spans="1:336" s="25" customFormat="1" x14ac:dyDescent="0.25">
      <c r="H110" s="250"/>
      <c r="L110" s="77"/>
      <c r="Q110" s="39"/>
      <c r="S110" s="33"/>
    </row>
    <row r="111" spans="1:336" s="25" customFormat="1" x14ac:dyDescent="0.25">
      <c r="H111" s="250"/>
      <c r="L111" s="77"/>
      <c r="Q111" s="39"/>
      <c r="S111" s="33"/>
    </row>
    <row r="112" spans="1:336" s="25" customFormat="1" x14ac:dyDescent="0.25">
      <c r="H112" s="250"/>
      <c r="L112" s="77"/>
      <c r="Q112" s="39"/>
      <c r="S112" s="33"/>
    </row>
    <row r="113" spans="8:19" s="25" customFormat="1" x14ac:dyDescent="0.25">
      <c r="H113" s="250"/>
      <c r="L113" s="77"/>
      <c r="Q113" s="39"/>
      <c r="S113" s="33"/>
    </row>
    <row r="114" spans="8:19" s="25" customFormat="1" x14ac:dyDescent="0.25">
      <c r="H114" s="250"/>
      <c r="L114" s="77"/>
      <c r="Q114" s="39"/>
      <c r="S114" s="33"/>
    </row>
    <row r="115" spans="8:19" s="25" customFormat="1" x14ac:dyDescent="0.25">
      <c r="H115" s="250"/>
      <c r="L115" s="77"/>
      <c r="Q115" s="39"/>
      <c r="S115" s="33"/>
    </row>
    <row r="116" spans="8:19" s="25" customFormat="1" x14ac:dyDescent="0.25">
      <c r="H116" s="250"/>
      <c r="L116" s="77"/>
      <c r="Q116" s="39"/>
      <c r="S116" s="33"/>
    </row>
    <row r="117" spans="8:19" s="25" customFormat="1" x14ac:dyDescent="0.25">
      <c r="H117" s="250"/>
      <c r="L117" s="77"/>
      <c r="Q117" s="39"/>
      <c r="S117" s="33"/>
    </row>
    <row r="118" spans="8:19" s="25" customFormat="1" x14ac:dyDescent="0.25">
      <c r="H118" s="250"/>
      <c r="L118" s="77"/>
      <c r="Q118" s="39"/>
      <c r="S118" s="33"/>
    </row>
    <row r="119" spans="8:19" s="25" customFormat="1" x14ac:dyDescent="0.25">
      <c r="H119" s="250"/>
      <c r="L119" s="77"/>
      <c r="Q119" s="39"/>
      <c r="S119" s="33"/>
    </row>
    <row r="120" spans="8:19" s="25" customFormat="1" x14ac:dyDescent="0.25">
      <c r="H120" s="250"/>
      <c r="L120" s="77"/>
      <c r="Q120" s="39"/>
      <c r="S120" s="33"/>
    </row>
    <row r="121" spans="8:19" s="25" customFormat="1" x14ac:dyDescent="0.25">
      <c r="H121" s="250"/>
      <c r="L121" s="77"/>
      <c r="Q121" s="39"/>
      <c r="S121" s="33"/>
    </row>
    <row r="122" spans="8:19" s="25" customFormat="1" x14ac:dyDescent="0.25">
      <c r="H122" s="250"/>
      <c r="L122" s="77"/>
      <c r="Q122" s="39"/>
      <c r="S122" s="33"/>
    </row>
    <row r="123" spans="8:19" s="25" customFormat="1" x14ac:dyDescent="0.25">
      <c r="H123" s="250"/>
      <c r="L123" s="77"/>
      <c r="Q123" s="39"/>
      <c r="S123" s="33"/>
    </row>
    <row r="124" spans="8:19" s="25" customFormat="1" x14ac:dyDescent="0.25">
      <c r="H124" s="250"/>
      <c r="L124" s="77"/>
      <c r="Q124" s="39"/>
      <c r="S124" s="33"/>
    </row>
    <row r="125" spans="8:19" s="25" customFormat="1" x14ac:dyDescent="0.25">
      <c r="H125" s="250"/>
      <c r="L125" s="77"/>
      <c r="Q125" s="39"/>
      <c r="S125" s="33"/>
    </row>
    <row r="126" spans="8:19" s="25" customFormat="1" x14ac:dyDescent="0.25">
      <c r="H126" s="250"/>
      <c r="L126" s="77"/>
      <c r="Q126" s="39"/>
      <c r="S126" s="33"/>
    </row>
    <row r="127" spans="8:19" s="25" customFormat="1" x14ac:dyDescent="0.25">
      <c r="H127" s="250"/>
      <c r="L127" s="77"/>
      <c r="Q127" s="39"/>
      <c r="S127" s="33"/>
    </row>
    <row r="128" spans="8:19" s="25" customFormat="1" x14ac:dyDescent="0.25">
      <c r="H128" s="250"/>
      <c r="L128" s="77"/>
      <c r="Q128" s="39"/>
      <c r="S128" s="33"/>
    </row>
    <row r="129" spans="5:19" s="25" customFormat="1" x14ac:dyDescent="0.25">
      <c r="H129" s="250"/>
      <c r="L129" s="77"/>
      <c r="Q129" s="39"/>
      <c r="S129" s="33"/>
    </row>
    <row r="130" spans="5:19" s="25" customFormat="1" x14ac:dyDescent="0.25">
      <c r="H130" s="250"/>
      <c r="L130" s="77"/>
      <c r="Q130" s="39"/>
      <c r="S130" s="33"/>
    </row>
    <row r="131" spans="5:19" s="25" customFormat="1" x14ac:dyDescent="0.25">
      <c r="H131" s="250"/>
      <c r="L131" s="77"/>
      <c r="Q131" s="39"/>
      <c r="S131" s="33"/>
    </row>
    <row r="132" spans="5:19" s="25" customFormat="1" x14ac:dyDescent="0.25">
      <c r="H132" s="250"/>
      <c r="L132" s="77"/>
      <c r="Q132" s="39"/>
      <c r="S132" s="33"/>
    </row>
    <row r="133" spans="5:19" s="25" customFormat="1" x14ac:dyDescent="0.25">
      <c r="E133" s="47"/>
      <c r="F133" s="349"/>
      <c r="G133" s="349"/>
      <c r="H133" s="114"/>
      <c r="I133" s="251"/>
      <c r="J133" s="114"/>
      <c r="K133" s="114"/>
      <c r="L133" s="156"/>
      <c r="M133" s="114"/>
      <c r="N133" s="114"/>
      <c r="O133" s="114"/>
      <c r="P133" s="114"/>
      <c r="Q133" s="348"/>
      <c r="R133" s="350"/>
    </row>
    <row r="134" spans="5:19" s="25" customFormat="1" x14ac:dyDescent="0.25">
      <c r="H134" s="250"/>
      <c r="I134" s="27"/>
      <c r="J134" s="27"/>
      <c r="K134" s="27"/>
      <c r="L134" s="77"/>
      <c r="M134" s="27"/>
      <c r="N134" s="27"/>
      <c r="O134" s="27"/>
      <c r="P134" s="27"/>
      <c r="Q134" s="39"/>
    </row>
    <row r="135" spans="5:19" s="25" customFormat="1" x14ac:dyDescent="0.25">
      <c r="H135" s="250"/>
      <c r="I135" s="27"/>
      <c r="J135" s="27"/>
      <c r="K135" s="27"/>
      <c r="L135" s="77"/>
      <c r="M135" s="27"/>
      <c r="N135" s="27"/>
      <c r="O135" s="27"/>
      <c r="P135" s="27"/>
      <c r="Q135" s="39"/>
    </row>
    <row r="136" spans="5:19" s="25" customFormat="1" x14ac:dyDescent="0.25">
      <c r="H136" s="250"/>
      <c r="I136" s="27"/>
      <c r="J136" s="27"/>
      <c r="K136" s="27"/>
      <c r="L136" s="77"/>
      <c r="M136" s="27"/>
      <c r="N136" s="27"/>
      <c r="O136" s="27"/>
      <c r="P136" s="27"/>
      <c r="Q136" s="39"/>
    </row>
    <row r="137" spans="5:19" s="25" customFormat="1" x14ac:dyDescent="0.25">
      <c r="H137" s="250"/>
      <c r="I137" s="27"/>
      <c r="J137" s="27"/>
      <c r="K137" s="27"/>
      <c r="L137" s="77"/>
      <c r="M137" s="27"/>
      <c r="N137" s="27"/>
      <c r="O137" s="27"/>
      <c r="P137" s="27"/>
      <c r="Q137" s="39"/>
    </row>
    <row r="138" spans="5:19" s="25" customFormat="1" x14ac:dyDescent="0.25">
      <c r="H138" s="250"/>
      <c r="I138" s="27"/>
      <c r="J138" s="27"/>
      <c r="K138" s="27"/>
      <c r="L138" s="77"/>
      <c r="M138" s="27"/>
      <c r="N138" s="27"/>
      <c r="O138" s="27"/>
      <c r="P138" s="27"/>
      <c r="Q138" s="39"/>
    </row>
    <row r="139" spans="5:19" s="25" customFormat="1" x14ac:dyDescent="0.25">
      <c r="H139" s="250"/>
      <c r="I139" s="27"/>
      <c r="J139" s="27"/>
      <c r="K139" s="27"/>
      <c r="L139" s="77"/>
      <c r="M139" s="27"/>
      <c r="N139" s="27"/>
      <c r="O139" s="27"/>
      <c r="P139" s="27"/>
      <c r="Q139" s="39"/>
    </row>
    <row r="140" spans="5:19" s="25" customFormat="1" x14ac:dyDescent="0.25">
      <c r="H140" s="250"/>
      <c r="I140" s="27"/>
      <c r="J140" s="27"/>
      <c r="K140" s="27"/>
      <c r="L140" s="77"/>
      <c r="M140" s="27"/>
      <c r="N140" s="27"/>
      <c r="O140" s="27"/>
      <c r="P140" s="27"/>
      <c r="Q140" s="39"/>
    </row>
    <row r="141" spans="5:19" s="25" customFormat="1" x14ac:dyDescent="0.25">
      <c r="H141" s="250"/>
      <c r="I141" s="27"/>
      <c r="J141" s="27"/>
      <c r="K141" s="27"/>
      <c r="L141" s="77"/>
      <c r="M141" s="27"/>
      <c r="N141" s="27"/>
      <c r="O141" s="27"/>
      <c r="P141" s="27"/>
      <c r="Q141" s="39"/>
    </row>
    <row r="142" spans="5:19" s="25" customFormat="1" x14ac:dyDescent="0.25">
      <c r="H142" s="250"/>
      <c r="I142" s="27"/>
      <c r="J142" s="27"/>
      <c r="K142" s="27"/>
      <c r="L142" s="77"/>
      <c r="M142" s="27"/>
      <c r="N142" s="27"/>
      <c r="O142" s="27"/>
      <c r="P142" s="27"/>
      <c r="Q142" s="39"/>
    </row>
    <row r="143" spans="5:19" s="25" customFormat="1" x14ac:dyDescent="0.25">
      <c r="H143" s="250"/>
      <c r="I143" s="27"/>
      <c r="J143" s="27"/>
      <c r="K143" s="27"/>
      <c r="L143" s="77"/>
      <c r="M143" s="27"/>
      <c r="N143" s="27"/>
      <c r="O143" s="27"/>
      <c r="P143" s="27"/>
      <c r="Q143" s="39"/>
    </row>
    <row r="144" spans="5:19" s="25" customFormat="1" x14ac:dyDescent="0.25">
      <c r="H144" s="250"/>
      <c r="I144" s="27"/>
      <c r="J144" s="27"/>
      <c r="K144" s="27"/>
      <c r="L144" s="77"/>
      <c r="M144" s="27"/>
      <c r="N144" s="27"/>
      <c r="O144" s="27"/>
      <c r="P144" s="27"/>
      <c r="Q144" s="39"/>
    </row>
    <row r="145" spans="8:17" s="25" customFormat="1" x14ac:dyDescent="0.25">
      <c r="H145" s="250"/>
      <c r="I145" s="27"/>
      <c r="J145" s="27"/>
      <c r="K145" s="27"/>
      <c r="L145" s="77"/>
      <c r="M145" s="27"/>
      <c r="N145" s="27"/>
      <c r="O145" s="27"/>
      <c r="P145" s="27"/>
      <c r="Q145" s="39"/>
    </row>
    <row r="146" spans="8:17" s="25" customFormat="1" x14ac:dyDescent="0.25">
      <c r="H146" s="250"/>
      <c r="I146" s="27"/>
      <c r="J146" s="27"/>
      <c r="K146" s="27"/>
      <c r="L146" s="77"/>
      <c r="M146" s="27"/>
      <c r="N146" s="27"/>
      <c r="O146" s="27"/>
      <c r="P146" s="27"/>
      <c r="Q146" s="39"/>
    </row>
    <row r="147" spans="8:17" s="25" customFormat="1" x14ac:dyDescent="0.25">
      <c r="H147" s="250"/>
      <c r="I147" s="27"/>
      <c r="J147" s="27"/>
      <c r="K147" s="27"/>
      <c r="L147" s="77"/>
      <c r="M147" s="27"/>
      <c r="N147" s="27"/>
      <c r="O147" s="27"/>
      <c r="P147" s="27"/>
      <c r="Q147" s="39"/>
    </row>
    <row r="148" spans="8:17" s="25" customFormat="1" x14ac:dyDescent="0.25">
      <c r="H148" s="250"/>
      <c r="I148" s="27"/>
      <c r="J148" s="27"/>
      <c r="K148" s="27"/>
      <c r="L148" s="77"/>
      <c r="M148" s="27"/>
      <c r="N148" s="27"/>
      <c r="O148" s="27"/>
      <c r="P148" s="27"/>
      <c r="Q148" s="39"/>
    </row>
    <row r="149" spans="8:17" s="25" customFormat="1" x14ac:dyDescent="0.25">
      <c r="H149" s="250"/>
      <c r="I149" s="27"/>
      <c r="J149" s="27"/>
      <c r="K149" s="27"/>
      <c r="L149" s="77"/>
      <c r="M149" s="27"/>
      <c r="N149" s="27"/>
      <c r="O149" s="27"/>
      <c r="P149" s="27"/>
      <c r="Q149" s="39"/>
    </row>
    <row r="150" spans="8:17" s="25" customFormat="1" x14ac:dyDescent="0.25">
      <c r="H150" s="250"/>
      <c r="I150" s="27"/>
      <c r="J150" s="27"/>
      <c r="K150" s="27"/>
      <c r="L150" s="77"/>
      <c r="M150" s="27"/>
      <c r="N150" s="27"/>
      <c r="O150" s="27"/>
      <c r="P150" s="27"/>
      <c r="Q150" s="39"/>
    </row>
    <row r="151" spans="8:17" s="25" customFormat="1" x14ac:dyDescent="0.25">
      <c r="H151" s="250"/>
      <c r="I151" s="27"/>
      <c r="J151" s="27"/>
      <c r="K151" s="27"/>
      <c r="L151" s="77"/>
      <c r="M151" s="27"/>
      <c r="N151" s="27"/>
      <c r="O151" s="27"/>
      <c r="P151" s="27"/>
      <c r="Q151" s="39"/>
    </row>
    <row r="152" spans="8:17" s="25" customFormat="1" x14ac:dyDescent="0.25">
      <c r="H152" s="250"/>
      <c r="I152" s="27"/>
      <c r="J152" s="27"/>
      <c r="K152" s="27"/>
      <c r="L152" s="77"/>
      <c r="M152" s="27"/>
      <c r="N152" s="27"/>
      <c r="O152" s="27"/>
      <c r="P152" s="27"/>
      <c r="Q152" s="39"/>
    </row>
    <row r="153" spans="8:17" s="25" customFormat="1" x14ac:dyDescent="0.25">
      <c r="H153" s="250"/>
      <c r="I153" s="27"/>
      <c r="J153" s="27"/>
      <c r="K153" s="27"/>
      <c r="L153" s="77"/>
      <c r="M153" s="27"/>
      <c r="N153" s="27"/>
      <c r="O153" s="27"/>
      <c r="P153" s="27"/>
      <c r="Q153" s="39"/>
    </row>
    <row r="154" spans="8:17" s="25" customFormat="1" x14ac:dyDescent="0.25">
      <c r="H154" s="250"/>
      <c r="I154" s="27"/>
      <c r="J154" s="27"/>
      <c r="K154" s="27"/>
      <c r="L154" s="77"/>
      <c r="M154" s="27"/>
      <c r="N154" s="27"/>
      <c r="O154" s="27"/>
      <c r="P154" s="27"/>
      <c r="Q154" s="39"/>
    </row>
    <row r="155" spans="8:17" s="25" customFormat="1" x14ac:dyDescent="0.25">
      <c r="H155" s="250"/>
      <c r="I155" s="27"/>
      <c r="J155" s="27"/>
      <c r="K155" s="27"/>
      <c r="L155" s="77"/>
      <c r="M155" s="27"/>
      <c r="N155" s="27"/>
      <c r="O155" s="27"/>
      <c r="P155" s="27"/>
      <c r="Q155" s="39"/>
    </row>
    <row r="156" spans="8:17" s="25" customFormat="1" x14ac:dyDescent="0.25">
      <c r="H156" s="250"/>
      <c r="I156" s="27"/>
      <c r="J156" s="27"/>
      <c r="K156" s="27"/>
      <c r="L156" s="77"/>
      <c r="M156" s="27"/>
      <c r="N156" s="27"/>
      <c r="O156" s="27"/>
      <c r="P156" s="27"/>
      <c r="Q156" s="39"/>
    </row>
    <row r="157" spans="8:17" s="25" customFormat="1" x14ac:dyDescent="0.25">
      <c r="H157" s="250"/>
      <c r="I157" s="27"/>
      <c r="J157" s="27"/>
      <c r="K157" s="27"/>
      <c r="L157" s="77"/>
      <c r="M157" s="27"/>
      <c r="N157" s="27"/>
      <c r="O157" s="27"/>
      <c r="P157" s="27"/>
      <c r="Q157" s="39"/>
    </row>
    <row r="158" spans="8:17" s="25" customFormat="1" x14ac:dyDescent="0.25">
      <c r="H158" s="250"/>
      <c r="I158" s="27"/>
      <c r="J158" s="27"/>
      <c r="K158" s="27"/>
      <c r="L158" s="77"/>
      <c r="M158" s="27"/>
      <c r="N158" s="27"/>
      <c r="O158" s="27"/>
      <c r="P158" s="27"/>
      <c r="Q158" s="39"/>
    </row>
    <row r="159" spans="8:17" s="25" customFormat="1" x14ac:dyDescent="0.25">
      <c r="H159" s="250"/>
      <c r="I159" s="27"/>
      <c r="J159" s="27"/>
      <c r="K159" s="27"/>
      <c r="L159" s="77"/>
      <c r="M159" s="27"/>
      <c r="N159" s="27"/>
      <c r="O159" s="27"/>
      <c r="P159" s="27"/>
      <c r="Q159" s="39"/>
    </row>
    <row r="160" spans="8:17" s="25" customFormat="1" x14ac:dyDescent="0.25">
      <c r="H160" s="250"/>
      <c r="I160" s="27"/>
      <c r="J160" s="27"/>
      <c r="K160" s="27"/>
      <c r="L160" s="77"/>
      <c r="M160" s="27"/>
      <c r="N160" s="27"/>
      <c r="O160" s="27"/>
      <c r="P160" s="27"/>
      <c r="Q160" s="39"/>
    </row>
    <row r="161" spans="8:17" s="25" customFormat="1" x14ac:dyDescent="0.25">
      <c r="H161" s="250"/>
      <c r="I161" s="27"/>
      <c r="J161" s="27"/>
      <c r="K161" s="27"/>
      <c r="L161" s="77"/>
      <c r="M161" s="27"/>
      <c r="N161" s="27"/>
      <c r="O161" s="27"/>
      <c r="P161" s="27"/>
      <c r="Q161" s="39"/>
    </row>
    <row r="162" spans="8:17" s="25" customFormat="1" x14ac:dyDescent="0.25">
      <c r="H162" s="250"/>
      <c r="I162" s="27"/>
      <c r="J162" s="27"/>
      <c r="K162" s="27"/>
      <c r="L162" s="77"/>
      <c r="M162" s="27"/>
      <c r="N162" s="27"/>
      <c r="O162" s="27"/>
      <c r="P162" s="27"/>
      <c r="Q162" s="39"/>
    </row>
    <row r="163" spans="8:17" s="25" customFormat="1" x14ac:dyDescent="0.25">
      <c r="H163" s="250"/>
      <c r="I163" s="27"/>
      <c r="J163" s="27"/>
      <c r="K163" s="27"/>
      <c r="L163" s="77"/>
      <c r="M163" s="27"/>
      <c r="N163" s="27"/>
      <c r="O163" s="27"/>
      <c r="P163" s="27"/>
      <c r="Q163" s="39"/>
    </row>
    <row r="164" spans="8:17" s="25" customFormat="1" x14ac:dyDescent="0.25">
      <c r="H164" s="250"/>
      <c r="I164" s="27"/>
      <c r="J164" s="27"/>
      <c r="K164" s="27"/>
      <c r="L164" s="77"/>
      <c r="M164" s="27"/>
      <c r="N164" s="27"/>
      <c r="O164" s="27"/>
      <c r="P164" s="27"/>
      <c r="Q164" s="39"/>
    </row>
    <row r="165" spans="8:17" s="25" customFormat="1" x14ac:dyDescent="0.25">
      <c r="H165" s="250"/>
      <c r="I165" s="27"/>
      <c r="J165" s="27"/>
      <c r="K165" s="27"/>
      <c r="L165" s="77"/>
      <c r="M165" s="27"/>
      <c r="N165" s="27"/>
      <c r="O165" s="27"/>
      <c r="P165" s="27"/>
      <c r="Q165" s="39"/>
    </row>
    <row r="166" spans="8:17" s="25" customFormat="1" x14ac:dyDescent="0.25">
      <c r="H166" s="250"/>
      <c r="I166" s="27"/>
      <c r="J166" s="27"/>
      <c r="K166" s="27"/>
      <c r="L166" s="77"/>
      <c r="M166" s="27"/>
      <c r="N166" s="27"/>
      <c r="O166" s="27"/>
      <c r="P166" s="27"/>
      <c r="Q166" s="39"/>
    </row>
    <row r="167" spans="8:17" s="25" customFormat="1" x14ac:dyDescent="0.25">
      <c r="H167" s="250"/>
      <c r="I167" s="27"/>
      <c r="J167" s="27"/>
      <c r="K167" s="27"/>
      <c r="L167" s="77"/>
      <c r="M167" s="27"/>
      <c r="N167" s="27"/>
      <c r="O167" s="27"/>
      <c r="P167" s="27"/>
      <c r="Q167" s="39"/>
    </row>
    <row r="168" spans="8:17" s="25" customFormat="1" x14ac:dyDescent="0.25">
      <c r="H168" s="250"/>
      <c r="I168" s="27"/>
      <c r="J168" s="27"/>
      <c r="K168" s="27"/>
      <c r="L168" s="77"/>
      <c r="M168" s="27"/>
      <c r="N168" s="27"/>
      <c r="O168" s="27"/>
      <c r="P168" s="27"/>
      <c r="Q168" s="39"/>
    </row>
    <row r="169" spans="8:17" s="25" customFormat="1" x14ac:dyDescent="0.25">
      <c r="H169" s="250"/>
      <c r="I169" s="27"/>
      <c r="J169" s="27"/>
      <c r="K169" s="27"/>
      <c r="L169" s="77"/>
      <c r="M169" s="27"/>
      <c r="N169" s="27"/>
      <c r="O169" s="27"/>
      <c r="P169" s="27"/>
      <c r="Q169" s="39"/>
    </row>
    <row r="170" spans="8:17" s="25" customFormat="1" x14ac:dyDescent="0.25">
      <c r="H170" s="250"/>
      <c r="I170" s="27"/>
      <c r="J170" s="27"/>
      <c r="K170" s="27"/>
      <c r="L170" s="77"/>
      <c r="M170" s="27"/>
      <c r="N170" s="27"/>
      <c r="O170" s="27"/>
      <c r="P170" s="27"/>
      <c r="Q170" s="39"/>
    </row>
    <row r="171" spans="8:17" s="25" customFormat="1" x14ac:dyDescent="0.25">
      <c r="H171" s="250"/>
      <c r="I171" s="27"/>
      <c r="J171" s="27"/>
      <c r="K171" s="27"/>
      <c r="L171" s="77"/>
      <c r="M171" s="27"/>
      <c r="N171" s="27"/>
      <c r="O171" s="27"/>
      <c r="P171" s="27"/>
      <c r="Q171" s="39"/>
    </row>
    <row r="172" spans="8:17" s="25" customFormat="1" x14ac:dyDescent="0.25">
      <c r="H172" s="250"/>
      <c r="I172" s="27"/>
      <c r="J172" s="27"/>
      <c r="K172" s="27"/>
      <c r="L172" s="77"/>
      <c r="M172" s="27"/>
      <c r="N172" s="27"/>
      <c r="O172" s="27"/>
      <c r="P172" s="27"/>
      <c r="Q172" s="39"/>
    </row>
    <row r="173" spans="8:17" s="25" customFormat="1" x14ac:dyDescent="0.25">
      <c r="H173" s="250"/>
      <c r="I173" s="27"/>
      <c r="J173" s="27"/>
      <c r="K173" s="27"/>
      <c r="L173" s="77"/>
      <c r="M173" s="27"/>
      <c r="N173" s="27"/>
      <c r="O173" s="27"/>
      <c r="P173" s="27"/>
      <c r="Q173" s="39"/>
    </row>
    <row r="174" spans="8:17" s="25" customFormat="1" x14ac:dyDescent="0.25">
      <c r="H174" s="250"/>
      <c r="I174" s="27"/>
      <c r="J174" s="27"/>
      <c r="K174" s="27"/>
      <c r="L174" s="77"/>
      <c r="M174" s="27"/>
      <c r="N174" s="27"/>
      <c r="O174" s="27"/>
      <c r="P174" s="27"/>
      <c r="Q174" s="39"/>
    </row>
    <row r="175" spans="8:17" s="25" customFormat="1" x14ac:dyDescent="0.25">
      <c r="H175" s="250"/>
      <c r="I175" s="27"/>
      <c r="J175" s="27"/>
      <c r="K175" s="27"/>
      <c r="L175" s="77"/>
      <c r="M175" s="27"/>
      <c r="N175" s="27"/>
      <c r="O175" s="27"/>
      <c r="P175" s="27"/>
      <c r="Q175" s="39"/>
    </row>
    <row r="176" spans="8:17" s="25" customFormat="1" x14ac:dyDescent="0.25">
      <c r="H176" s="250"/>
      <c r="I176" s="27"/>
      <c r="J176" s="27"/>
      <c r="K176" s="27"/>
      <c r="L176" s="77"/>
      <c r="M176" s="27"/>
      <c r="N176" s="27"/>
      <c r="O176" s="27"/>
      <c r="P176" s="27"/>
      <c r="Q176" s="39"/>
    </row>
    <row r="177" spans="8:17" s="25" customFormat="1" x14ac:dyDescent="0.25">
      <c r="H177" s="250"/>
      <c r="I177" s="27"/>
      <c r="J177" s="27"/>
      <c r="K177" s="27"/>
      <c r="L177" s="77"/>
      <c r="M177" s="27"/>
      <c r="N177" s="27"/>
      <c r="O177" s="27"/>
      <c r="P177" s="27"/>
      <c r="Q177" s="39"/>
    </row>
    <row r="178" spans="8:17" s="25" customFormat="1" x14ac:dyDescent="0.25">
      <c r="H178" s="250"/>
      <c r="I178" s="27"/>
      <c r="J178" s="27"/>
      <c r="K178" s="27"/>
      <c r="L178" s="77"/>
      <c r="M178" s="27"/>
      <c r="N178" s="27"/>
      <c r="O178" s="27"/>
      <c r="P178" s="27"/>
      <c r="Q178" s="39"/>
    </row>
    <row r="179" spans="8:17" s="25" customFormat="1" x14ac:dyDescent="0.25">
      <c r="H179" s="250"/>
      <c r="I179" s="27"/>
      <c r="J179" s="27"/>
      <c r="K179" s="27"/>
      <c r="L179" s="77"/>
      <c r="M179" s="27"/>
      <c r="N179" s="27"/>
      <c r="O179" s="27"/>
      <c r="P179" s="27"/>
      <c r="Q179" s="39"/>
    </row>
    <row r="180" spans="8:17" s="25" customFormat="1" x14ac:dyDescent="0.25">
      <c r="H180" s="250"/>
      <c r="I180" s="27"/>
      <c r="J180" s="27"/>
      <c r="K180" s="27"/>
      <c r="L180" s="77"/>
      <c r="M180" s="27"/>
      <c r="N180" s="27"/>
      <c r="O180" s="27"/>
      <c r="P180" s="27"/>
      <c r="Q180" s="39"/>
    </row>
    <row r="181" spans="8:17" s="25" customFormat="1" x14ac:dyDescent="0.25">
      <c r="H181" s="250"/>
      <c r="I181" s="27"/>
      <c r="J181" s="27"/>
      <c r="K181" s="27"/>
      <c r="L181" s="77"/>
      <c r="M181" s="27"/>
      <c r="N181" s="27"/>
      <c r="O181" s="27"/>
      <c r="P181" s="27"/>
      <c r="Q181" s="39"/>
    </row>
    <row r="182" spans="8:17" s="25" customFormat="1" x14ac:dyDescent="0.25">
      <c r="H182" s="250"/>
      <c r="I182" s="27"/>
      <c r="J182" s="27"/>
      <c r="K182" s="27"/>
      <c r="L182" s="77"/>
      <c r="M182" s="27"/>
      <c r="N182" s="27"/>
      <c r="O182" s="27"/>
      <c r="P182" s="27"/>
      <c r="Q182" s="39"/>
    </row>
    <row r="183" spans="8:17" s="25" customFormat="1" x14ac:dyDescent="0.25">
      <c r="H183" s="250"/>
      <c r="I183" s="27"/>
      <c r="J183" s="27"/>
      <c r="K183" s="27"/>
      <c r="L183" s="77"/>
      <c r="M183" s="27"/>
      <c r="N183" s="27"/>
      <c r="O183" s="27"/>
      <c r="P183" s="27"/>
      <c r="Q183" s="39"/>
    </row>
    <row r="184" spans="8:17" s="25" customFormat="1" x14ac:dyDescent="0.25">
      <c r="H184" s="250"/>
      <c r="I184" s="27"/>
      <c r="J184" s="27"/>
      <c r="K184" s="27"/>
      <c r="L184" s="77"/>
      <c r="M184" s="27"/>
      <c r="N184" s="27"/>
      <c r="O184" s="27"/>
      <c r="P184" s="27"/>
      <c r="Q184" s="39"/>
    </row>
    <row r="185" spans="8:17" s="25" customFormat="1" x14ac:dyDescent="0.25">
      <c r="H185" s="250"/>
      <c r="I185" s="27"/>
      <c r="J185" s="27"/>
      <c r="K185" s="27"/>
      <c r="L185" s="77"/>
      <c r="M185" s="27"/>
      <c r="N185" s="27"/>
      <c r="O185" s="27"/>
      <c r="P185" s="27"/>
      <c r="Q185" s="39"/>
    </row>
    <row r="186" spans="8:17" s="25" customFormat="1" x14ac:dyDescent="0.25">
      <c r="H186" s="250"/>
      <c r="I186" s="27"/>
      <c r="J186" s="27"/>
      <c r="K186" s="27"/>
      <c r="L186" s="77"/>
      <c r="M186" s="27"/>
      <c r="N186" s="27"/>
      <c r="O186" s="27"/>
      <c r="P186" s="27"/>
      <c r="Q186" s="39"/>
    </row>
    <row r="187" spans="8:17" s="25" customFormat="1" x14ac:dyDescent="0.25">
      <c r="H187" s="250"/>
      <c r="I187" s="27"/>
      <c r="J187" s="27"/>
      <c r="K187" s="27"/>
      <c r="L187" s="77"/>
      <c r="M187" s="27"/>
      <c r="N187" s="27"/>
      <c r="O187" s="27"/>
      <c r="P187" s="27"/>
      <c r="Q187" s="39"/>
    </row>
    <row r="188" spans="8:17" s="25" customFormat="1" x14ac:dyDescent="0.25">
      <c r="H188" s="250"/>
      <c r="I188" s="27"/>
      <c r="J188" s="27"/>
      <c r="K188" s="27"/>
      <c r="L188" s="77"/>
      <c r="M188" s="27"/>
      <c r="N188" s="27"/>
      <c r="O188" s="27"/>
      <c r="P188" s="27"/>
      <c r="Q188" s="39"/>
    </row>
    <row r="189" spans="8:17" s="25" customFormat="1" x14ac:dyDescent="0.25">
      <c r="H189" s="250"/>
      <c r="I189" s="27"/>
      <c r="J189" s="27"/>
      <c r="K189" s="27"/>
      <c r="L189" s="77"/>
      <c r="M189" s="27"/>
      <c r="N189" s="27"/>
      <c r="O189" s="27"/>
      <c r="P189" s="27"/>
      <c r="Q189" s="39"/>
    </row>
    <row r="190" spans="8:17" s="25" customFormat="1" x14ac:dyDescent="0.25">
      <c r="H190" s="250"/>
      <c r="I190" s="27"/>
      <c r="J190" s="27"/>
      <c r="K190" s="27"/>
      <c r="L190" s="77"/>
      <c r="M190" s="27"/>
      <c r="N190" s="27"/>
      <c r="O190" s="27"/>
      <c r="P190" s="27"/>
      <c r="Q190" s="39"/>
    </row>
    <row r="191" spans="8:17" s="25" customFormat="1" x14ac:dyDescent="0.25">
      <c r="H191" s="250"/>
      <c r="I191" s="27"/>
      <c r="J191" s="27"/>
      <c r="K191" s="27"/>
      <c r="L191" s="77"/>
      <c r="M191" s="27"/>
      <c r="N191" s="27"/>
      <c r="O191" s="27"/>
      <c r="P191" s="27"/>
      <c r="Q191" s="39"/>
    </row>
    <row r="192" spans="8:17" s="25" customFormat="1" x14ac:dyDescent="0.25">
      <c r="H192" s="250"/>
      <c r="I192" s="27"/>
      <c r="J192" s="27"/>
      <c r="K192" s="27"/>
      <c r="L192" s="77"/>
      <c r="M192" s="27"/>
      <c r="N192" s="27"/>
      <c r="O192" s="27"/>
      <c r="P192" s="27"/>
      <c r="Q192" s="39"/>
    </row>
    <row r="193" spans="8:17" s="25" customFormat="1" x14ac:dyDescent="0.25">
      <c r="H193" s="250"/>
      <c r="I193" s="27"/>
      <c r="J193" s="27"/>
      <c r="K193" s="27"/>
      <c r="L193" s="77"/>
      <c r="M193" s="27"/>
      <c r="N193" s="27"/>
      <c r="O193" s="27"/>
      <c r="P193" s="27"/>
      <c r="Q193" s="39"/>
    </row>
    <row r="194" spans="8:17" s="25" customFormat="1" x14ac:dyDescent="0.25">
      <c r="H194" s="250"/>
      <c r="I194" s="27"/>
      <c r="J194" s="27"/>
      <c r="K194" s="27"/>
      <c r="L194" s="77"/>
      <c r="M194" s="27"/>
      <c r="N194" s="27"/>
      <c r="O194" s="27"/>
      <c r="P194" s="27"/>
      <c r="Q194" s="39"/>
    </row>
    <row r="195" spans="8:17" s="25" customFormat="1" x14ac:dyDescent="0.25">
      <c r="H195" s="250"/>
      <c r="I195" s="27"/>
      <c r="J195" s="27"/>
      <c r="K195" s="27"/>
      <c r="L195" s="77"/>
      <c r="M195" s="27"/>
      <c r="N195" s="27"/>
      <c r="O195" s="27"/>
      <c r="P195" s="27"/>
      <c r="Q195" s="39"/>
    </row>
    <row r="196" spans="8:17" s="25" customFormat="1" x14ac:dyDescent="0.25">
      <c r="H196" s="250"/>
      <c r="I196" s="27"/>
      <c r="J196" s="27"/>
      <c r="K196" s="27"/>
      <c r="L196" s="77"/>
      <c r="M196" s="27"/>
      <c r="N196" s="27"/>
      <c r="O196" s="27"/>
      <c r="P196" s="27"/>
      <c r="Q196" s="39"/>
    </row>
    <row r="197" spans="8:17" s="25" customFormat="1" x14ac:dyDescent="0.25">
      <c r="H197" s="250"/>
      <c r="I197" s="27"/>
      <c r="J197" s="27"/>
      <c r="K197" s="27"/>
      <c r="L197" s="77"/>
      <c r="M197" s="27"/>
      <c r="N197" s="27"/>
      <c r="O197" s="27"/>
      <c r="P197" s="27"/>
      <c r="Q197" s="39"/>
    </row>
    <row r="198" spans="8:17" s="25" customFormat="1" x14ac:dyDescent="0.25">
      <c r="H198" s="250"/>
      <c r="I198" s="27"/>
      <c r="J198" s="27"/>
      <c r="K198" s="27"/>
      <c r="L198" s="77"/>
      <c r="M198" s="27"/>
      <c r="N198" s="27"/>
      <c r="O198" s="27"/>
      <c r="P198" s="27"/>
      <c r="Q198" s="39"/>
    </row>
    <row r="199" spans="8:17" s="25" customFormat="1" x14ac:dyDescent="0.25">
      <c r="H199" s="250"/>
      <c r="I199" s="27"/>
      <c r="J199" s="27"/>
      <c r="K199" s="27"/>
      <c r="L199" s="77"/>
      <c r="M199" s="27"/>
      <c r="N199" s="27"/>
      <c r="O199" s="27"/>
      <c r="P199" s="27"/>
      <c r="Q199" s="39"/>
    </row>
    <row r="200" spans="8:17" s="25" customFormat="1" x14ac:dyDescent="0.25">
      <c r="H200" s="250"/>
      <c r="I200" s="27"/>
      <c r="J200" s="27"/>
      <c r="K200" s="27"/>
      <c r="L200" s="77"/>
      <c r="M200" s="27"/>
      <c r="N200" s="27"/>
      <c r="O200" s="27"/>
      <c r="P200" s="27"/>
      <c r="Q200" s="39"/>
    </row>
    <row r="201" spans="8:17" s="25" customFormat="1" x14ac:dyDescent="0.25">
      <c r="H201" s="250"/>
      <c r="I201" s="27"/>
      <c r="J201" s="27"/>
      <c r="K201" s="27"/>
      <c r="L201" s="77"/>
      <c r="M201" s="27"/>
      <c r="N201" s="27"/>
      <c r="O201" s="27"/>
      <c r="P201" s="27"/>
      <c r="Q201" s="39"/>
    </row>
    <row r="202" spans="8:17" s="25" customFormat="1" x14ac:dyDescent="0.25">
      <c r="H202" s="250"/>
      <c r="I202" s="27"/>
      <c r="J202" s="27"/>
      <c r="K202" s="27"/>
      <c r="L202" s="77"/>
      <c r="M202" s="27"/>
      <c r="N202" s="27"/>
      <c r="O202" s="27"/>
      <c r="P202" s="27"/>
      <c r="Q202" s="39"/>
    </row>
    <row r="203" spans="8:17" s="25" customFormat="1" x14ac:dyDescent="0.25">
      <c r="H203" s="250"/>
      <c r="I203" s="27"/>
      <c r="J203" s="27"/>
      <c r="K203" s="27"/>
      <c r="L203" s="77"/>
      <c r="M203" s="27"/>
      <c r="N203" s="27"/>
      <c r="O203" s="27"/>
      <c r="P203" s="27"/>
      <c r="Q203" s="39"/>
    </row>
    <row r="204" spans="8:17" s="25" customFormat="1" x14ac:dyDescent="0.25">
      <c r="H204" s="250"/>
      <c r="I204" s="27"/>
      <c r="J204" s="27"/>
      <c r="K204" s="27"/>
      <c r="L204" s="77"/>
      <c r="M204" s="27"/>
      <c r="N204" s="27"/>
      <c r="O204" s="27"/>
      <c r="P204" s="27"/>
      <c r="Q204" s="39"/>
    </row>
    <row r="205" spans="8:17" s="25" customFormat="1" x14ac:dyDescent="0.25">
      <c r="H205" s="250"/>
      <c r="I205" s="27"/>
      <c r="J205" s="27"/>
      <c r="K205" s="27"/>
      <c r="L205" s="77"/>
      <c r="M205" s="27"/>
      <c r="N205" s="27"/>
      <c r="O205" s="27"/>
      <c r="P205" s="27"/>
      <c r="Q205" s="39"/>
    </row>
    <row r="206" spans="8:17" s="25" customFormat="1" x14ac:dyDescent="0.25">
      <c r="H206" s="250"/>
      <c r="I206" s="27"/>
      <c r="J206" s="27"/>
      <c r="K206" s="27"/>
      <c r="L206" s="77"/>
      <c r="M206" s="27"/>
      <c r="N206" s="27"/>
      <c r="O206" s="27"/>
      <c r="P206" s="27"/>
      <c r="Q206" s="39"/>
    </row>
    <row r="207" spans="8:17" s="25" customFormat="1" x14ac:dyDescent="0.25">
      <c r="H207" s="250"/>
      <c r="I207" s="27"/>
      <c r="J207" s="27"/>
      <c r="K207" s="27"/>
      <c r="L207" s="77"/>
      <c r="M207" s="27"/>
      <c r="N207" s="27"/>
      <c r="O207" s="27"/>
      <c r="P207" s="27"/>
      <c r="Q207" s="39"/>
    </row>
    <row r="208" spans="8:17" s="25" customFormat="1" x14ac:dyDescent="0.25">
      <c r="H208" s="250"/>
      <c r="I208" s="27"/>
      <c r="J208" s="27"/>
      <c r="K208" s="27"/>
      <c r="L208" s="77"/>
      <c r="M208" s="27"/>
      <c r="N208" s="27"/>
      <c r="O208" s="27"/>
      <c r="P208" s="27"/>
      <c r="Q208" s="39"/>
    </row>
    <row r="209" spans="8:17" s="25" customFormat="1" x14ac:dyDescent="0.25">
      <c r="H209" s="250"/>
      <c r="I209" s="27"/>
      <c r="J209" s="27"/>
      <c r="K209" s="27"/>
      <c r="L209" s="77"/>
      <c r="M209" s="27"/>
      <c r="N209" s="27"/>
      <c r="O209" s="27"/>
      <c r="P209" s="27"/>
      <c r="Q209" s="39"/>
    </row>
    <row r="210" spans="8:17" s="25" customFormat="1" x14ac:dyDescent="0.25">
      <c r="H210" s="250"/>
      <c r="I210" s="27"/>
      <c r="J210" s="27"/>
      <c r="K210" s="27"/>
      <c r="L210" s="77"/>
      <c r="M210" s="27"/>
      <c r="N210" s="27"/>
      <c r="O210" s="27"/>
      <c r="P210" s="27"/>
      <c r="Q210" s="39"/>
    </row>
    <row r="211" spans="8:17" s="25" customFormat="1" x14ac:dyDescent="0.25">
      <c r="H211" s="250"/>
      <c r="I211" s="27"/>
      <c r="J211" s="27"/>
      <c r="K211" s="27"/>
      <c r="L211" s="77"/>
      <c r="M211" s="27"/>
      <c r="N211" s="27"/>
      <c r="O211" s="27"/>
      <c r="P211" s="27"/>
      <c r="Q211" s="39"/>
    </row>
    <row r="212" spans="8:17" s="25" customFormat="1" x14ac:dyDescent="0.25">
      <c r="H212" s="250"/>
      <c r="I212" s="27"/>
      <c r="J212" s="27"/>
      <c r="K212" s="27"/>
      <c r="L212" s="77"/>
      <c r="M212" s="27"/>
      <c r="N212" s="27"/>
      <c r="O212" s="27"/>
      <c r="P212" s="27"/>
      <c r="Q212" s="39"/>
    </row>
    <row r="213" spans="8:17" s="25" customFormat="1" x14ac:dyDescent="0.25">
      <c r="H213" s="250"/>
      <c r="I213" s="27"/>
      <c r="J213" s="27"/>
      <c r="K213" s="27"/>
      <c r="L213" s="77"/>
      <c r="M213" s="27"/>
      <c r="N213" s="27"/>
      <c r="O213" s="27"/>
      <c r="P213" s="27"/>
      <c r="Q213" s="39"/>
    </row>
    <row r="214" spans="8:17" s="25" customFormat="1" x14ac:dyDescent="0.25">
      <c r="H214" s="250"/>
      <c r="I214" s="27"/>
      <c r="J214" s="27"/>
      <c r="K214" s="27"/>
      <c r="L214" s="77"/>
      <c r="M214" s="27"/>
      <c r="N214" s="27"/>
      <c r="O214" s="27"/>
      <c r="P214" s="27"/>
      <c r="Q214" s="39"/>
    </row>
    <row r="215" spans="8:17" s="25" customFormat="1" x14ac:dyDescent="0.25">
      <c r="H215" s="250"/>
      <c r="I215" s="27"/>
      <c r="J215" s="27"/>
      <c r="K215" s="27"/>
      <c r="L215" s="77"/>
      <c r="M215" s="27"/>
      <c r="N215" s="27"/>
      <c r="O215" s="27"/>
      <c r="P215" s="27"/>
      <c r="Q215" s="39"/>
    </row>
    <row r="216" spans="8:17" s="25" customFormat="1" x14ac:dyDescent="0.25">
      <c r="H216" s="250"/>
      <c r="I216" s="27"/>
      <c r="J216" s="27"/>
      <c r="K216" s="27"/>
      <c r="L216" s="77"/>
      <c r="M216" s="27"/>
      <c r="N216" s="27"/>
      <c r="O216" s="27"/>
      <c r="P216" s="27"/>
      <c r="Q216" s="39"/>
    </row>
    <row r="217" spans="8:17" s="25" customFormat="1" x14ac:dyDescent="0.25">
      <c r="H217" s="250"/>
      <c r="I217" s="27"/>
      <c r="J217" s="27"/>
      <c r="K217" s="27"/>
      <c r="L217" s="77"/>
      <c r="M217" s="27"/>
      <c r="N217" s="27"/>
      <c r="O217" s="27"/>
      <c r="P217" s="27"/>
      <c r="Q217" s="39"/>
    </row>
    <row r="218" spans="8:17" s="25" customFormat="1" x14ac:dyDescent="0.25">
      <c r="H218" s="250"/>
      <c r="I218" s="27"/>
      <c r="J218" s="27"/>
      <c r="K218" s="27"/>
      <c r="L218" s="77"/>
      <c r="M218" s="27"/>
      <c r="N218" s="27"/>
      <c r="O218" s="27"/>
      <c r="P218" s="27"/>
      <c r="Q218" s="39"/>
    </row>
    <row r="219" spans="8:17" s="25" customFormat="1" x14ac:dyDescent="0.25">
      <c r="H219" s="250"/>
      <c r="I219" s="27"/>
      <c r="J219" s="27"/>
      <c r="K219" s="27"/>
      <c r="L219" s="77"/>
      <c r="M219" s="27"/>
      <c r="N219" s="27"/>
      <c r="O219" s="27"/>
      <c r="P219" s="27"/>
      <c r="Q219" s="39"/>
    </row>
    <row r="220" spans="8:17" s="25" customFormat="1" x14ac:dyDescent="0.25">
      <c r="H220" s="250"/>
      <c r="I220" s="27"/>
      <c r="J220" s="27"/>
      <c r="K220" s="27"/>
      <c r="L220" s="77"/>
      <c r="M220" s="27"/>
      <c r="N220" s="27"/>
      <c r="O220" s="27"/>
      <c r="P220" s="27"/>
      <c r="Q220" s="39"/>
    </row>
    <row r="221" spans="8:17" s="25" customFormat="1" x14ac:dyDescent="0.25">
      <c r="H221" s="250"/>
      <c r="I221" s="27"/>
      <c r="J221" s="27"/>
      <c r="K221" s="27"/>
      <c r="L221" s="77"/>
      <c r="M221" s="27"/>
      <c r="N221" s="27"/>
      <c r="O221" s="27"/>
      <c r="P221" s="27"/>
      <c r="Q221" s="39"/>
    </row>
    <row r="222" spans="8:17" s="25" customFormat="1" x14ac:dyDescent="0.25">
      <c r="H222" s="250"/>
      <c r="I222" s="27"/>
      <c r="J222" s="27"/>
      <c r="K222" s="27"/>
      <c r="L222" s="77"/>
      <c r="M222" s="27"/>
      <c r="N222" s="27"/>
      <c r="O222" s="27"/>
      <c r="P222" s="27"/>
      <c r="Q222" s="39"/>
    </row>
    <row r="223" spans="8:17" s="25" customFormat="1" x14ac:dyDescent="0.25">
      <c r="H223" s="250"/>
      <c r="I223" s="27"/>
      <c r="J223" s="27"/>
      <c r="K223" s="27"/>
      <c r="L223" s="77"/>
      <c r="M223" s="27"/>
      <c r="N223" s="27"/>
      <c r="O223" s="27"/>
      <c r="P223" s="27"/>
      <c r="Q223" s="39"/>
    </row>
    <row r="224" spans="8:17" s="25" customFormat="1" x14ac:dyDescent="0.25">
      <c r="H224" s="250"/>
      <c r="I224" s="27"/>
      <c r="J224" s="27"/>
      <c r="K224" s="27"/>
      <c r="L224" s="77"/>
      <c r="M224" s="27"/>
      <c r="N224" s="27"/>
      <c r="O224" s="27"/>
      <c r="P224" s="27"/>
      <c r="Q224" s="39"/>
    </row>
    <row r="225" spans="8:17" s="25" customFormat="1" x14ac:dyDescent="0.25">
      <c r="H225" s="250"/>
      <c r="I225" s="27"/>
      <c r="J225" s="27"/>
      <c r="K225" s="27"/>
      <c r="L225" s="77"/>
      <c r="M225" s="27"/>
      <c r="N225" s="27"/>
      <c r="O225" s="27"/>
      <c r="P225" s="27"/>
      <c r="Q225" s="39"/>
    </row>
    <row r="226" spans="8:17" s="25" customFormat="1" x14ac:dyDescent="0.25">
      <c r="H226" s="250"/>
      <c r="I226" s="27"/>
      <c r="J226" s="27"/>
      <c r="K226" s="27"/>
      <c r="L226" s="77"/>
      <c r="M226" s="27"/>
      <c r="N226" s="27"/>
      <c r="O226" s="27"/>
      <c r="P226" s="27"/>
      <c r="Q226" s="39"/>
    </row>
    <row r="227" spans="8:17" s="25" customFormat="1" x14ac:dyDescent="0.25">
      <c r="H227" s="250"/>
      <c r="I227" s="27"/>
      <c r="J227" s="27"/>
      <c r="K227" s="27"/>
      <c r="L227" s="77"/>
      <c r="M227" s="27"/>
      <c r="N227" s="27"/>
      <c r="O227" s="27"/>
      <c r="P227" s="27"/>
      <c r="Q227" s="39"/>
    </row>
    <row r="228" spans="8:17" s="25" customFormat="1" x14ac:dyDescent="0.25">
      <c r="H228" s="250"/>
      <c r="I228" s="27"/>
      <c r="J228" s="27"/>
      <c r="K228" s="27"/>
      <c r="L228" s="77"/>
      <c r="M228" s="27"/>
      <c r="N228" s="27"/>
      <c r="O228" s="27"/>
      <c r="P228" s="27"/>
      <c r="Q228" s="39"/>
    </row>
    <row r="229" spans="8:17" s="25" customFormat="1" x14ac:dyDescent="0.25">
      <c r="H229" s="250"/>
      <c r="I229" s="27"/>
      <c r="J229" s="27"/>
      <c r="K229" s="27"/>
      <c r="L229" s="77"/>
      <c r="M229" s="27"/>
      <c r="N229" s="27"/>
      <c r="O229" s="27"/>
      <c r="P229" s="27"/>
      <c r="Q229" s="39"/>
    </row>
    <row r="230" spans="8:17" s="25" customFormat="1" x14ac:dyDescent="0.25">
      <c r="H230" s="250"/>
      <c r="I230" s="27"/>
      <c r="J230" s="27"/>
      <c r="K230" s="27"/>
      <c r="L230" s="77"/>
      <c r="M230" s="27"/>
      <c r="N230" s="27"/>
      <c r="O230" s="27"/>
      <c r="P230" s="27"/>
      <c r="Q230" s="39"/>
    </row>
    <row r="231" spans="8:17" s="25" customFormat="1" x14ac:dyDescent="0.25">
      <c r="H231" s="250"/>
      <c r="I231" s="27"/>
      <c r="J231" s="27"/>
      <c r="K231" s="27"/>
      <c r="L231" s="77"/>
      <c r="M231" s="27"/>
      <c r="N231" s="27"/>
      <c r="O231" s="27"/>
      <c r="P231" s="27"/>
      <c r="Q231" s="39"/>
    </row>
    <row r="232" spans="8:17" s="25" customFormat="1" x14ac:dyDescent="0.25">
      <c r="H232" s="250"/>
      <c r="I232" s="27"/>
      <c r="J232" s="27"/>
      <c r="K232" s="27"/>
      <c r="L232" s="77"/>
      <c r="M232" s="27"/>
      <c r="N232" s="27"/>
      <c r="O232" s="27"/>
      <c r="P232" s="27"/>
      <c r="Q232" s="39"/>
    </row>
    <row r="233" spans="8:17" s="25" customFormat="1" x14ac:dyDescent="0.25">
      <c r="H233" s="250"/>
      <c r="I233" s="27"/>
      <c r="J233" s="27"/>
      <c r="K233" s="27"/>
      <c r="L233" s="77"/>
      <c r="M233" s="27"/>
      <c r="N233" s="27"/>
      <c r="O233" s="27"/>
      <c r="P233" s="27"/>
      <c r="Q233" s="39"/>
    </row>
    <row r="234" spans="8:17" s="25" customFormat="1" x14ac:dyDescent="0.25">
      <c r="H234" s="250"/>
      <c r="I234" s="27"/>
      <c r="J234" s="27"/>
      <c r="K234" s="27"/>
      <c r="L234" s="77"/>
      <c r="M234" s="27"/>
      <c r="N234" s="27"/>
      <c r="O234" s="27"/>
      <c r="P234" s="27"/>
      <c r="Q234" s="39"/>
    </row>
    <row r="235" spans="8:17" s="25" customFormat="1" x14ac:dyDescent="0.25">
      <c r="H235" s="250"/>
      <c r="I235" s="27"/>
      <c r="J235" s="27"/>
      <c r="K235" s="27"/>
      <c r="L235" s="77"/>
      <c r="M235" s="27"/>
      <c r="N235" s="27"/>
      <c r="O235" s="27"/>
      <c r="P235" s="27"/>
      <c r="Q235" s="39"/>
    </row>
    <row r="236" spans="8:17" s="25" customFormat="1" x14ac:dyDescent="0.25">
      <c r="H236" s="250"/>
      <c r="I236" s="27"/>
      <c r="J236" s="27"/>
      <c r="K236" s="27"/>
      <c r="L236" s="77"/>
      <c r="M236" s="27"/>
      <c r="N236" s="27"/>
      <c r="O236" s="27"/>
      <c r="P236" s="27"/>
      <c r="Q236" s="39"/>
    </row>
    <row r="237" spans="8:17" s="25" customFormat="1" x14ac:dyDescent="0.25">
      <c r="H237" s="250"/>
      <c r="I237" s="27"/>
      <c r="J237" s="27"/>
      <c r="K237" s="27"/>
      <c r="L237" s="77"/>
      <c r="M237" s="27"/>
      <c r="N237" s="27"/>
      <c r="O237" s="27"/>
      <c r="P237" s="27"/>
      <c r="Q237" s="39"/>
    </row>
    <row r="238" spans="8:17" s="25" customFormat="1" x14ac:dyDescent="0.25">
      <c r="H238" s="250"/>
      <c r="I238" s="27"/>
      <c r="J238" s="27"/>
      <c r="K238" s="27"/>
      <c r="L238" s="77"/>
      <c r="M238" s="27"/>
      <c r="N238" s="27"/>
      <c r="O238" s="27"/>
      <c r="P238" s="27"/>
      <c r="Q238" s="39"/>
    </row>
    <row r="239" spans="8:17" s="25" customFormat="1" x14ac:dyDescent="0.25">
      <c r="H239" s="250"/>
      <c r="I239" s="27"/>
      <c r="J239" s="27"/>
      <c r="K239" s="27"/>
      <c r="L239" s="77"/>
      <c r="M239" s="27"/>
      <c r="N239" s="27"/>
      <c r="O239" s="27"/>
      <c r="P239" s="27"/>
      <c r="Q239" s="39"/>
    </row>
    <row r="240" spans="8:17" s="25" customFormat="1" x14ac:dyDescent="0.25">
      <c r="H240" s="250"/>
      <c r="I240" s="27"/>
      <c r="J240" s="27"/>
      <c r="K240" s="27"/>
      <c r="L240" s="77"/>
      <c r="M240" s="27"/>
      <c r="N240" s="27"/>
      <c r="O240" s="27"/>
      <c r="P240" s="27"/>
      <c r="Q240" s="39"/>
    </row>
    <row r="241" spans="8:17" s="25" customFormat="1" x14ac:dyDescent="0.25">
      <c r="H241" s="250"/>
      <c r="I241" s="27"/>
      <c r="J241" s="27"/>
      <c r="K241" s="27"/>
      <c r="L241" s="77"/>
      <c r="M241" s="27"/>
      <c r="N241" s="27"/>
      <c r="O241" s="27"/>
      <c r="P241" s="27"/>
      <c r="Q241" s="39"/>
    </row>
    <row r="242" spans="8:17" s="25" customFormat="1" x14ac:dyDescent="0.25">
      <c r="H242" s="250"/>
      <c r="I242" s="27"/>
      <c r="J242" s="27"/>
      <c r="K242" s="27"/>
      <c r="L242" s="77"/>
      <c r="M242" s="27"/>
      <c r="N242" s="27"/>
      <c r="O242" s="27"/>
      <c r="P242" s="27"/>
      <c r="Q242" s="39"/>
    </row>
    <row r="243" spans="8:17" s="25" customFormat="1" x14ac:dyDescent="0.25">
      <c r="H243" s="250"/>
      <c r="I243" s="27"/>
      <c r="J243" s="27"/>
      <c r="K243" s="27"/>
      <c r="L243" s="77"/>
      <c r="M243" s="27"/>
      <c r="N243" s="27"/>
      <c r="O243" s="27"/>
      <c r="P243" s="27"/>
      <c r="Q243" s="39"/>
    </row>
    <row r="244" spans="8:17" s="25" customFormat="1" x14ac:dyDescent="0.25">
      <c r="H244" s="250"/>
      <c r="I244" s="27"/>
      <c r="J244" s="27"/>
      <c r="K244" s="27"/>
      <c r="L244" s="77"/>
      <c r="M244" s="27"/>
      <c r="N244" s="27"/>
      <c r="O244" s="27"/>
      <c r="P244" s="27"/>
      <c r="Q244" s="39"/>
    </row>
    <row r="245" spans="8:17" s="25" customFormat="1" x14ac:dyDescent="0.25">
      <c r="H245" s="250"/>
      <c r="I245" s="27"/>
      <c r="J245" s="27"/>
      <c r="K245" s="27"/>
      <c r="L245" s="77"/>
      <c r="M245" s="27"/>
      <c r="N245" s="27"/>
      <c r="O245" s="27"/>
      <c r="P245" s="27"/>
      <c r="Q245" s="39"/>
    </row>
    <row r="246" spans="8:17" s="25" customFormat="1" x14ac:dyDescent="0.25">
      <c r="H246" s="250"/>
      <c r="I246" s="27"/>
      <c r="J246" s="27"/>
      <c r="K246" s="27"/>
      <c r="L246" s="77"/>
      <c r="M246" s="27"/>
      <c r="N246" s="27"/>
      <c r="O246" s="27"/>
      <c r="P246" s="27"/>
      <c r="Q246" s="39"/>
    </row>
    <row r="247" spans="8:17" s="25" customFormat="1" x14ac:dyDescent="0.25">
      <c r="H247" s="250"/>
      <c r="I247" s="27"/>
      <c r="J247" s="27"/>
      <c r="K247" s="27"/>
      <c r="L247" s="77"/>
      <c r="M247" s="27"/>
      <c r="N247" s="27"/>
      <c r="O247" s="27"/>
      <c r="P247" s="27"/>
      <c r="Q247" s="39"/>
    </row>
    <row r="248" spans="8:17" s="25" customFormat="1" x14ac:dyDescent="0.25">
      <c r="H248" s="250"/>
      <c r="I248" s="27"/>
      <c r="J248" s="27"/>
      <c r="K248" s="27"/>
      <c r="L248" s="77"/>
      <c r="M248" s="27"/>
      <c r="N248" s="27"/>
      <c r="O248" s="27"/>
      <c r="P248" s="27"/>
      <c r="Q248" s="39"/>
    </row>
    <row r="249" spans="8:17" s="25" customFormat="1" x14ac:dyDescent="0.25">
      <c r="H249" s="250"/>
      <c r="I249" s="27"/>
      <c r="J249" s="27"/>
      <c r="K249" s="27"/>
      <c r="L249" s="77"/>
      <c r="M249" s="27"/>
      <c r="N249" s="27"/>
      <c r="O249" s="27"/>
      <c r="P249" s="27"/>
      <c r="Q249" s="39"/>
    </row>
    <row r="250" spans="8:17" s="25" customFormat="1" x14ac:dyDescent="0.25">
      <c r="H250" s="250"/>
      <c r="I250" s="27"/>
      <c r="J250" s="27"/>
      <c r="K250" s="27"/>
      <c r="L250" s="77"/>
      <c r="M250" s="27"/>
      <c r="N250" s="27"/>
      <c r="O250" s="27"/>
      <c r="P250" s="27"/>
      <c r="Q250" s="39"/>
    </row>
    <row r="251" spans="8:17" s="25" customFormat="1" x14ac:dyDescent="0.25">
      <c r="H251" s="250"/>
      <c r="I251" s="27"/>
      <c r="J251" s="27"/>
      <c r="K251" s="27"/>
      <c r="L251" s="77"/>
      <c r="M251" s="27"/>
      <c r="N251" s="27"/>
      <c r="O251" s="27"/>
      <c r="P251" s="27"/>
      <c r="Q251" s="39"/>
    </row>
    <row r="252" spans="8:17" s="25" customFormat="1" x14ac:dyDescent="0.25">
      <c r="H252" s="250"/>
      <c r="I252" s="27"/>
      <c r="J252" s="27"/>
      <c r="K252" s="27"/>
      <c r="L252" s="77"/>
      <c r="M252" s="27"/>
      <c r="N252" s="27"/>
      <c r="O252" s="27"/>
      <c r="P252" s="27"/>
      <c r="Q252" s="39"/>
    </row>
    <row r="253" spans="8:17" s="25" customFormat="1" x14ac:dyDescent="0.25">
      <c r="H253" s="250"/>
      <c r="I253" s="27"/>
      <c r="J253" s="27"/>
      <c r="K253" s="27"/>
      <c r="L253" s="77"/>
      <c r="M253" s="27"/>
      <c r="N253" s="27"/>
      <c r="O253" s="27"/>
      <c r="P253" s="27"/>
      <c r="Q253" s="39"/>
    </row>
    <row r="254" spans="8:17" s="25" customFormat="1" x14ac:dyDescent="0.25">
      <c r="H254" s="250"/>
      <c r="I254" s="27"/>
      <c r="J254" s="27"/>
      <c r="K254" s="27"/>
      <c r="L254" s="77"/>
      <c r="M254" s="27"/>
      <c r="N254" s="27"/>
      <c r="O254" s="27"/>
      <c r="P254" s="27"/>
      <c r="Q254" s="39"/>
    </row>
    <row r="255" spans="8:17" s="25" customFormat="1" x14ac:dyDescent="0.25">
      <c r="H255" s="250"/>
      <c r="I255" s="27"/>
      <c r="J255" s="27"/>
      <c r="K255" s="27"/>
      <c r="L255" s="77"/>
      <c r="M255" s="27"/>
      <c r="N255" s="27"/>
      <c r="O255" s="27"/>
      <c r="P255" s="27"/>
      <c r="Q255" s="39"/>
    </row>
    <row r="256" spans="8:17" s="25" customFormat="1" x14ac:dyDescent="0.25">
      <c r="H256" s="250"/>
      <c r="I256" s="27"/>
      <c r="J256" s="27"/>
      <c r="K256" s="27"/>
      <c r="L256" s="77"/>
      <c r="M256" s="27"/>
      <c r="N256" s="27"/>
      <c r="O256" s="27"/>
      <c r="P256" s="27"/>
      <c r="Q256" s="39"/>
    </row>
    <row r="257" spans="8:17" s="25" customFormat="1" x14ac:dyDescent="0.25">
      <c r="H257" s="250"/>
      <c r="I257" s="27"/>
      <c r="J257" s="27"/>
      <c r="K257" s="27"/>
      <c r="L257" s="77"/>
      <c r="M257" s="27"/>
      <c r="N257" s="27"/>
      <c r="O257" s="27"/>
      <c r="P257" s="27"/>
      <c r="Q257" s="39"/>
    </row>
    <row r="258" spans="8:17" s="25" customFormat="1" x14ac:dyDescent="0.25">
      <c r="H258" s="250"/>
      <c r="I258" s="27"/>
      <c r="J258" s="27"/>
      <c r="K258" s="27"/>
      <c r="L258" s="77"/>
      <c r="M258" s="27"/>
      <c r="N258" s="27"/>
      <c r="O258" s="27"/>
      <c r="P258" s="27"/>
      <c r="Q258" s="39"/>
    </row>
    <row r="259" spans="8:17" s="25" customFormat="1" x14ac:dyDescent="0.25">
      <c r="H259" s="250"/>
      <c r="I259" s="27"/>
      <c r="J259" s="27"/>
      <c r="K259" s="27"/>
      <c r="L259" s="77"/>
      <c r="M259" s="27"/>
      <c r="N259" s="27"/>
      <c r="O259" s="27"/>
      <c r="P259" s="27"/>
      <c r="Q259" s="39"/>
    </row>
    <row r="260" spans="8:17" s="25" customFormat="1" x14ac:dyDescent="0.25">
      <c r="H260" s="250"/>
      <c r="I260" s="27"/>
      <c r="J260" s="27"/>
      <c r="K260" s="27"/>
      <c r="L260" s="77"/>
      <c r="M260" s="27"/>
      <c r="N260" s="27"/>
      <c r="O260" s="27"/>
      <c r="P260" s="27"/>
      <c r="Q260" s="39"/>
    </row>
    <row r="261" spans="8:17" s="25" customFormat="1" x14ac:dyDescent="0.25">
      <c r="H261" s="250"/>
      <c r="I261" s="27"/>
      <c r="J261" s="27"/>
      <c r="K261" s="27"/>
      <c r="L261" s="77"/>
      <c r="M261" s="27"/>
      <c r="N261" s="27"/>
      <c r="O261" s="27"/>
      <c r="P261" s="27"/>
      <c r="Q261" s="39"/>
    </row>
    <row r="262" spans="8:17" s="25" customFormat="1" x14ac:dyDescent="0.25">
      <c r="H262" s="250"/>
      <c r="I262" s="27"/>
      <c r="J262" s="27"/>
      <c r="K262" s="27"/>
      <c r="L262" s="77"/>
      <c r="M262" s="27"/>
      <c r="N262" s="27"/>
      <c r="O262" s="27"/>
      <c r="P262" s="27"/>
      <c r="Q262" s="39"/>
    </row>
    <row r="263" spans="8:17" s="25" customFormat="1" x14ac:dyDescent="0.25">
      <c r="H263" s="250"/>
      <c r="I263" s="27"/>
      <c r="J263" s="27"/>
      <c r="K263" s="27"/>
      <c r="L263" s="77"/>
      <c r="M263" s="27"/>
      <c r="N263" s="27"/>
      <c r="O263" s="27"/>
      <c r="P263" s="27"/>
      <c r="Q263" s="39"/>
    </row>
    <row r="264" spans="8:17" s="25" customFormat="1" x14ac:dyDescent="0.25">
      <c r="H264" s="250"/>
      <c r="I264" s="27"/>
      <c r="J264" s="27"/>
      <c r="K264" s="27"/>
      <c r="L264" s="77"/>
      <c r="M264" s="27"/>
      <c r="N264" s="27"/>
      <c r="O264" s="27"/>
      <c r="P264" s="27"/>
      <c r="Q264" s="39"/>
    </row>
    <row r="265" spans="8:17" s="25" customFormat="1" x14ac:dyDescent="0.25">
      <c r="H265" s="250"/>
      <c r="I265" s="27"/>
      <c r="J265" s="27"/>
      <c r="K265" s="27"/>
      <c r="L265" s="77"/>
      <c r="M265" s="27"/>
      <c r="N265" s="27"/>
      <c r="O265" s="27"/>
      <c r="P265" s="27"/>
      <c r="Q265" s="39"/>
    </row>
    <row r="266" spans="8:17" s="25" customFormat="1" x14ac:dyDescent="0.25">
      <c r="H266" s="250"/>
      <c r="I266" s="27"/>
      <c r="J266" s="27"/>
      <c r="K266" s="27"/>
      <c r="L266" s="77"/>
      <c r="M266" s="27"/>
      <c r="N266" s="27"/>
      <c r="O266" s="27"/>
      <c r="P266" s="27"/>
      <c r="Q266" s="39"/>
    </row>
    <row r="267" spans="8:17" s="25" customFormat="1" x14ac:dyDescent="0.25">
      <c r="H267" s="250"/>
      <c r="I267" s="27"/>
      <c r="J267" s="27"/>
      <c r="K267" s="27"/>
      <c r="L267" s="77"/>
      <c r="M267" s="27"/>
      <c r="N267" s="27"/>
      <c r="O267" s="27"/>
      <c r="P267" s="27"/>
      <c r="Q267" s="39"/>
    </row>
    <row r="268" spans="8:17" s="25" customFormat="1" x14ac:dyDescent="0.25">
      <c r="H268" s="250"/>
      <c r="I268" s="27"/>
      <c r="J268" s="27"/>
      <c r="K268" s="27"/>
      <c r="L268" s="77"/>
      <c r="M268" s="27"/>
      <c r="N268" s="27"/>
      <c r="O268" s="27"/>
      <c r="P268" s="27"/>
      <c r="Q268" s="39"/>
    </row>
    <row r="269" spans="8:17" s="25" customFormat="1" x14ac:dyDescent="0.25">
      <c r="H269" s="250"/>
      <c r="I269" s="27"/>
      <c r="J269" s="27"/>
      <c r="K269" s="27"/>
      <c r="L269" s="77"/>
      <c r="M269" s="27"/>
      <c r="N269" s="27"/>
      <c r="O269" s="27"/>
      <c r="P269" s="27"/>
      <c r="Q269" s="39"/>
    </row>
    <row r="270" spans="8:17" s="25" customFormat="1" x14ac:dyDescent="0.25">
      <c r="H270" s="250"/>
      <c r="I270" s="27"/>
      <c r="J270" s="27"/>
      <c r="K270" s="27"/>
      <c r="L270" s="77"/>
      <c r="M270" s="27"/>
      <c r="N270" s="27"/>
      <c r="O270" s="27"/>
      <c r="P270" s="27"/>
      <c r="Q270" s="39"/>
    </row>
    <row r="271" spans="8:17" s="25" customFormat="1" x14ac:dyDescent="0.25">
      <c r="H271" s="250"/>
      <c r="I271" s="27"/>
      <c r="J271" s="27"/>
      <c r="K271" s="27"/>
      <c r="L271" s="77"/>
      <c r="M271" s="27"/>
      <c r="N271" s="27"/>
      <c r="O271" s="27"/>
      <c r="P271" s="27"/>
      <c r="Q271" s="39"/>
    </row>
    <row r="272" spans="8:17" s="25" customFormat="1" x14ac:dyDescent="0.25">
      <c r="H272" s="250"/>
      <c r="I272" s="27"/>
      <c r="J272" s="27"/>
      <c r="K272" s="27"/>
      <c r="L272" s="77"/>
      <c r="M272" s="27"/>
      <c r="N272" s="27"/>
      <c r="O272" s="27"/>
      <c r="P272" s="27"/>
      <c r="Q272" s="39"/>
    </row>
    <row r="273" spans="8:17" s="25" customFormat="1" x14ac:dyDescent="0.25">
      <c r="H273" s="250"/>
      <c r="I273" s="27"/>
      <c r="J273" s="27"/>
      <c r="K273" s="27"/>
      <c r="L273" s="77"/>
      <c r="M273" s="27"/>
      <c r="N273" s="27"/>
      <c r="O273" s="27"/>
      <c r="P273" s="27"/>
      <c r="Q273" s="39"/>
    </row>
    <row r="274" spans="8:17" s="25" customFormat="1" x14ac:dyDescent="0.25">
      <c r="H274" s="250"/>
      <c r="I274" s="27"/>
      <c r="J274" s="27"/>
      <c r="K274" s="27"/>
      <c r="L274" s="77"/>
      <c r="M274" s="27"/>
      <c r="N274" s="27"/>
      <c r="O274" s="27"/>
      <c r="P274" s="27"/>
      <c r="Q274" s="39"/>
    </row>
    <row r="275" spans="8:17" s="25" customFormat="1" x14ac:dyDescent="0.25">
      <c r="H275" s="250"/>
      <c r="I275" s="27"/>
      <c r="J275" s="27"/>
      <c r="K275" s="27"/>
      <c r="L275" s="77"/>
      <c r="M275" s="27"/>
      <c r="N275" s="27"/>
      <c r="O275" s="27"/>
      <c r="P275" s="27"/>
      <c r="Q275" s="39"/>
    </row>
    <row r="276" spans="8:17" s="25" customFormat="1" x14ac:dyDescent="0.25">
      <c r="H276" s="250"/>
      <c r="I276" s="27"/>
      <c r="J276" s="27"/>
      <c r="K276" s="27"/>
      <c r="L276" s="77"/>
      <c r="M276" s="27"/>
      <c r="N276" s="27"/>
      <c r="O276" s="27"/>
      <c r="P276" s="27"/>
      <c r="Q276" s="39"/>
    </row>
    <row r="277" spans="8:17" s="25" customFormat="1" x14ac:dyDescent="0.25">
      <c r="H277" s="250"/>
      <c r="I277" s="27"/>
      <c r="J277" s="27"/>
      <c r="K277" s="27"/>
      <c r="L277" s="77"/>
      <c r="M277" s="27"/>
      <c r="N277" s="27"/>
      <c r="O277" s="27"/>
      <c r="P277" s="27"/>
      <c r="Q277" s="39"/>
    </row>
    <row r="278" spans="8:17" s="25" customFormat="1" x14ac:dyDescent="0.25">
      <c r="H278" s="250"/>
      <c r="I278" s="27"/>
      <c r="J278" s="27"/>
      <c r="K278" s="27"/>
      <c r="L278" s="77"/>
      <c r="M278" s="27"/>
      <c r="N278" s="27"/>
      <c r="O278" s="27"/>
      <c r="P278" s="27"/>
      <c r="Q278" s="39"/>
    </row>
    <row r="279" spans="8:17" s="25" customFormat="1" x14ac:dyDescent="0.25">
      <c r="H279" s="250"/>
      <c r="I279" s="27"/>
      <c r="J279" s="27"/>
      <c r="K279" s="27"/>
      <c r="L279" s="77"/>
      <c r="M279" s="27"/>
      <c r="N279" s="27"/>
      <c r="O279" s="27"/>
      <c r="P279" s="27"/>
      <c r="Q279" s="39"/>
    </row>
    <row r="280" spans="8:17" s="25" customFormat="1" x14ac:dyDescent="0.25">
      <c r="H280" s="250"/>
      <c r="I280" s="27"/>
      <c r="J280" s="27"/>
      <c r="K280" s="27"/>
      <c r="L280" s="77"/>
      <c r="M280" s="27"/>
      <c r="N280" s="27"/>
      <c r="O280" s="27"/>
      <c r="P280" s="27"/>
      <c r="Q280" s="39"/>
    </row>
    <row r="281" spans="8:17" s="25" customFormat="1" x14ac:dyDescent="0.25">
      <c r="H281" s="250"/>
      <c r="I281" s="27"/>
      <c r="J281" s="27"/>
      <c r="K281" s="27"/>
      <c r="L281" s="77"/>
      <c r="M281" s="27"/>
      <c r="N281" s="27"/>
      <c r="O281" s="27"/>
      <c r="P281" s="27"/>
      <c r="Q281" s="39"/>
    </row>
    <row r="282" spans="8:17" s="25" customFormat="1" x14ac:dyDescent="0.25">
      <c r="H282" s="250"/>
      <c r="I282" s="27"/>
      <c r="J282" s="27"/>
      <c r="K282" s="27"/>
      <c r="L282" s="77"/>
      <c r="M282" s="27"/>
      <c r="N282" s="27"/>
      <c r="O282" s="27"/>
      <c r="P282" s="27"/>
      <c r="Q282" s="39"/>
    </row>
    <row r="283" spans="8:17" s="25" customFormat="1" x14ac:dyDescent="0.25">
      <c r="H283" s="250"/>
      <c r="I283" s="27"/>
      <c r="J283" s="27"/>
      <c r="K283" s="27"/>
      <c r="L283" s="77"/>
      <c r="M283" s="27"/>
      <c r="N283" s="27"/>
      <c r="O283" s="27"/>
      <c r="P283" s="27"/>
      <c r="Q283" s="39"/>
    </row>
    <row r="284" spans="8:17" s="25" customFormat="1" x14ac:dyDescent="0.25">
      <c r="H284" s="250"/>
      <c r="I284" s="27"/>
      <c r="J284" s="27"/>
      <c r="K284" s="27"/>
      <c r="L284" s="77"/>
      <c r="M284" s="27"/>
      <c r="N284" s="27"/>
      <c r="O284" s="27"/>
      <c r="P284" s="27"/>
      <c r="Q284" s="39"/>
    </row>
    <row r="285" spans="8:17" s="25" customFormat="1" x14ac:dyDescent="0.25">
      <c r="H285" s="250"/>
      <c r="I285" s="27"/>
      <c r="J285" s="27"/>
      <c r="K285" s="27"/>
      <c r="L285" s="77"/>
      <c r="M285" s="27"/>
      <c r="N285" s="27"/>
      <c r="O285" s="27"/>
      <c r="P285" s="27"/>
      <c r="Q285" s="39"/>
    </row>
    <row r="286" spans="8:17" s="25" customFormat="1" x14ac:dyDescent="0.25">
      <c r="H286" s="250"/>
      <c r="I286" s="27"/>
      <c r="J286" s="27"/>
      <c r="K286" s="27"/>
      <c r="L286" s="77"/>
      <c r="M286" s="27"/>
      <c r="N286" s="27"/>
      <c r="O286" s="27"/>
      <c r="P286" s="27"/>
      <c r="Q286" s="39"/>
    </row>
    <row r="287" spans="8:17" s="25" customFormat="1" x14ac:dyDescent="0.25">
      <c r="H287" s="250"/>
      <c r="I287" s="27"/>
      <c r="J287" s="27"/>
      <c r="K287" s="27"/>
      <c r="L287" s="77"/>
      <c r="M287" s="27"/>
      <c r="N287" s="27"/>
      <c r="O287" s="27"/>
      <c r="P287" s="27"/>
      <c r="Q287" s="39"/>
    </row>
    <row r="288" spans="8:17" s="25" customFormat="1" x14ac:dyDescent="0.25">
      <c r="H288" s="250"/>
      <c r="I288" s="27"/>
      <c r="J288" s="27"/>
      <c r="K288" s="27"/>
      <c r="L288" s="77"/>
      <c r="M288" s="27"/>
      <c r="N288" s="27"/>
      <c r="O288" s="27"/>
      <c r="P288" s="27"/>
      <c r="Q288" s="39"/>
    </row>
    <row r="289" spans="8:17" s="25" customFormat="1" x14ac:dyDescent="0.25">
      <c r="H289" s="250"/>
      <c r="I289" s="27"/>
      <c r="J289" s="27"/>
      <c r="K289" s="27"/>
      <c r="L289" s="77"/>
      <c r="M289" s="27"/>
      <c r="N289" s="27"/>
      <c r="O289" s="27"/>
      <c r="P289" s="27"/>
      <c r="Q289" s="39"/>
    </row>
    <row r="290" spans="8:17" s="25" customFormat="1" x14ac:dyDescent="0.25">
      <c r="H290" s="250"/>
      <c r="I290" s="27"/>
      <c r="J290" s="27"/>
      <c r="K290" s="27"/>
      <c r="L290" s="77"/>
      <c r="M290" s="27"/>
      <c r="N290" s="27"/>
      <c r="O290" s="27"/>
      <c r="P290" s="27"/>
      <c r="Q290" s="39"/>
    </row>
    <row r="291" spans="8:17" s="25" customFormat="1" x14ac:dyDescent="0.25">
      <c r="H291" s="250"/>
      <c r="I291" s="27"/>
      <c r="J291" s="27"/>
      <c r="K291" s="27"/>
      <c r="L291" s="77"/>
      <c r="M291" s="27"/>
      <c r="N291" s="27"/>
      <c r="O291" s="27"/>
      <c r="P291" s="27"/>
      <c r="Q291" s="39"/>
    </row>
    <row r="292" spans="8:17" s="25" customFormat="1" x14ac:dyDescent="0.25">
      <c r="H292" s="250"/>
      <c r="I292" s="27"/>
      <c r="J292" s="27"/>
      <c r="K292" s="27"/>
      <c r="L292" s="77"/>
      <c r="M292" s="27"/>
      <c r="N292" s="27"/>
      <c r="O292" s="27"/>
      <c r="P292" s="27"/>
      <c r="Q292" s="39"/>
    </row>
    <row r="293" spans="8:17" s="25" customFormat="1" x14ac:dyDescent="0.25">
      <c r="H293" s="250"/>
      <c r="I293" s="27"/>
      <c r="J293" s="27"/>
      <c r="K293" s="27"/>
      <c r="L293" s="77"/>
      <c r="M293" s="27"/>
      <c r="N293" s="27"/>
      <c r="O293" s="27"/>
      <c r="P293" s="27"/>
      <c r="Q293" s="39"/>
    </row>
    <row r="294" spans="8:17" s="25" customFormat="1" x14ac:dyDescent="0.25">
      <c r="H294" s="250"/>
      <c r="I294" s="27"/>
      <c r="J294" s="27"/>
      <c r="K294" s="27"/>
      <c r="L294" s="77"/>
      <c r="M294" s="27"/>
      <c r="N294" s="27"/>
      <c r="O294" s="27"/>
      <c r="P294" s="27"/>
      <c r="Q294" s="39"/>
    </row>
    <row r="295" spans="8:17" s="25" customFormat="1" x14ac:dyDescent="0.25">
      <c r="H295" s="250"/>
      <c r="I295" s="27"/>
      <c r="J295" s="27"/>
      <c r="K295" s="27"/>
      <c r="L295" s="77"/>
      <c r="M295" s="27"/>
      <c r="N295" s="27"/>
      <c r="O295" s="27"/>
      <c r="P295" s="27"/>
      <c r="Q295" s="39"/>
    </row>
    <row r="296" spans="8:17" s="25" customFormat="1" x14ac:dyDescent="0.25">
      <c r="H296" s="250"/>
      <c r="I296" s="27"/>
      <c r="J296" s="27"/>
      <c r="K296" s="27"/>
      <c r="L296" s="77"/>
      <c r="M296" s="27"/>
      <c r="N296" s="27"/>
      <c r="O296" s="27"/>
      <c r="P296" s="27"/>
      <c r="Q296" s="39"/>
    </row>
    <row r="297" spans="8:17" s="25" customFormat="1" x14ac:dyDescent="0.25">
      <c r="H297" s="250"/>
      <c r="I297" s="27"/>
      <c r="J297" s="27"/>
      <c r="K297" s="27"/>
      <c r="L297" s="77"/>
      <c r="M297" s="27"/>
      <c r="N297" s="27"/>
      <c r="O297" s="27"/>
      <c r="P297" s="27"/>
      <c r="Q297" s="39"/>
    </row>
    <row r="298" spans="8:17" s="25" customFormat="1" x14ac:dyDescent="0.25">
      <c r="H298" s="250"/>
      <c r="I298" s="27"/>
      <c r="J298" s="27"/>
      <c r="K298" s="27"/>
      <c r="L298" s="77"/>
      <c r="M298" s="27"/>
      <c r="N298" s="27"/>
      <c r="O298" s="27"/>
      <c r="P298" s="27"/>
      <c r="Q298" s="39"/>
    </row>
    <row r="299" spans="8:17" s="25" customFormat="1" x14ac:dyDescent="0.25">
      <c r="H299" s="250"/>
      <c r="I299" s="27"/>
      <c r="J299" s="27"/>
      <c r="K299" s="27"/>
      <c r="L299" s="77"/>
      <c r="M299" s="27"/>
      <c r="N299" s="27"/>
      <c r="O299" s="27"/>
      <c r="P299" s="27"/>
      <c r="Q299" s="39"/>
    </row>
    <row r="300" spans="8:17" s="25" customFormat="1" x14ac:dyDescent="0.25">
      <c r="H300" s="250"/>
      <c r="I300" s="27"/>
      <c r="J300" s="27"/>
      <c r="K300" s="27"/>
      <c r="L300" s="77"/>
      <c r="M300" s="27"/>
      <c r="N300" s="27"/>
      <c r="O300" s="27"/>
      <c r="P300" s="27"/>
      <c r="Q300" s="39"/>
    </row>
    <row r="301" spans="8:17" s="25" customFormat="1" x14ac:dyDescent="0.25">
      <c r="H301" s="250"/>
      <c r="I301" s="27"/>
      <c r="J301" s="27"/>
      <c r="K301" s="27"/>
      <c r="L301" s="77"/>
      <c r="M301" s="27"/>
      <c r="N301" s="27"/>
      <c r="O301" s="27"/>
      <c r="P301" s="27"/>
      <c r="Q301" s="39"/>
    </row>
    <row r="302" spans="8:17" s="25" customFormat="1" x14ac:dyDescent="0.25">
      <c r="H302" s="250"/>
      <c r="I302" s="27"/>
      <c r="J302" s="27"/>
      <c r="K302" s="27"/>
      <c r="L302" s="77"/>
      <c r="M302" s="27"/>
      <c r="N302" s="27"/>
      <c r="O302" s="27"/>
      <c r="P302" s="27"/>
      <c r="Q302" s="39"/>
    </row>
    <row r="303" spans="8:17" s="25" customFormat="1" x14ac:dyDescent="0.25">
      <c r="H303" s="250"/>
      <c r="I303" s="27"/>
      <c r="J303" s="27"/>
      <c r="K303" s="27"/>
      <c r="L303" s="77"/>
      <c r="M303" s="27"/>
      <c r="N303" s="27"/>
      <c r="O303" s="27"/>
      <c r="P303" s="27"/>
      <c r="Q303" s="39"/>
    </row>
    <row r="304" spans="8:17" s="25" customFormat="1" x14ac:dyDescent="0.25">
      <c r="H304" s="250"/>
      <c r="I304" s="27"/>
      <c r="J304" s="27"/>
      <c r="K304" s="27"/>
      <c r="L304" s="77"/>
      <c r="M304" s="27"/>
      <c r="N304" s="27"/>
      <c r="O304" s="27"/>
      <c r="P304" s="27"/>
      <c r="Q304" s="39"/>
    </row>
    <row r="305" spans="8:17" s="25" customFormat="1" x14ac:dyDescent="0.25">
      <c r="H305" s="250"/>
      <c r="I305" s="27"/>
      <c r="J305" s="27"/>
      <c r="K305" s="27"/>
      <c r="L305" s="77"/>
      <c r="M305" s="27"/>
      <c r="N305" s="27"/>
      <c r="O305" s="27"/>
      <c r="P305" s="27"/>
      <c r="Q305" s="39"/>
    </row>
    <row r="306" spans="8:17" s="25" customFormat="1" x14ac:dyDescent="0.25">
      <c r="H306" s="250"/>
      <c r="I306" s="27"/>
      <c r="J306" s="27"/>
      <c r="K306" s="27"/>
      <c r="L306" s="77"/>
      <c r="M306" s="27"/>
      <c r="N306" s="27"/>
      <c r="O306" s="27"/>
      <c r="P306" s="27"/>
      <c r="Q306" s="39"/>
    </row>
    <row r="307" spans="8:17" s="25" customFormat="1" x14ac:dyDescent="0.25">
      <c r="H307" s="250"/>
      <c r="I307" s="27"/>
      <c r="J307" s="27"/>
      <c r="K307" s="27"/>
      <c r="L307" s="77"/>
      <c r="M307" s="27"/>
      <c r="N307" s="27"/>
      <c r="O307" s="27"/>
      <c r="P307" s="27"/>
      <c r="Q307" s="39"/>
    </row>
    <row r="308" spans="8:17" s="25" customFormat="1" x14ac:dyDescent="0.25">
      <c r="H308" s="250"/>
      <c r="I308" s="27"/>
      <c r="J308" s="27"/>
      <c r="K308" s="27"/>
      <c r="L308" s="77"/>
      <c r="M308" s="27"/>
      <c r="N308" s="27"/>
      <c r="O308" s="27"/>
      <c r="P308" s="27"/>
      <c r="Q308" s="39"/>
    </row>
    <row r="309" spans="8:17" s="25" customFormat="1" x14ac:dyDescent="0.25">
      <c r="H309" s="250"/>
      <c r="I309" s="27"/>
      <c r="J309" s="27"/>
      <c r="K309" s="27"/>
      <c r="L309" s="77"/>
      <c r="M309" s="27"/>
      <c r="N309" s="27"/>
      <c r="O309" s="27"/>
      <c r="P309" s="27"/>
      <c r="Q309" s="39"/>
    </row>
    <row r="310" spans="8:17" s="25" customFormat="1" x14ac:dyDescent="0.25">
      <c r="H310" s="250"/>
      <c r="I310" s="27"/>
      <c r="J310" s="27"/>
      <c r="K310" s="27"/>
      <c r="L310" s="77"/>
      <c r="M310" s="27"/>
      <c r="N310" s="27"/>
      <c r="O310" s="27"/>
      <c r="P310" s="27"/>
      <c r="Q310" s="39"/>
    </row>
    <row r="311" spans="8:17" s="25" customFormat="1" x14ac:dyDescent="0.25">
      <c r="H311" s="250"/>
      <c r="I311" s="27"/>
      <c r="J311" s="27"/>
      <c r="K311" s="27"/>
      <c r="L311" s="77"/>
      <c r="M311" s="27"/>
      <c r="N311" s="27"/>
      <c r="O311" s="27"/>
      <c r="P311" s="27"/>
      <c r="Q311" s="39"/>
    </row>
    <row r="312" spans="8:17" s="25" customFormat="1" x14ac:dyDescent="0.25">
      <c r="H312" s="250"/>
      <c r="I312" s="27"/>
      <c r="J312" s="27"/>
      <c r="K312" s="27"/>
      <c r="L312" s="77"/>
      <c r="M312" s="27"/>
      <c r="N312" s="27"/>
      <c r="O312" s="27"/>
      <c r="P312" s="27"/>
      <c r="Q312" s="39"/>
    </row>
    <row r="313" spans="8:17" s="25" customFormat="1" x14ac:dyDescent="0.25">
      <c r="H313" s="250"/>
      <c r="I313" s="27"/>
      <c r="J313" s="27"/>
      <c r="K313" s="27"/>
      <c r="L313" s="77"/>
      <c r="M313" s="27"/>
      <c r="N313" s="27"/>
      <c r="O313" s="27"/>
      <c r="P313" s="27"/>
      <c r="Q313" s="39"/>
    </row>
    <row r="314" spans="8:17" s="25" customFormat="1" x14ac:dyDescent="0.25">
      <c r="H314" s="250"/>
      <c r="I314" s="27"/>
      <c r="J314" s="27"/>
      <c r="K314" s="27"/>
      <c r="L314" s="77"/>
      <c r="M314" s="27"/>
      <c r="N314" s="27"/>
      <c r="O314" s="27"/>
      <c r="P314" s="27"/>
      <c r="Q314" s="39"/>
    </row>
    <row r="315" spans="8:17" s="25" customFormat="1" x14ac:dyDescent="0.25">
      <c r="H315" s="250"/>
      <c r="I315" s="27"/>
      <c r="J315" s="27"/>
      <c r="K315" s="27"/>
      <c r="L315" s="77"/>
      <c r="M315" s="27"/>
      <c r="N315" s="27"/>
      <c r="O315" s="27"/>
      <c r="P315" s="27"/>
      <c r="Q315" s="39"/>
    </row>
    <row r="316" spans="8:17" s="25" customFormat="1" x14ac:dyDescent="0.25">
      <c r="H316" s="250"/>
      <c r="I316" s="27"/>
      <c r="J316" s="27"/>
      <c r="K316" s="27"/>
      <c r="L316" s="77"/>
      <c r="M316" s="27"/>
      <c r="N316" s="27"/>
      <c r="O316" s="27"/>
      <c r="P316" s="27"/>
      <c r="Q316" s="39"/>
    </row>
    <row r="317" spans="8:17" s="25" customFormat="1" x14ac:dyDescent="0.25">
      <c r="H317" s="250"/>
      <c r="I317" s="27"/>
      <c r="J317" s="27"/>
      <c r="K317" s="27"/>
      <c r="L317" s="77"/>
      <c r="M317" s="27"/>
      <c r="N317" s="27"/>
      <c r="O317" s="27"/>
      <c r="P317" s="27"/>
      <c r="Q317" s="39"/>
    </row>
    <row r="318" spans="8:17" s="25" customFormat="1" x14ac:dyDescent="0.25">
      <c r="H318" s="250"/>
      <c r="I318" s="27"/>
      <c r="J318" s="27"/>
      <c r="K318" s="27"/>
      <c r="L318" s="77"/>
      <c r="M318" s="27"/>
      <c r="N318" s="27"/>
      <c r="O318" s="27"/>
      <c r="P318" s="27"/>
      <c r="Q318" s="39"/>
    </row>
    <row r="319" spans="8:17" s="25" customFormat="1" x14ac:dyDescent="0.25">
      <c r="H319" s="250"/>
      <c r="I319" s="27"/>
      <c r="J319" s="27"/>
      <c r="K319" s="27"/>
      <c r="L319" s="77"/>
      <c r="M319" s="27"/>
      <c r="N319" s="27"/>
      <c r="O319" s="27"/>
      <c r="P319" s="27"/>
      <c r="Q319" s="39"/>
    </row>
    <row r="320" spans="8:17" s="25" customFormat="1" x14ac:dyDescent="0.25">
      <c r="H320" s="250"/>
      <c r="I320" s="27"/>
      <c r="J320" s="27"/>
      <c r="K320" s="27"/>
      <c r="L320" s="77"/>
      <c r="M320" s="27"/>
      <c r="N320" s="27"/>
      <c r="O320" s="27"/>
      <c r="P320" s="27"/>
      <c r="Q320" s="39"/>
    </row>
    <row r="321" spans="8:17" s="25" customFormat="1" x14ac:dyDescent="0.25">
      <c r="H321" s="250"/>
      <c r="I321" s="27"/>
      <c r="J321" s="27"/>
      <c r="K321" s="27"/>
      <c r="L321" s="77"/>
      <c r="M321" s="27"/>
      <c r="N321" s="27"/>
      <c r="O321" s="27"/>
      <c r="P321" s="27"/>
      <c r="Q321" s="39"/>
    </row>
    <row r="322" spans="8:17" s="25" customFormat="1" x14ac:dyDescent="0.25">
      <c r="H322" s="250"/>
      <c r="I322" s="27"/>
      <c r="J322" s="27"/>
      <c r="K322" s="27"/>
      <c r="L322" s="77"/>
      <c r="M322" s="27"/>
      <c r="N322" s="27"/>
      <c r="O322" s="27"/>
      <c r="P322" s="27"/>
      <c r="Q322" s="39"/>
    </row>
    <row r="323" spans="8:17" s="25" customFormat="1" x14ac:dyDescent="0.25">
      <c r="H323" s="250"/>
      <c r="I323" s="27"/>
      <c r="J323" s="27"/>
      <c r="K323" s="27"/>
      <c r="L323" s="77"/>
      <c r="M323" s="27"/>
      <c r="N323" s="27"/>
      <c r="O323" s="27"/>
      <c r="P323" s="27"/>
      <c r="Q323" s="39"/>
    </row>
    <row r="324" spans="8:17" s="25" customFormat="1" x14ac:dyDescent="0.25">
      <c r="H324" s="250"/>
      <c r="I324" s="27"/>
      <c r="J324" s="27"/>
      <c r="K324" s="27"/>
      <c r="L324" s="77"/>
      <c r="M324" s="27"/>
      <c r="N324" s="27"/>
      <c r="O324" s="27"/>
      <c r="P324" s="27"/>
      <c r="Q324" s="39"/>
    </row>
    <row r="325" spans="8:17" s="25" customFormat="1" x14ac:dyDescent="0.25">
      <c r="H325" s="250"/>
      <c r="I325" s="27"/>
      <c r="J325" s="27"/>
      <c r="K325" s="27"/>
      <c r="L325" s="77"/>
      <c r="M325" s="27"/>
      <c r="N325" s="27"/>
      <c r="O325" s="27"/>
      <c r="P325" s="27"/>
      <c r="Q325" s="39"/>
    </row>
    <row r="326" spans="8:17" s="25" customFormat="1" x14ac:dyDescent="0.25">
      <c r="H326" s="250"/>
      <c r="I326" s="27"/>
      <c r="J326" s="27"/>
      <c r="K326" s="27"/>
      <c r="L326" s="77"/>
      <c r="M326" s="27"/>
      <c r="N326" s="27"/>
      <c r="O326" s="27"/>
      <c r="P326" s="27"/>
      <c r="Q326" s="39"/>
    </row>
    <row r="327" spans="8:17" s="25" customFormat="1" x14ac:dyDescent="0.25">
      <c r="H327" s="250"/>
      <c r="I327" s="27"/>
      <c r="J327" s="27"/>
      <c r="K327" s="27"/>
      <c r="L327" s="77"/>
      <c r="M327" s="27"/>
      <c r="N327" s="27"/>
      <c r="O327" s="27"/>
      <c r="P327" s="27"/>
      <c r="Q327" s="39"/>
    </row>
    <row r="328" spans="8:17" s="25" customFormat="1" x14ac:dyDescent="0.25">
      <c r="H328" s="250"/>
      <c r="I328" s="27"/>
      <c r="J328" s="27"/>
      <c r="K328" s="27"/>
      <c r="L328" s="77"/>
      <c r="M328" s="27"/>
      <c r="N328" s="27"/>
      <c r="O328" s="27"/>
      <c r="P328" s="27"/>
      <c r="Q328" s="39"/>
    </row>
    <row r="329" spans="8:17" s="25" customFormat="1" x14ac:dyDescent="0.25">
      <c r="H329" s="250"/>
      <c r="I329" s="27"/>
      <c r="J329" s="27"/>
      <c r="K329" s="27"/>
      <c r="L329" s="77"/>
      <c r="M329" s="27"/>
      <c r="N329" s="27"/>
      <c r="O329" s="27"/>
      <c r="P329" s="27"/>
      <c r="Q329" s="39"/>
    </row>
    <row r="330" spans="8:17" s="25" customFormat="1" x14ac:dyDescent="0.25">
      <c r="H330" s="250"/>
      <c r="I330" s="27"/>
      <c r="J330" s="27"/>
      <c r="K330" s="27"/>
      <c r="L330" s="77"/>
      <c r="M330" s="27"/>
      <c r="N330" s="27"/>
      <c r="O330" s="27"/>
      <c r="P330" s="27"/>
      <c r="Q330" s="39"/>
    </row>
    <row r="331" spans="8:17" s="25" customFormat="1" x14ac:dyDescent="0.25">
      <c r="H331" s="250"/>
      <c r="I331" s="27"/>
      <c r="J331" s="27"/>
      <c r="K331" s="27"/>
      <c r="L331" s="77"/>
      <c r="M331" s="27"/>
      <c r="N331" s="27"/>
      <c r="O331" s="27"/>
      <c r="P331" s="27"/>
      <c r="Q331" s="39"/>
    </row>
    <row r="332" spans="8:17" s="25" customFormat="1" x14ac:dyDescent="0.25">
      <c r="H332" s="250"/>
      <c r="I332" s="27"/>
      <c r="J332" s="27"/>
      <c r="K332" s="27"/>
      <c r="L332" s="77"/>
      <c r="M332" s="27"/>
      <c r="N332" s="27"/>
      <c r="O332" s="27"/>
      <c r="P332" s="27"/>
      <c r="Q332" s="39"/>
    </row>
    <row r="333" spans="8:17" s="25" customFormat="1" x14ac:dyDescent="0.25">
      <c r="H333" s="250"/>
      <c r="I333" s="27"/>
      <c r="J333" s="27"/>
      <c r="K333" s="27"/>
      <c r="L333" s="77"/>
      <c r="M333" s="27"/>
      <c r="N333" s="27"/>
      <c r="O333" s="27"/>
      <c r="P333" s="27"/>
      <c r="Q333" s="39"/>
    </row>
    <row r="334" spans="8:17" s="25" customFormat="1" x14ac:dyDescent="0.25">
      <c r="H334" s="250"/>
      <c r="I334" s="27"/>
      <c r="J334" s="27"/>
      <c r="K334" s="27"/>
      <c r="L334" s="77"/>
      <c r="M334" s="27"/>
      <c r="N334" s="27"/>
      <c r="O334" s="27"/>
      <c r="P334" s="27"/>
      <c r="Q334" s="39"/>
    </row>
    <row r="335" spans="8:17" s="25" customFormat="1" x14ac:dyDescent="0.25">
      <c r="H335" s="250"/>
      <c r="I335" s="27"/>
      <c r="J335" s="27"/>
      <c r="K335" s="27"/>
      <c r="L335" s="77"/>
      <c r="M335" s="27"/>
      <c r="N335" s="27"/>
      <c r="O335" s="27"/>
      <c r="P335" s="27"/>
      <c r="Q335" s="39"/>
    </row>
    <row r="336" spans="8:17" s="25" customFormat="1" x14ac:dyDescent="0.25">
      <c r="H336" s="250"/>
      <c r="I336" s="27"/>
      <c r="J336" s="27"/>
      <c r="K336" s="27"/>
      <c r="L336" s="77"/>
      <c r="M336" s="27"/>
      <c r="N336" s="27"/>
      <c r="O336" s="27"/>
      <c r="P336" s="27"/>
      <c r="Q336" s="39"/>
    </row>
    <row r="337" spans="8:17" s="25" customFormat="1" x14ac:dyDescent="0.25">
      <c r="H337" s="250"/>
      <c r="I337" s="27"/>
      <c r="J337" s="27"/>
      <c r="K337" s="27"/>
      <c r="L337" s="77"/>
      <c r="M337" s="27"/>
      <c r="N337" s="27"/>
      <c r="O337" s="27"/>
      <c r="P337" s="27"/>
      <c r="Q337" s="39"/>
    </row>
    <row r="338" spans="8:17" s="25" customFormat="1" x14ac:dyDescent="0.25">
      <c r="H338" s="250"/>
      <c r="I338" s="27"/>
      <c r="J338" s="27"/>
      <c r="K338" s="27"/>
      <c r="L338" s="77"/>
      <c r="M338" s="27"/>
      <c r="N338" s="27"/>
      <c r="O338" s="27"/>
      <c r="P338" s="27"/>
      <c r="Q338" s="39"/>
    </row>
    <row r="339" spans="8:17" s="25" customFormat="1" x14ac:dyDescent="0.25">
      <c r="H339" s="250"/>
      <c r="I339" s="27"/>
      <c r="J339" s="27"/>
      <c r="K339" s="27"/>
      <c r="L339" s="77"/>
      <c r="M339" s="27"/>
      <c r="N339" s="27"/>
      <c r="O339" s="27"/>
      <c r="P339" s="27"/>
      <c r="Q339" s="39"/>
    </row>
    <row r="340" spans="8:17" s="25" customFormat="1" x14ac:dyDescent="0.25">
      <c r="H340" s="250"/>
      <c r="I340" s="27"/>
      <c r="J340" s="27"/>
      <c r="K340" s="27"/>
      <c r="L340" s="77"/>
      <c r="M340" s="27"/>
      <c r="N340" s="27"/>
      <c r="O340" s="27"/>
      <c r="P340" s="27"/>
      <c r="Q340" s="39"/>
    </row>
    <row r="341" spans="8:17" s="25" customFormat="1" x14ac:dyDescent="0.25">
      <c r="H341" s="250"/>
      <c r="I341" s="27"/>
      <c r="J341" s="27"/>
      <c r="K341" s="27"/>
      <c r="L341" s="77"/>
      <c r="M341" s="27"/>
      <c r="N341" s="27"/>
      <c r="O341" s="27"/>
      <c r="P341" s="27"/>
      <c r="Q341" s="39"/>
    </row>
    <row r="342" spans="8:17" s="25" customFormat="1" x14ac:dyDescent="0.25">
      <c r="H342" s="250"/>
      <c r="I342" s="27"/>
      <c r="J342" s="27"/>
      <c r="K342" s="27"/>
      <c r="L342" s="77"/>
      <c r="M342" s="27"/>
      <c r="N342" s="27"/>
      <c r="O342" s="27"/>
      <c r="P342" s="27"/>
      <c r="Q342" s="39"/>
    </row>
    <row r="343" spans="8:17" s="25" customFormat="1" x14ac:dyDescent="0.25">
      <c r="H343" s="250"/>
      <c r="I343" s="27"/>
      <c r="J343" s="27"/>
      <c r="K343" s="27"/>
      <c r="L343" s="77"/>
      <c r="M343" s="27"/>
      <c r="N343" s="27"/>
      <c r="O343" s="27"/>
      <c r="P343" s="27"/>
      <c r="Q343" s="39"/>
    </row>
    <row r="344" spans="8:17" s="25" customFormat="1" x14ac:dyDescent="0.25">
      <c r="H344" s="250"/>
      <c r="I344" s="27"/>
      <c r="J344" s="27"/>
      <c r="K344" s="27"/>
      <c r="L344" s="77"/>
      <c r="M344" s="27"/>
      <c r="N344" s="27"/>
      <c r="O344" s="27"/>
      <c r="P344" s="27"/>
      <c r="Q344" s="39"/>
    </row>
    <row r="345" spans="8:17" s="25" customFormat="1" x14ac:dyDescent="0.25">
      <c r="H345" s="250"/>
      <c r="I345" s="27"/>
      <c r="J345" s="27"/>
      <c r="K345" s="27"/>
      <c r="L345" s="77"/>
      <c r="M345" s="27"/>
      <c r="N345" s="27"/>
      <c r="O345" s="27"/>
      <c r="P345" s="27"/>
      <c r="Q345" s="39"/>
    </row>
    <row r="346" spans="8:17" s="25" customFormat="1" x14ac:dyDescent="0.25">
      <c r="H346" s="250"/>
      <c r="I346" s="27"/>
      <c r="J346" s="27"/>
      <c r="K346" s="27"/>
      <c r="L346" s="77"/>
      <c r="M346" s="27"/>
      <c r="N346" s="27"/>
      <c r="O346" s="27"/>
      <c r="P346" s="27"/>
      <c r="Q346" s="39"/>
    </row>
    <row r="347" spans="8:17" s="25" customFormat="1" x14ac:dyDescent="0.25">
      <c r="H347" s="250"/>
      <c r="I347" s="27"/>
      <c r="J347" s="27"/>
      <c r="K347" s="27"/>
      <c r="L347" s="77"/>
      <c r="M347" s="27"/>
      <c r="N347" s="27"/>
      <c r="O347" s="27"/>
      <c r="P347" s="27"/>
      <c r="Q347" s="39"/>
    </row>
    <row r="348" spans="8:17" s="25" customFormat="1" x14ac:dyDescent="0.25">
      <c r="H348" s="250"/>
      <c r="I348" s="27"/>
      <c r="J348" s="27"/>
      <c r="K348" s="27"/>
      <c r="L348" s="77"/>
      <c r="M348" s="27"/>
      <c r="N348" s="27"/>
      <c r="O348" s="27"/>
      <c r="P348" s="27"/>
      <c r="Q348" s="39"/>
    </row>
    <row r="349" spans="8:17" s="25" customFormat="1" x14ac:dyDescent="0.25">
      <c r="H349" s="250"/>
      <c r="I349" s="27"/>
      <c r="J349" s="27"/>
      <c r="K349" s="27"/>
      <c r="L349" s="77"/>
      <c r="M349" s="27"/>
      <c r="N349" s="27"/>
      <c r="O349" s="27"/>
      <c r="P349" s="27"/>
      <c r="Q349" s="39"/>
    </row>
    <row r="350" spans="8:17" s="25" customFormat="1" x14ac:dyDescent="0.25">
      <c r="H350" s="250"/>
      <c r="I350" s="27"/>
      <c r="J350" s="27"/>
      <c r="K350" s="27"/>
      <c r="L350" s="77"/>
      <c r="M350" s="27"/>
      <c r="N350" s="27"/>
      <c r="O350" s="27"/>
      <c r="P350" s="27"/>
      <c r="Q350" s="39"/>
    </row>
    <row r="351" spans="8:17" s="25" customFormat="1" x14ac:dyDescent="0.25">
      <c r="H351" s="250"/>
      <c r="I351" s="27"/>
      <c r="J351" s="27"/>
      <c r="K351" s="27"/>
      <c r="L351" s="77"/>
      <c r="M351" s="27"/>
      <c r="N351" s="27"/>
      <c r="O351" s="27"/>
      <c r="P351" s="27"/>
      <c r="Q351" s="39"/>
    </row>
    <row r="352" spans="8:17" s="25" customFormat="1" x14ac:dyDescent="0.25">
      <c r="H352" s="250"/>
      <c r="I352" s="27"/>
      <c r="J352" s="27"/>
      <c r="K352" s="27"/>
      <c r="L352" s="77"/>
      <c r="M352" s="27"/>
      <c r="N352" s="27"/>
      <c r="O352" s="27"/>
      <c r="P352" s="27"/>
      <c r="Q352" s="39"/>
    </row>
    <row r="353" spans="8:17" s="25" customFormat="1" x14ac:dyDescent="0.25">
      <c r="H353" s="250"/>
      <c r="I353" s="27"/>
      <c r="J353" s="27"/>
      <c r="K353" s="27"/>
      <c r="L353" s="77"/>
      <c r="M353" s="27"/>
      <c r="N353" s="27"/>
      <c r="O353" s="27"/>
      <c r="P353" s="27"/>
      <c r="Q353" s="39"/>
    </row>
    <row r="354" spans="8:17" s="25" customFormat="1" x14ac:dyDescent="0.25">
      <c r="H354" s="250"/>
      <c r="I354" s="27"/>
      <c r="J354" s="27"/>
      <c r="K354" s="27"/>
      <c r="L354" s="77"/>
      <c r="M354" s="27"/>
      <c r="N354" s="27"/>
      <c r="O354" s="27"/>
      <c r="P354" s="27"/>
      <c r="Q354" s="39"/>
    </row>
    <row r="355" spans="8:17" s="25" customFormat="1" x14ac:dyDescent="0.25">
      <c r="H355" s="250"/>
      <c r="I355" s="27"/>
      <c r="J355" s="27"/>
      <c r="K355" s="27"/>
      <c r="L355" s="77"/>
      <c r="M355" s="27"/>
      <c r="N355" s="27"/>
      <c r="O355" s="27"/>
      <c r="P355" s="27"/>
      <c r="Q355" s="39"/>
    </row>
    <row r="356" spans="8:17" s="25" customFormat="1" x14ac:dyDescent="0.25">
      <c r="H356" s="250"/>
      <c r="I356" s="27"/>
      <c r="J356" s="27"/>
      <c r="K356" s="27"/>
      <c r="L356" s="77"/>
      <c r="M356" s="27"/>
      <c r="N356" s="27"/>
      <c r="O356" s="27"/>
      <c r="P356" s="27"/>
      <c r="Q356" s="39"/>
    </row>
    <row r="357" spans="8:17" s="25" customFormat="1" x14ac:dyDescent="0.25">
      <c r="H357" s="250"/>
      <c r="I357" s="27"/>
      <c r="J357" s="27"/>
      <c r="K357" s="27"/>
      <c r="L357" s="77"/>
      <c r="M357" s="27"/>
      <c r="N357" s="27"/>
      <c r="O357" s="27"/>
      <c r="P357" s="27"/>
      <c r="Q357" s="39"/>
    </row>
    <row r="358" spans="8:17" s="25" customFormat="1" x14ac:dyDescent="0.25">
      <c r="H358" s="250"/>
      <c r="I358" s="27"/>
      <c r="J358" s="27"/>
      <c r="K358" s="27"/>
      <c r="L358" s="77"/>
      <c r="M358" s="27"/>
      <c r="N358" s="27"/>
      <c r="O358" s="27"/>
      <c r="P358" s="27"/>
      <c r="Q358" s="39"/>
    </row>
    <row r="359" spans="8:17" s="25" customFormat="1" x14ac:dyDescent="0.25">
      <c r="H359" s="250"/>
      <c r="I359" s="27"/>
      <c r="J359" s="27"/>
      <c r="K359" s="27"/>
      <c r="L359" s="77"/>
      <c r="M359" s="27"/>
      <c r="N359" s="27"/>
      <c r="O359" s="27"/>
      <c r="P359" s="27"/>
      <c r="Q359" s="39"/>
    </row>
    <row r="360" spans="8:17" s="25" customFormat="1" x14ac:dyDescent="0.25">
      <c r="H360" s="250"/>
      <c r="I360" s="27"/>
      <c r="J360" s="27"/>
      <c r="K360" s="27"/>
      <c r="L360" s="77"/>
      <c r="M360" s="27"/>
      <c r="N360" s="27"/>
      <c r="O360" s="27"/>
      <c r="P360" s="27"/>
      <c r="Q360" s="39"/>
    </row>
    <row r="361" spans="8:17" s="25" customFormat="1" x14ac:dyDescent="0.25">
      <c r="H361" s="250"/>
      <c r="I361" s="27"/>
      <c r="J361" s="27"/>
      <c r="K361" s="27"/>
      <c r="L361" s="77"/>
      <c r="M361" s="27"/>
      <c r="N361" s="27"/>
      <c r="O361" s="27"/>
      <c r="P361" s="27"/>
      <c r="Q361" s="39"/>
    </row>
    <row r="362" spans="8:17" s="25" customFormat="1" x14ac:dyDescent="0.25">
      <c r="H362" s="250"/>
      <c r="I362" s="27"/>
      <c r="J362" s="27"/>
      <c r="K362" s="27"/>
      <c r="L362" s="77"/>
      <c r="M362" s="27"/>
      <c r="N362" s="27"/>
      <c r="O362" s="27"/>
      <c r="P362" s="27"/>
      <c r="Q362" s="39"/>
    </row>
    <row r="363" spans="8:17" s="25" customFormat="1" x14ac:dyDescent="0.25">
      <c r="H363" s="250"/>
      <c r="I363" s="27"/>
      <c r="J363" s="27"/>
      <c r="K363" s="27"/>
      <c r="L363" s="77"/>
      <c r="M363" s="27"/>
      <c r="N363" s="27"/>
      <c r="O363" s="27"/>
      <c r="P363" s="27"/>
      <c r="Q363" s="39"/>
    </row>
    <row r="364" spans="8:17" s="25" customFormat="1" x14ac:dyDescent="0.25">
      <c r="H364" s="250"/>
      <c r="I364" s="27"/>
      <c r="J364" s="27"/>
      <c r="K364" s="27"/>
      <c r="L364" s="77"/>
      <c r="M364" s="27"/>
      <c r="N364" s="27"/>
      <c r="O364" s="27"/>
      <c r="P364" s="27"/>
      <c r="Q364" s="39"/>
    </row>
    <row r="365" spans="8:17" s="25" customFormat="1" x14ac:dyDescent="0.25">
      <c r="H365" s="250"/>
      <c r="I365" s="27"/>
      <c r="J365" s="27"/>
      <c r="K365" s="27"/>
      <c r="L365" s="77"/>
      <c r="M365" s="27"/>
      <c r="N365" s="27"/>
      <c r="O365" s="27"/>
      <c r="P365" s="27"/>
      <c r="Q365" s="39"/>
    </row>
    <row r="366" spans="8:17" s="25" customFormat="1" x14ac:dyDescent="0.25">
      <c r="H366" s="250"/>
      <c r="I366" s="27"/>
      <c r="J366" s="27"/>
      <c r="K366" s="27"/>
      <c r="L366" s="77"/>
      <c r="M366" s="27"/>
      <c r="N366" s="27"/>
      <c r="O366" s="27"/>
      <c r="P366" s="27"/>
      <c r="Q366" s="39"/>
    </row>
    <row r="367" spans="8:17" s="25" customFormat="1" x14ac:dyDescent="0.25">
      <c r="H367" s="250"/>
      <c r="I367" s="27"/>
      <c r="J367" s="27"/>
      <c r="K367" s="27"/>
      <c r="L367" s="77"/>
      <c r="M367" s="27"/>
      <c r="N367" s="27"/>
      <c r="O367" s="27"/>
      <c r="P367" s="27"/>
      <c r="Q367" s="39"/>
    </row>
    <row r="368" spans="8:17" s="25" customFormat="1" x14ac:dyDescent="0.25">
      <c r="H368" s="250"/>
      <c r="I368" s="27"/>
      <c r="J368" s="27"/>
      <c r="K368" s="27"/>
      <c r="L368" s="77"/>
      <c r="M368" s="27"/>
      <c r="N368" s="27"/>
      <c r="O368" s="27"/>
      <c r="P368" s="27"/>
      <c r="Q368" s="39"/>
    </row>
    <row r="369" spans="8:17" s="25" customFormat="1" x14ac:dyDescent="0.25">
      <c r="H369" s="250"/>
      <c r="I369" s="27"/>
      <c r="J369" s="27"/>
      <c r="K369" s="27"/>
      <c r="L369" s="77"/>
      <c r="M369" s="27"/>
      <c r="N369" s="27"/>
      <c r="O369" s="27"/>
      <c r="P369" s="27"/>
      <c r="Q369" s="39"/>
    </row>
    <row r="370" spans="8:17" s="25" customFormat="1" x14ac:dyDescent="0.25">
      <c r="H370" s="250"/>
      <c r="I370" s="27"/>
      <c r="J370" s="27"/>
      <c r="K370" s="27"/>
      <c r="L370" s="77"/>
      <c r="M370" s="27"/>
      <c r="N370" s="27"/>
      <c r="O370" s="27"/>
      <c r="P370" s="27"/>
      <c r="Q370" s="39"/>
    </row>
    <row r="371" spans="8:17" s="25" customFormat="1" x14ac:dyDescent="0.25">
      <c r="H371" s="250"/>
      <c r="I371" s="27"/>
      <c r="J371" s="27"/>
      <c r="K371" s="27"/>
      <c r="L371" s="77"/>
      <c r="M371" s="27"/>
      <c r="N371" s="27"/>
      <c r="O371" s="27"/>
      <c r="P371" s="27"/>
      <c r="Q371" s="39"/>
    </row>
    <row r="372" spans="8:17" s="25" customFormat="1" x14ac:dyDescent="0.25">
      <c r="H372" s="250"/>
      <c r="I372" s="27"/>
      <c r="J372" s="27"/>
      <c r="K372" s="27"/>
      <c r="L372" s="77"/>
      <c r="M372" s="27"/>
      <c r="N372" s="27"/>
      <c r="O372" s="27"/>
      <c r="P372" s="27"/>
      <c r="Q372" s="39"/>
    </row>
    <row r="373" spans="8:17" s="25" customFormat="1" x14ac:dyDescent="0.25">
      <c r="H373" s="250"/>
      <c r="I373" s="27"/>
      <c r="J373" s="27"/>
      <c r="K373" s="27"/>
      <c r="L373" s="77"/>
      <c r="M373" s="27"/>
      <c r="N373" s="27"/>
      <c r="O373" s="27"/>
      <c r="P373" s="27"/>
      <c r="Q373" s="39"/>
    </row>
    <row r="374" spans="8:17" s="25" customFormat="1" x14ac:dyDescent="0.25">
      <c r="H374" s="250"/>
      <c r="I374" s="27"/>
      <c r="J374" s="27"/>
      <c r="K374" s="27"/>
      <c r="L374" s="77"/>
      <c r="M374" s="27"/>
      <c r="N374" s="27"/>
      <c r="O374" s="27"/>
      <c r="P374" s="27"/>
      <c r="Q374" s="39"/>
    </row>
    <row r="375" spans="8:17" s="25" customFormat="1" x14ac:dyDescent="0.25">
      <c r="H375" s="250"/>
      <c r="I375" s="27"/>
      <c r="J375" s="27"/>
      <c r="K375" s="27"/>
      <c r="L375" s="77"/>
      <c r="M375" s="27"/>
      <c r="N375" s="27"/>
      <c r="O375" s="27"/>
      <c r="P375" s="27"/>
      <c r="Q375" s="39"/>
    </row>
    <row r="376" spans="8:17" s="25" customFormat="1" x14ac:dyDescent="0.25">
      <c r="H376" s="250"/>
      <c r="I376" s="27"/>
      <c r="J376" s="27"/>
      <c r="K376" s="27"/>
      <c r="L376" s="77"/>
      <c r="M376" s="27"/>
      <c r="N376" s="27"/>
      <c r="O376" s="27"/>
      <c r="P376" s="27"/>
      <c r="Q376" s="39"/>
    </row>
    <row r="377" spans="8:17" s="25" customFormat="1" x14ac:dyDescent="0.25">
      <c r="H377" s="250"/>
      <c r="I377" s="27"/>
      <c r="J377" s="27"/>
      <c r="K377" s="27"/>
      <c r="L377" s="77"/>
      <c r="M377" s="27"/>
      <c r="N377" s="27"/>
      <c r="O377" s="27"/>
      <c r="P377" s="27"/>
      <c r="Q377" s="39"/>
    </row>
    <row r="378" spans="8:17" s="25" customFormat="1" x14ac:dyDescent="0.25">
      <c r="H378" s="250"/>
      <c r="I378" s="27"/>
      <c r="J378" s="27"/>
      <c r="K378" s="27"/>
      <c r="L378" s="77"/>
      <c r="M378" s="27"/>
      <c r="N378" s="27"/>
      <c r="O378" s="27"/>
      <c r="P378" s="27"/>
      <c r="Q378" s="39"/>
    </row>
    <row r="379" spans="8:17" s="25" customFormat="1" x14ac:dyDescent="0.25">
      <c r="H379" s="250"/>
      <c r="I379" s="27"/>
      <c r="J379" s="27"/>
      <c r="K379" s="27"/>
      <c r="L379" s="77"/>
      <c r="M379" s="27"/>
      <c r="N379" s="27"/>
      <c r="O379" s="27"/>
      <c r="P379" s="27"/>
      <c r="Q379" s="39"/>
    </row>
    <row r="380" spans="8:17" s="25" customFormat="1" x14ac:dyDescent="0.25">
      <c r="H380" s="250"/>
      <c r="I380" s="27"/>
      <c r="J380" s="27"/>
      <c r="K380" s="27"/>
      <c r="L380" s="77"/>
      <c r="M380" s="27"/>
      <c r="N380" s="27"/>
      <c r="O380" s="27"/>
      <c r="P380" s="27"/>
      <c r="Q380" s="39"/>
    </row>
    <row r="381" spans="8:17" s="25" customFormat="1" x14ac:dyDescent="0.25">
      <c r="H381" s="250"/>
      <c r="I381" s="27"/>
      <c r="J381" s="27"/>
      <c r="K381" s="27"/>
      <c r="L381" s="77"/>
      <c r="M381" s="27"/>
      <c r="N381" s="27"/>
      <c r="O381" s="27"/>
      <c r="P381" s="27"/>
      <c r="Q381" s="39"/>
    </row>
    <row r="382" spans="8:17" s="25" customFormat="1" x14ac:dyDescent="0.25">
      <c r="H382" s="250"/>
      <c r="I382" s="27"/>
      <c r="J382" s="27"/>
      <c r="K382" s="27"/>
      <c r="L382" s="77"/>
      <c r="M382" s="27"/>
      <c r="N382" s="27"/>
      <c r="O382" s="27"/>
      <c r="P382" s="27"/>
      <c r="Q382" s="39"/>
    </row>
    <row r="383" spans="8:17" s="25" customFormat="1" x14ac:dyDescent="0.25">
      <c r="H383" s="250"/>
      <c r="I383" s="27"/>
      <c r="J383" s="27"/>
      <c r="K383" s="27"/>
      <c r="L383" s="77"/>
      <c r="M383" s="27"/>
      <c r="N383" s="27"/>
      <c r="O383" s="27"/>
      <c r="P383" s="27"/>
      <c r="Q383" s="39"/>
    </row>
    <row r="384" spans="8:17" s="25" customFormat="1" x14ac:dyDescent="0.25">
      <c r="H384" s="250"/>
      <c r="I384" s="27"/>
      <c r="J384" s="27"/>
      <c r="K384" s="27"/>
      <c r="L384" s="77"/>
      <c r="M384" s="27"/>
      <c r="N384" s="27"/>
      <c r="O384" s="27"/>
      <c r="P384" s="27"/>
      <c r="Q384" s="39"/>
    </row>
    <row r="385" spans="8:17" s="25" customFormat="1" x14ac:dyDescent="0.25">
      <c r="H385" s="250"/>
      <c r="I385" s="27"/>
      <c r="J385" s="27"/>
      <c r="K385" s="27"/>
      <c r="L385" s="77"/>
      <c r="M385" s="27"/>
      <c r="N385" s="27"/>
      <c r="O385" s="27"/>
      <c r="P385" s="27"/>
      <c r="Q385" s="39"/>
    </row>
    <row r="386" spans="8:17" s="25" customFormat="1" x14ac:dyDescent="0.25">
      <c r="H386" s="250"/>
      <c r="I386" s="27"/>
      <c r="J386" s="27"/>
      <c r="K386" s="27"/>
      <c r="L386" s="77"/>
      <c r="M386" s="27"/>
      <c r="N386" s="27"/>
      <c r="O386" s="27"/>
      <c r="P386" s="27"/>
      <c r="Q386" s="39"/>
    </row>
    <row r="387" spans="8:17" s="25" customFormat="1" x14ac:dyDescent="0.25">
      <c r="H387" s="250"/>
      <c r="I387" s="27"/>
      <c r="J387" s="27"/>
      <c r="K387" s="27"/>
      <c r="L387" s="77"/>
      <c r="M387" s="27"/>
      <c r="N387" s="27"/>
      <c r="O387" s="27"/>
      <c r="P387" s="27"/>
      <c r="Q387" s="39"/>
    </row>
    <row r="388" spans="8:17" s="25" customFormat="1" x14ac:dyDescent="0.25">
      <c r="H388" s="250"/>
      <c r="I388" s="27"/>
      <c r="J388" s="27"/>
      <c r="K388" s="27"/>
      <c r="L388" s="77"/>
      <c r="M388" s="27"/>
      <c r="N388" s="27"/>
      <c r="O388" s="27"/>
      <c r="P388" s="27"/>
      <c r="Q388" s="39"/>
    </row>
    <row r="389" spans="8:17" s="25" customFormat="1" x14ac:dyDescent="0.25">
      <c r="H389" s="250"/>
      <c r="I389" s="27"/>
      <c r="J389" s="27"/>
      <c r="K389" s="27"/>
      <c r="L389" s="77"/>
      <c r="M389" s="27"/>
      <c r="N389" s="27"/>
      <c r="O389" s="27"/>
      <c r="P389" s="27"/>
      <c r="Q389" s="39"/>
    </row>
    <row r="390" spans="8:17" s="25" customFormat="1" x14ac:dyDescent="0.25">
      <c r="H390" s="250"/>
      <c r="I390" s="27"/>
      <c r="J390" s="27"/>
      <c r="K390" s="27"/>
      <c r="L390" s="77"/>
      <c r="M390" s="27"/>
      <c r="N390" s="27"/>
      <c r="O390" s="27"/>
      <c r="P390" s="27"/>
      <c r="Q390" s="39"/>
    </row>
    <row r="391" spans="8:17" s="25" customFormat="1" x14ac:dyDescent="0.25">
      <c r="H391" s="250"/>
      <c r="I391" s="27"/>
      <c r="J391" s="27"/>
      <c r="K391" s="27"/>
      <c r="L391" s="77"/>
      <c r="M391" s="27"/>
      <c r="N391" s="27"/>
      <c r="O391" s="27"/>
      <c r="P391" s="27"/>
      <c r="Q391" s="39"/>
    </row>
    <row r="392" spans="8:17" s="25" customFormat="1" x14ac:dyDescent="0.25">
      <c r="H392" s="250"/>
      <c r="I392" s="27"/>
      <c r="J392" s="27"/>
      <c r="K392" s="27"/>
      <c r="L392" s="77"/>
      <c r="M392" s="27"/>
      <c r="N392" s="27"/>
      <c r="O392" s="27"/>
      <c r="P392" s="27"/>
      <c r="Q392" s="39"/>
    </row>
    <row r="393" spans="8:17" s="25" customFormat="1" x14ac:dyDescent="0.25">
      <c r="H393" s="250"/>
      <c r="I393" s="27"/>
      <c r="J393" s="27"/>
      <c r="K393" s="27"/>
      <c r="L393" s="77"/>
      <c r="M393" s="27"/>
      <c r="N393" s="27"/>
      <c r="O393" s="27"/>
      <c r="P393" s="27"/>
      <c r="Q393" s="39"/>
    </row>
    <row r="394" spans="8:17" s="25" customFormat="1" x14ac:dyDescent="0.25">
      <c r="H394" s="250"/>
      <c r="I394" s="27"/>
      <c r="J394" s="27"/>
      <c r="K394" s="27"/>
      <c r="L394" s="77"/>
      <c r="M394" s="27"/>
      <c r="N394" s="27"/>
      <c r="O394" s="27"/>
      <c r="P394" s="27"/>
      <c r="Q394" s="39"/>
    </row>
    <row r="395" spans="8:17" s="25" customFormat="1" x14ac:dyDescent="0.25">
      <c r="H395" s="250"/>
      <c r="I395" s="27"/>
      <c r="J395" s="27"/>
      <c r="K395" s="27"/>
      <c r="L395" s="77"/>
      <c r="M395" s="27"/>
      <c r="N395" s="27"/>
      <c r="O395" s="27"/>
      <c r="P395" s="27"/>
      <c r="Q395" s="39"/>
    </row>
    <row r="396" spans="8:17" s="25" customFormat="1" x14ac:dyDescent="0.25">
      <c r="H396" s="250"/>
      <c r="I396" s="27"/>
      <c r="J396" s="27"/>
      <c r="K396" s="27"/>
      <c r="L396" s="77"/>
      <c r="M396" s="27"/>
      <c r="N396" s="27"/>
      <c r="O396" s="27"/>
      <c r="P396" s="27"/>
      <c r="Q396" s="39"/>
    </row>
    <row r="397" spans="8:17" s="25" customFormat="1" x14ac:dyDescent="0.25">
      <c r="H397" s="250"/>
      <c r="I397" s="27"/>
      <c r="J397" s="27"/>
      <c r="K397" s="27"/>
      <c r="L397" s="77"/>
      <c r="M397" s="27"/>
      <c r="N397" s="27"/>
      <c r="O397" s="27"/>
      <c r="P397" s="27"/>
      <c r="Q397" s="39"/>
    </row>
    <row r="398" spans="8:17" s="25" customFormat="1" x14ac:dyDescent="0.25">
      <c r="H398" s="250"/>
      <c r="I398" s="27"/>
      <c r="J398" s="27"/>
      <c r="K398" s="27"/>
      <c r="L398" s="77"/>
      <c r="M398" s="27"/>
      <c r="N398" s="27"/>
      <c r="O398" s="27"/>
      <c r="P398" s="27"/>
      <c r="Q398" s="39"/>
    </row>
    <row r="399" spans="8:17" s="25" customFormat="1" x14ac:dyDescent="0.25">
      <c r="H399" s="250"/>
      <c r="I399" s="27"/>
      <c r="J399" s="27"/>
      <c r="K399" s="27"/>
      <c r="L399" s="77"/>
      <c r="M399" s="27"/>
      <c r="N399" s="27"/>
      <c r="O399" s="27"/>
      <c r="P399" s="27"/>
      <c r="Q399" s="39"/>
    </row>
    <row r="400" spans="8:17" s="25" customFormat="1" x14ac:dyDescent="0.25">
      <c r="H400" s="250"/>
      <c r="I400" s="27"/>
      <c r="J400" s="27"/>
      <c r="K400" s="27"/>
      <c r="L400" s="77"/>
      <c r="M400" s="27"/>
      <c r="N400" s="27"/>
      <c r="O400" s="27"/>
      <c r="P400" s="27"/>
      <c r="Q400" s="39"/>
    </row>
    <row r="401" spans="8:17" s="25" customFormat="1" x14ac:dyDescent="0.25">
      <c r="H401" s="250"/>
      <c r="I401" s="27"/>
      <c r="J401" s="27"/>
      <c r="K401" s="27"/>
      <c r="L401" s="77"/>
      <c r="M401" s="27"/>
      <c r="N401" s="27"/>
      <c r="O401" s="27"/>
      <c r="P401" s="27"/>
      <c r="Q401" s="39"/>
    </row>
    <row r="402" spans="8:17" s="25" customFormat="1" x14ac:dyDescent="0.25">
      <c r="H402" s="250"/>
      <c r="I402" s="27"/>
      <c r="J402" s="27"/>
      <c r="K402" s="27"/>
      <c r="L402" s="77"/>
      <c r="M402" s="27"/>
      <c r="N402" s="27"/>
      <c r="O402" s="27"/>
      <c r="P402" s="27"/>
      <c r="Q402" s="39"/>
    </row>
    <row r="403" spans="8:17" s="25" customFormat="1" x14ac:dyDescent="0.25">
      <c r="H403" s="250"/>
      <c r="I403" s="27"/>
      <c r="J403" s="27"/>
      <c r="K403" s="27"/>
      <c r="L403" s="77"/>
      <c r="M403" s="27"/>
      <c r="N403" s="27"/>
      <c r="O403" s="27"/>
      <c r="P403" s="27"/>
      <c r="Q403" s="39"/>
    </row>
    <row r="404" spans="8:17" s="25" customFormat="1" x14ac:dyDescent="0.25">
      <c r="H404" s="250"/>
      <c r="I404" s="27"/>
      <c r="J404" s="27"/>
      <c r="K404" s="27"/>
      <c r="L404" s="77"/>
      <c r="M404" s="27"/>
      <c r="N404" s="27"/>
      <c r="O404" s="27"/>
      <c r="P404" s="27"/>
      <c r="Q404" s="39"/>
    </row>
    <row r="405" spans="8:17" s="25" customFormat="1" x14ac:dyDescent="0.25">
      <c r="H405" s="250"/>
      <c r="I405" s="27"/>
      <c r="J405" s="27"/>
      <c r="K405" s="27"/>
      <c r="L405" s="77"/>
      <c r="M405" s="27"/>
      <c r="N405" s="27"/>
      <c r="O405" s="27"/>
      <c r="P405" s="27"/>
      <c r="Q405" s="39"/>
    </row>
    <row r="406" spans="8:17" s="25" customFormat="1" x14ac:dyDescent="0.25">
      <c r="H406" s="250"/>
      <c r="I406" s="27"/>
      <c r="J406" s="27"/>
      <c r="K406" s="27"/>
      <c r="L406" s="77"/>
      <c r="M406" s="27"/>
      <c r="N406" s="27"/>
      <c r="O406" s="27"/>
      <c r="P406" s="27"/>
      <c r="Q406" s="39"/>
    </row>
    <row r="407" spans="8:17" s="25" customFormat="1" x14ac:dyDescent="0.25">
      <c r="H407" s="250"/>
      <c r="I407" s="27"/>
      <c r="J407" s="27"/>
      <c r="K407" s="27"/>
      <c r="L407" s="77"/>
      <c r="M407" s="27"/>
      <c r="N407" s="27"/>
      <c r="O407" s="27"/>
      <c r="P407" s="27"/>
      <c r="Q407" s="39"/>
    </row>
    <row r="408" spans="8:17" s="25" customFormat="1" x14ac:dyDescent="0.25">
      <c r="H408" s="250"/>
      <c r="I408" s="27"/>
      <c r="J408" s="27"/>
      <c r="K408" s="27"/>
      <c r="L408" s="77"/>
      <c r="M408" s="27"/>
      <c r="N408" s="27"/>
      <c r="O408" s="27"/>
      <c r="P408" s="27"/>
      <c r="Q408" s="39"/>
    </row>
    <row r="409" spans="8:17" s="25" customFormat="1" x14ac:dyDescent="0.25">
      <c r="H409" s="250"/>
      <c r="I409" s="27"/>
      <c r="J409" s="27"/>
      <c r="K409" s="27"/>
      <c r="L409" s="77"/>
      <c r="M409" s="27"/>
      <c r="N409" s="27"/>
      <c r="O409" s="27"/>
      <c r="P409" s="27"/>
      <c r="Q409" s="39"/>
    </row>
    <row r="410" spans="8:17" s="25" customFormat="1" x14ac:dyDescent="0.25">
      <c r="H410" s="250"/>
      <c r="I410" s="27"/>
      <c r="J410" s="27"/>
      <c r="K410" s="27"/>
      <c r="L410" s="77"/>
      <c r="M410" s="27"/>
      <c r="N410" s="27"/>
      <c r="O410" s="27"/>
      <c r="P410" s="27"/>
      <c r="Q410" s="39"/>
    </row>
    <row r="411" spans="8:17" s="25" customFormat="1" x14ac:dyDescent="0.25">
      <c r="H411" s="250"/>
      <c r="I411" s="27"/>
      <c r="J411" s="27"/>
      <c r="K411" s="27"/>
      <c r="L411" s="77"/>
      <c r="M411" s="27"/>
      <c r="N411" s="27"/>
      <c r="O411" s="27"/>
      <c r="P411" s="27"/>
      <c r="Q411" s="39"/>
    </row>
    <row r="412" spans="8:17" s="25" customFormat="1" x14ac:dyDescent="0.25">
      <c r="H412" s="250"/>
      <c r="I412" s="27"/>
      <c r="J412" s="27"/>
      <c r="K412" s="27"/>
      <c r="L412" s="77"/>
      <c r="M412" s="27"/>
      <c r="N412" s="27"/>
      <c r="O412" s="27"/>
      <c r="P412" s="27"/>
      <c r="Q412" s="39"/>
    </row>
    <row r="413" spans="8:17" s="25" customFormat="1" x14ac:dyDescent="0.25">
      <c r="H413" s="250"/>
      <c r="I413" s="27"/>
      <c r="J413" s="27"/>
      <c r="K413" s="27"/>
      <c r="L413" s="77"/>
      <c r="M413" s="27"/>
      <c r="N413" s="27"/>
      <c r="O413" s="27"/>
      <c r="P413" s="27"/>
      <c r="Q413" s="39"/>
    </row>
    <row r="414" spans="8:17" s="25" customFormat="1" x14ac:dyDescent="0.25">
      <c r="H414" s="250"/>
      <c r="I414" s="27"/>
      <c r="J414" s="27"/>
      <c r="K414" s="27"/>
      <c r="L414" s="77"/>
      <c r="M414" s="27"/>
      <c r="N414" s="27"/>
      <c r="O414" s="27"/>
      <c r="P414" s="27"/>
      <c r="Q414" s="39"/>
    </row>
    <row r="415" spans="8:17" s="25" customFormat="1" x14ac:dyDescent="0.25">
      <c r="H415" s="250"/>
      <c r="I415" s="27"/>
      <c r="J415" s="27"/>
      <c r="K415" s="27"/>
      <c r="L415" s="77"/>
      <c r="M415" s="27"/>
      <c r="N415" s="27"/>
      <c r="O415" s="27"/>
      <c r="P415" s="27"/>
      <c r="Q415" s="39"/>
    </row>
    <row r="416" spans="8:17" s="25" customFormat="1" x14ac:dyDescent="0.25">
      <c r="H416" s="250"/>
      <c r="I416" s="27"/>
      <c r="J416" s="27"/>
      <c r="K416" s="27"/>
      <c r="L416" s="77"/>
      <c r="M416" s="27"/>
      <c r="N416" s="27"/>
      <c r="O416" s="27"/>
      <c r="P416" s="27"/>
      <c r="Q416" s="39"/>
    </row>
    <row r="417" spans="8:17" s="25" customFormat="1" x14ac:dyDescent="0.25">
      <c r="H417" s="250"/>
      <c r="I417" s="27"/>
      <c r="J417" s="27"/>
      <c r="K417" s="27"/>
      <c r="L417" s="77"/>
      <c r="M417" s="27"/>
      <c r="N417" s="27"/>
      <c r="O417" s="27"/>
      <c r="P417" s="27"/>
      <c r="Q417" s="39"/>
    </row>
    <row r="418" spans="8:17" s="25" customFormat="1" x14ac:dyDescent="0.25">
      <c r="H418" s="250"/>
      <c r="I418" s="27"/>
      <c r="J418" s="27"/>
      <c r="K418" s="27"/>
      <c r="L418" s="77"/>
      <c r="M418" s="27"/>
      <c r="N418" s="27"/>
      <c r="O418" s="27"/>
      <c r="P418" s="27"/>
      <c r="Q418" s="39"/>
    </row>
    <row r="419" spans="8:17" s="25" customFormat="1" x14ac:dyDescent="0.25">
      <c r="H419" s="250"/>
      <c r="I419" s="27"/>
      <c r="J419" s="27"/>
      <c r="K419" s="27"/>
      <c r="L419" s="77"/>
      <c r="M419" s="27"/>
      <c r="N419" s="27"/>
      <c r="O419" s="27"/>
      <c r="P419" s="27"/>
      <c r="Q419" s="39"/>
    </row>
    <row r="420" spans="8:17" s="25" customFormat="1" x14ac:dyDescent="0.25">
      <c r="H420" s="250"/>
      <c r="I420" s="27"/>
      <c r="J420" s="27"/>
      <c r="K420" s="27"/>
      <c r="L420" s="77"/>
      <c r="M420" s="27"/>
      <c r="N420" s="27"/>
      <c r="O420" s="27"/>
      <c r="P420" s="27"/>
      <c r="Q420" s="39"/>
    </row>
    <row r="421" spans="8:17" s="25" customFormat="1" x14ac:dyDescent="0.25">
      <c r="H421" s="250"/>
      <c r="I421" s="27"/>
      <c r="J421" s="27"/>
      <c r="K421" s="27"/>
      <c r="L421" s="77"/>
      <c r="M421" s="27"/>
      <c r="N421" s="27"/>
      <c r="O421" s="27"/>
      <c r="P421" s="27"/>
      <c r="Q421" s="39"/>
    </row>
    <row r="422" spans="8:17" s="25" customFormat="1" x14ac:dyDescent="0.25">
      <c r="H422" s="250"/>
      <c r="I422" s="27"/>
      <c r="J422" s="27"/>
      <c r="K422" s="27"/>
      <c r="L422" s="77"/>
      <c r="M422" s="27"/>
      <c r="N422" s="27"/>
      <c r="O422" s="27"/>
      <c r="P422" s="27"/>
      <c r="Q422" s="39"/>
    </row>
    <row r="423" spans="8:17" s="25" customFormat="1" x14ac:dyDescent="0.25">
      <c r="H423" s="250"/>
      <c r="I423" s="27"/>
      <c r="J423" s="27"/>
      <c r="K423" s="27"/>
      <c r="L423" s="77"/>
      <c r="M423" s="27"/>
      <c r="N423" s="27"/>
      <c r="O423" s="27"/>
      <c r="P423" s="27"/>
      <c r="Q423" s="39"/>
    </row>
    <row r="424" spans="8:17" s="25" customFormat="1" x14ac:dyDescent="0.25">
      <c r="H424" s="250"/>
      <c r="I424" s="27"/>
      <c r="J424" s="27"/>
      <c r="K424" s="27"/>
      <c r="L424" s="77"/>
      <c r="M424" s="27"/>
      <c r="N424" s="27"/>
      <c r="O424" s="27"/>
      <c r="P424" s="27"/>
      <c r="Q424" s="39"/>
    </row>
    <row r="425" spans="8:17" s="25" customFormat="1" x14ac:dyDescent="0.25">
      <c r="H425" s="250"/>
      <c r="I425" s="27"/>
      <c r="J425" s="27"/>
      <c r="K425" s="27"/>
      <c r="L425" s="77"/>
      <c r="M425" s="27"/>
      <c r="N425" s="27"/>
      <c r="O425" s="27"/>
      <c r="P425" s="27"/>
      <c r="Q425" s="39"/>
    </row>
    <row r="426" spans="8:17" s="25" customFormat="1" x14ac:dyDescent="0.25">
      <c r="H426" s="250"/>
      <c r="I426" s="27"/>
      <c r="J426" s="27"/>
      <c r="K426" s="27"/>
      <c r="L426" s="77"/>
      <c r="M426" s="27"/>
      <c r="N426" s="27"/>
      <c r="O426" s="27"/>
      <c r="P426" s="27"/>
      <c r="Q426" s="39"/>
    </row>
    <row r="427" spans="8:17" s="25" customFormat="1" x14ac:dyDescent="0.25">
      <c r="H427" s="250"/>
      <c r="I427" s="27"/>
      <c r="J427" s="27"/>
      <c r="K427" s="27"/>
      <c r="L427" s="77"/>
      <c r="M427" s="27"/>
      <c r="N427" s="27"/>
      <c r="O427" s="27"/>
      <c r="P427" s="27"/>
      <c r="Q427" s="39"/>
    </row>
    <row r="428" spans="8:17" s="25" customFormat="1" x14ac:dyDescent="0.25">
      <c r="H428" s="250"/>
      <c r="I428" s="27"/>
      <c r="J428" s="27"/>
      <c r="K428" s="27"/>
      <c r="L428" s="77"/>
      <c r="M428" s="27"/>
      <c r="N428" s="27"/>
      <c r="O428" s="27"/>
      <c r="P428" s="27"/>
      <c r="Q428" s="39"/>
    </row>
    <row r="429" spans="8:17" s="25" customFormat="1" x14ac:dyDescent="0.25">
      <c r="H429" s="250"/>
      <c r="I429" s="27"/>
      <c r="J429" s="27"/>
      <c r="K429" s="27"/>
      <c r="L429" s="77"/>
      <c r="M429" s="27"/>
      <c r="N429" s="27"/>
      <c r="O429" s="27"/>
      <c r="P429" s="27"/>
      <c r="Q429" s="39"/>
    </row>
    <row r="430" spans="8:17" s="25" customFormat="1" x14ac:dyDescent="0.25">
      <c r="H430" s="250"/>
      <c r="I430" s="27"/>
      <c r="J430" s="27"/>
      <c r="K430" s="27"/>
      <c r="L430" s="77"/>
      <c r="M430" s="27"/>
      <c r="N430" s="27"/>
      <c r="O430" s="27"/>
      <c r="P430" s="27"/>
      <c r="Q430" s="39"/>
    </row>
    <row r="431" spans="8:17" s="25" customFormat="1" x14ac:dyDescent="0.25">
      <c r="H431" s="250"/>
      <c r="I431" s="27"/>
      <c r="J431" s="27"/>
      <c r="K431" s="27"/>
      <c r="L431" s="77"/>
      <c r="M431" s="27"/>
      <c r="N431" s="27"/>
      <c r="O431" s="27"/>
      <c r="P431" s="27"/>
      <c r="Q431" s="39"/>
    </row>
    <row r="432" spans="8:17" s="25" customFormat="1" x14ac:dyDescent="0.25">
      <c r="H432" s="250"/>
      <c r="I432" s="27"/>
      <c r="J432" s="27"/>
      <c r="K432" s="27"/>
      <c r="L432" s="77"/>
      <c r="M432" s="27"/>
      <c r="N432" s="27"/>
      <c r="O432" s="27"/>
      <c r="P432" s="27"/>
      <c r="Q432" s="39"/>
    </row>
    <row r="433" spans="8:17" s="25" customFormat="1" x14ac:dyDescent="0.25">
      <c r="H433" s="250"/>
      <c r="I433" s="27"/>
      <c r="J433" s="27"/>
      <c r="K433" s="27"/>
      <c r="L433" s="77"/>
      <c r="M433" s="27"/>
      <c r="N433" s="27"/>
      <c r="O433" s="27"/>
      <c r="P433" s="27"/>
      <c r="Q433" s="39"/>
    </row>
    <row r="434" spans="8:17" s="25" customFormat="1" x14ac:dyDescent="0.25">
      <c r="H434" s="250"/>
      <c r="I434" s="27"/>
      <c r="J434" s="27"/>
      <c r="K434" s="27"/>
      <c r="L434" s="77"/>
      <c r="M434" s="27"/>
      <c r="N434" s="27"/>
      <c r="O434" s="27"/>
      <c r="P434" s="27"/>
      <c r="Q434" s="39"/>
    </row>
    <row r="435" spans="8:17" s="25" customFormat="1" x14ac:dyDescent="0.25">
      <c r="H435" s="250"/>
      <c r="I435" s="27"/>
      <c r="J435" s="27"/>
      <c r="K435" s="27"/>
      <c r="L435" s="77"/>
      <c r="M435" s="27"/>
      <c r="N435" s="27"/>
      <c r="O435" s="27"/>
      <c r="P435" s="27"/>
      <c r="Q435" s="39"/>
    </row>
    <row r="436" spans="8:17" s="25" customFormat="1" x14ac:dyDescent="0.25">
      <c r="H436" s="250"/>
      <c r="I436" s="27"/>
      <c r="J436" s="27"/>
      <c r="K436" s="27"/>
      <c r="L436" s="77"/>
      <c r="M436" s="27"/>
      <c r="N436" s="27"/>
      <c r="O436" s="27"/>
      <c r="P436" s="27"/>
      <c r="Q436" s="39"/>
    </row>
    <row r="437" spans="8:17" s="25" customFormat="1" x14ac:dyDescent="0.25">
      <c r="H437" s="250"/>
      <c r="I437" s="27"/>
      <c r="J437" s="27"/>
      <c r="K437" s="27"/>
      <c r="L437" s="77"/>
      <c r="M437" s="27"/>
      <c r="N437" s="27"/>
      <c r="O437" s="27"/>
      <c r="P437" s="27"/>
      <c r="Q437" s="39"/>
    </row>
    <row r="438" spans="8:17" s="25" customFormat="1" x14ac:dyDescent="0.25">
      <c r="H438" s="250"/>
      <c r="I438" s="27"/>
      <c r="J438" s="27"/>
      <c r="K438" s="27"/>
      <c r="L438" s="77"/>
      <c r="M438" s="27"/>
      <c r="N438" s="27"/>
      <c r="O438" s="27"/>
      <c r="P438" s="27"/>
      <c r="Q438" s="39"/>
    </row>
    <row r="439" spans="8:17" s="25" customFormat="1" x14ac:dyDescent="0.25">
      <c r="H439" s="250"/>
      <c r="I439" s="27"/>
      <c r="J439" s="27"/>
      <c r="K439" s="27"/>
      <c r="L439" s="77"/>
      <c r="M439" s="27"/>
      <c r="N439" s="27"/>
      <c r="O439" s="27"/>
      <c r="P439" s="27"/>
      <c r="Q439" s="39"/>
    </row>
    <row r="440" spans="8:17" s="25" customFormat="1" x14ac:dyDescent="0.25">
      <c r="H440" s="250"/>
      <c r="I440" s="27"/>
      <c r="J440" s="27"/>
      <c r="K440" s="27"/>
      <c r="L440" s="77"/>
      <c r="M440" s="27"/>
      <c r="N440" s="27"/>
      <c r="O440" s="27"/>
      <c r="P440" s="27"/>
      <c r="Q440" s="39"/>
    </row>
    <row r="441" spans="8:17" s="25" customFormat="1" x14ac:dyDescent="0.25">
      <c r="H441" s="250"/>
      <c r="I441" s="27"/>
      <c r="J441" s="27"/>
      <c r="K441" s="27"/>
      <c r="L441" s="77"/>
      <c r="M441" s="27"/>
      <c r="N441" s="27"/>
      <c r="O441" s="27"/>
      <c r="P441" s="27"/>
      <c r="Q441" s="39"/>
    </row>
    <row r="442" spans="8:17" s="25" customFormat="1" x14ac:dyDescent="0.25">
      <c r="H442" s="250"/>
      <c r="I442" s="27"/>
      <c r="J442" s="27"/>
      <c r="K442" s="27"/>
      <c r="L442" s="77"/>
      <c r="M442" s="27"/>
      <c r="N442" s="27"/>
      <c r="O442" s="27"/>
      <c r="P442" s="27"/>
      <c r="Q442" s="39"/>
    </row>
    <row r="443" spans="8:17" s="25" customFormat="1" x14ac:dyDescent="0.25">
      <c r="H443" s="250"/>
      <c r="I443" s="27"/>
      <c r="J443" s="27"/>
      <c r="K443" s="27"/>
      <c r="L443" s="77"/>
      <c r="M443" s="27"/>
      <c r="N443" s="27"/>
      <c r="O443" s="27"/>
      <c r="P443" s="27"/>
      <c r="Q443" s="39"/>
    </row>
    <row r="444" spans="8:17" s="25" customFormat="1" x14ac:dyDescent="0.25">
      <c r="H444" s="250"/>
      <c r="I444" s="27"/>
      <c r="J444" s="27"/>
      <c r="K444" s="27"/>
      <c r="L444" s="77"/>
      <c r="M444" s="27"/>
      <c r="N444" s="27"/>
      <c r="O444" s="27"/>
      <c r="P444" s="27"/>
      <c r="Q444" s="39"/>
    </row>
    <row r="445" spans="8:17" s="25" customFormat="1" x14ac:dyDescent="0.25">
      <c r="H445" s="250"/>
      <c r="I445" s="27"/>
      <c r="J445" s="27"/>
      <c r="K445" s="27"/>
      <c r="L445" s="77"/>
      <c r="M445" s="27"/>
      <c r="N445" s="27"/>
      <c r="O445" s="27"/>
      <c r="P445" s="27"/>
      <c r="Q445" s="39"/>
    </row>
    <row r="446" spans="8:17" s="25" customFormat="1" x14ac:dyDescent="0.25">
      <c r="H446" s="250"/>
      <c r="I446" s="27"/>
      <c r="J446" s="27"/>
      <c r="K446" s="27"/>
      <c r="L446" s="77"/>
      <c r="M446" s="27"/>
      <c r="N446" s="27"/>
      <c r="O446" s="27"/>
      <c r="P446" s="27"/>
      <c r="Q446" s="39"/>
    </row>
    <row r="447" spans="8:17" s="25" customFormat="1" x14ac:dyDescent="0.25">
      <c r="H447" s="250"/>
      <c r="I447" s="27"/>
      <c r="J447" s="27"/>
      <c r="K447" s="27"/>
      <c r="L447" s="77"/>
      <c r="M447" s="27"/>
      <c r="N447" s="27"/>
      <c r="O447" s="27"/>
      <c r="P447" s="27"/>
      <c r="Q447" s="39"/>
    </row>
    <row r="448" spans="8:17" s="25" customFormat="1" x14ac:dyDescent="0.25">
      <c r="H448" s="250"/>
      <c r="I448" s="27"/>
      <c r="J448" s="27"/>
      <c r="K448" s="27"/>
      <c r="L448" s="77"/>
      <c r="M448" s="27"/>
      <c r="N448" s="27"/>
      <c r="O448" s="27"/>
      <c r="P448" s="27"/>
      <c r="Q448" s="39"/>
    </row>
    <row r="449" spans="8:17" s="25" customFormat="1" x14ac:dyDescent="0.25">
      <c r="H449" s="250"/>
      <c r="I449" s="27"/>
      <c r="J449" s="27"/>
      <c r="K449" s="27"/>
      <c r="L449" s="77"/>
      <c r="M449" s="27"/>
      <c r="N449" s="27"/>
      <c r="O449" s="27"/>
      <c r="P449" s="27"/>
      <c r="Q449" s="39"/>
    </row>
    <row r="450" spans="8:17" s="25" customFormat="1" x14ac:dyDescent="0.25">
      <c r="H450" s="250"/>
      <c r="I450" s="27"/>
      <c r="J450" s="27"/>
      <c r="K450" s="27"/>
      <c r="L450" s="77"/>
      <c r="M450" s="27"/>
      <c r="N450" s="27"/>
      <c r="O450" s="27"/>
      <c r="P450" s="27"/>
      <c r="Q450" s="39"/>
    </row>
    <row r="451" spans="8:17" s="25" customFormat="1" x14ac:dyDescent="0.25">
      <c r="H451" s="250"/>
      <c r="I451" s="27"/>
      <c r="J451" s="27"/>
      <c r="K451" s="27"/>
      <c r="L451" s="77"/>
      <c r="M451" s="27"/>
      <c r="N451" s="27"/>
      <c r="O451" s="27"/>
      <c r="P451" s="27"/>
      <c r="Q451" s="39"/>
    </row>
    <row r="452" spans="8:17" s="25" customFormat="1" x14ac:dyDescent="0.25">
      <c r="H452" s="250"/>
      <c r="I452" s="27"/>
      <c r="J452" s="27"/>
      <c r="K452" s="27"/>
      <c r="L452" s="77"/>
      <c r="M452" s="27"/>
      <c r="N452" s="27"/>
      <c r="O452" s="27"/>
      <c r="P452" s="27"/>
      <c r="Q452" s="39"/>
    </row>
    <row r="453" spans="8:17" s="25" customFormat="1" x14ac:dyDescent="0.25">
      <c r="H453" s="250"/>
      <c r="I453" s="27"/>
      <c r="J453" s="27"/>
      <c r="K453" s="27"/>
      <c r="L453" s="77"/>
      <c r="M453" s="27"/>
      <c r="N453" s="27"/>
      <c r="O453" s="27"/>
      <c r="P453" s="27"/>
      <c r="Q453" s="39"/>
    </row>
    <row r="454" spans="8:17" s="25" customFormat="1" x14ac:dyDescent="0.25">
      <c r="H454" s="250"/>
      <c r="I454" s="27"/>
      <c r="J454" s="27"/>
      <c r="K454" s="27"/>
      <c r="L454" s="77"/>
      <c r="M454" s="27"/>
      <c r="N454" s="27"/>
      <c r="O454" s="27"/>
      <c r="P454" s="27"/>
      <c r="Q454" s="39"/>
    </row>
    <row r="455" spans="8:17" s="25" customFormat="1" x14ac:dyDescent="0.25">
      <c r="H455" s="250"/>
      <c r="I455" s="27"/>
      <c r="J455" s="27"/>
      <c r="K455" s="27"/>
      <c r="L455" s="77"/>
      <c r="M455" s="27"/>
      <c r="N455" s="27"/>
      <c r="O455" s="27"/>
      <c r="P455" s="27"/>
      <c r="Q455" s="39"/>
    </row>
    <row r="456" spans="8:17" s="25" customFormat="1" x14ac:dyDescent="0.25">
      <c r="H456" s="250"/>
      <c r="I456" s="27"/>
      <c r="J456" s="27"/>
      <c r="K456" s="27"/>
      <c r="L456" s="77"/>
      <c r="M456" s="27"/>
      <c r="N456" s="27"/>
      <c r="O456" s="27"/>
      <c r="P456" s="27"/>
      <c r="Q456" s="39"/>
    </row>
    <row r="457" spans="8:17" s="25" customFormat="1" x14ac:dyDescent="0.25">
      <c r="H457" s="250"/>
      <c r="I457" s="27"/>
      <c r="J457" s="27"/>
      <c r="K457" s="27"/>
      <c r="L457" s="77"/>
      <c r="M457" s="27"/>
      <c r="N457" s="27"/>
      <c r="O457" s="27"/>
      <c r="P457" s="27"/>
      <c r="Q457" s="39"/>
    </row>
    <row r="458" spans="8:17" s="25" customFormat="1" x14ac:dyDescent="0.25">
      <c r="H458" s="250"/>
      <c r="I458" s="27"/>
      <c r="J458" s="27"/>
      <c r="K458" s="27"/>
      <c r="L458" s="77"/>
      <c r="M458" s="27"/>
      <c r="N458" s="27"/>
      <c r="O458" s="27"/>
      <c r="P458" s="27"/>
      <c r="Q458" s="39"/>
    </row>
    <row r="459" spans="8:17" s="25" customFormat="1" x14ac:dyDescent="0.25">
      <c r="H459" s="250"/>
      <c r="I459" s="27"/>
      <c r="J459" s="27"/>
      <c r="K459" s="27"/>
      <c r="L459" s="77"/>
      <c r="M459" s="27"/>
      <c r="N459" s="27"/>
      <c r="O459" s="27"/>
      <c r="P459" s="27"/>
      <c r="Q459" s="39"/>
    </row>
    <row r="460" spans="8:17" s="25" customFormat="1" x14ac:dyDescent="0.25">
      <c r="H460" s="250"/>
      <c r="I460" s="27"/>
      <c r="J460" s="27"/>
      <c r="K460" s="27"/>
      <c r="L460" s="77"/>
      <c r="M460" s="27"/>
      <c r="N460" s="27"/>
      <c r="O460" s="27"/>
      <c r="P460" s="27"/>
      <c r="Q460" s="39"/>
    </row>
    <row r="461" spans="8:17" s="25" customFormat="1" x14ac:dyDescent="0.25">
      <c r="H461" s="250"/>
      <c r="I461" s="27"/>
      <c r="J461" s="27"/>
      <c r="K461" s="27"/>
      <c r="L461" s="77"/>
      <c r="M461" s="27"/>
      <c r="N461" s="27"/>
      <c r="O461" s="27"/>
      <c r="P461" s="27"/>
      <c r="Q461" s="39"/>
    </row>
    <row r="462" spans="8:17" s="25" customFormat="1" x14ac:dyDescent="0.25">
      <c r="H462" s="250"/>
      <c r="I462" s="27"/>
      <c r="J462" s="27"/>
      <c r="K462" s="27"/>
      <c r="L462" s="77"/>
      <c r="M462" s="27"/>
      <c r="N462" s="27"/>
      <c r="O462" s="27"/>
      <c r="P462" s="27"/>
      <c r="Q462" s="39"/>
    </row>
    <row r="463" spans="8:17" s="25" customFormat="1" x14ac:dyDescent="0.25">
      <c r="H463" s="250"/>
      <c r="I463" s="27"/>
      <c r="J463" s="27"/>
      <c r="K463" s="27"/>
      <c r="L463" s="77"/>
      <c r="M463" s="27"/>
      <c r="N463" s="27"/>
      <c r="O463" s="27"/>
      <c r="P463" s="27"/>
      <c r="Q463" s="39"/>
    </row>
    <row r="464" spans="8:17" s="25" customFormat="1" x14ac:dyDescent="0.25">
      <c r="H464" s="250"/>
      <c r="I464" s="27"/>
      <c r="J464" s="27"/>
      <c r="K464" s="27"/>
      <c r="L464" s="77"/>
      <c r="M464" s="27"/>
      <c r="N464" s="27"/>
      <c r="O464" s="27"/>
      <c r="P464" s="27"/>
      <c r="Q464" s="39"/>
    </row>
    <row r="465" spans="8:17" s="25" customFormat="1" x14ac:dyDescent="0.25">
      <c r="H465" s="250"/>
      <c r="I465" s="27"/>
      <c r="J465" s="27"/>
      <c r="K465" s="27"/>
      <c r="L465" s="77"/>
      <c r="M465" s="27"/>
      <c r="N465" s="27"/>
      <c r="O465" s="27"/>
      <c r="P465" s="27"/>
      <c r="Q465" s="39"/>
    </row>
    <row r="466" spans="8:17" s="25" customFormat="1" x14ac:dyDescent="0.25">
      <c r="H466" s="250"/>
      <c r="I466" s="27"/>
      <c r="J466" s="27"/>
      <c r="K466" s="27"/>
      <c r="L466" s="77"/>
      <c r="M466" s="27"/>
      <c r="N466" s="27"/>
      <c r="O466" s="27"/>
      <c r="P466" s="27"/>
      <c r="Q466" s="39"/>
    </row>
    <row r="467" spans="8:17" s="25" customFormat="1" x14ac:dyDescent="0.25">
      <c r="H467" s="250"/>
      <c r="I467" s="27"/>
      <c r="J467" s="27"/>
      <c r="K467" s="27"/>
      <c r="L467" s="77"/>
      <c r="M467" s="27"/>
      <c r="N467" s="27"/>
      <c r="O467" s="27"/>
      <c r="P467" s="27"/>
      <c r="Q467" s="39"/>
    </row>
    <row r="468" spans="8:17" s="25" customFormat="1" x14ac:dyDescent="0.25">
      <c r="H468" s="250"/>
      <c r="I468" s="27"/>
      <c r="J468" s="27"/>
      <c r="K468" s="27"/>
      <c r="L468" s="77"/>
      <c r="M468" s="27"/>
      <c r="N468" s="27"/>
      <c r="O468" s="27"/>
      <c r="P468" s="27"/>
      <c r="Q468" s="39"/>
    </row>
    <row r="469" spans="8:17" s="25" customFormat="1" x14ac:dyDescent="0.25">
      <c r="H469" s="250"/>
      <c r="I469" s="27"/>
      <c r="J469" s="27"/>
      <c r="K469" s="27"/>
      <c r="L469" s="77"/>
      <c r="M469" s="27"/>
      <c r="N469" s="27"/>
      <c r="O469" s="27"/>
      <c r="P469" s="27"/>
      <c r="Q469" s="39"/>
    </row>
    <row r="470" spans="8:17" s="25" customFormat="1" x14ac:dyDescent="0.25">
      <c r="H470" s="250"/>
      <c r="I470" s="27"/>
      <c r="J470" s="27"/>
      <c r="K470" s="27"/>
      <c r="L470" s="77"/>
      <c r="M470" s="27"/>
      <c r="N470" s="27"/>
      <c r="O470" s="27"/>
      <c r="P470" s="27"/>
      <c r="Q470" s="39"/>
    </row>
    <row r="471" spans="8:17" s="25" customFormat="1" x14ac:dyDescent="0.25">
      <c r="H471" s="250"/>
      <c r="I471" s="27"/>
      <c r="J471" s="27"/>
      <c r="K471" s="27"/>
      <c r="L471" s="77"/>
      <c r="M471" s="27"/>
      <c r="N471" s="27"/>
      <c r="O471" s="27"/>
      <c r="P471" s="27"/>
      <c r="Q471" s="39"/>
    </row>
    <row r="472" spans="8:17" s="25" customFormat="1" x14ac:dyDescent="0.25">
      <c r="H472" s="250"/>
      <c r="I472" s="27"/>
      <c r="J472" s="27"/>
      <c r="K472" s="27"/>
      <c r="L472" s="77"/>
      <c r="M472" s="27"/>
      <c r="N472" s="27"/>
      <c r="O472" s="27"/>
      <c r="P472" s="27"/>
      <c r="Q472" s="39"/>
    </row>
    <row r="473" spans="8:17" s="25" customFormat="1" x14ac:dyDescent="0.25">
      <c r="H473" s="250"/>
      <c r="I473" s="27"/>
      <c r="J473" s="27"/>
      <c r="K473" s="27"/>
      <c r="L473" s="77"/>
      <c r="M473" s="27"/>
      <c r="N473" s="27"/>
      <c r="O473" s="27"/>
      <c r="P473" s="27"/>
      <c r="Q473" s="39"/>
    </row>
    <row r="474" spans="8:17" s="25" customFormat="1" x14ac:dyDescent="0.25">
      <c r="H474" s="250"/>
      <c r="I474" s="27"/>
      <c r="J474" s="27"/>
      <c r="K474" s="27"/>
      <c r="L474" s="77"/>
      <c r="M474" s="27"/>
      <c r="N474" s="27"/>
      <c r="O474" s="27"/>
      <c r="P474" s="27"/>
      <c r="Q474" s="39"/>
    </row>
    <row r="475" spans="8:17" s="25" customFormat="1" x14ac:dyDescent="0.25">
      <c r="H475" s="250"/>
      <c r="I475" s="27"/>
      <c r="J475" s="27"/>
      <c r="K475" s="27"/>
      <c r="L475" s="77"/>
      <c r="M475" s="27"/>
      <c r="N475" s="27"/>
      <c r="O475" s="27"/>
      <c r="P475" s="27"/>
      <c r="Q475" s="39"/>
    </row>
    <row r="476" spans="8:17" s="25" customFormat="1" x14ac:dyDescent="0.25">
      <c r="H476" s="250"/>
      <c r="I476" s="27"/>
      <c r="J476" s="27"/>
      <c r="K476" s="27"/>
      <c r="L476" s="77"/>
      <c r="M476" s="27"/>
      <c r="N476" s="27"/>
      <c r="O476" s="27"/>
      <c r="P476" s="27"/>
      <c r="Q476" s="39"/>
    </row>
    <row r="477" spans="8:17" s="25" customFormat="1" x14ac:dyDescent="0.25">
      <c r="H477" s="250"/>
      <c r="I477" s="27"/>
      <c r="J477" s="27"/>
      <c r="K477" s="27"/>
      <c r="L477" s="77"/>
      <c r="M477" s="27"/>
      <c r="N477" s="27"/>
      <c r="O477" s="27"/>
      <c r="P477" s="27"/>
      <c r="Q477" s="39"/>
    </row>
    <row r="478" spans="8:17" s="25" customFormat="1" x14ac:dyDescent="0.25">
      <c r="H478" s="250"/>
      <c r="I478" s="27"/>
      <c r="J478" s="27"/>
      <c r="K478" s="27"/>
      <c r="L478" s="77"/>
      <c r="M478" s="27"/>
      <c r="N478" s="27"/>
      <c r="O478" s="27"/>
      <c r="P478" s="27"/>
      <c r="Q478" s="39"/>
    </row>
    <row r="479" spans="8:17" s="25" customFormat="1" x14ac:dyDescent="0.25">
      <c r="H479" s="250"/>
      <c r="I479" s="27"/>
      <c r="J479" s="27"/>
      <c r="K479" s="27"/>
      <c r="L479" s="77"/>
      <c r="M479" s="27"/>
      <c r="N479" s="27"/>
      <c r="O479" s="27"/>
      <c r="P479" s="27"/>
      <c r="Q479" s="39"/>
    </row>
    <row r="480" spans="8:17" s="25" customFormat="1" x14ac:dyDescent="0.25">
      <c r="H480" s="250"/>
      <c r="I480" s="27"/>
      <c r="J480" s="27"/>
      <c r="K480" s="27"/>
      <c r="L480" s="77"/>
      <c r="M480" s="27"/>
      <c r="N480" s="27"/>
      <c r="O480" s="27"/>
      <c r="P480" s="27"/>
      <c r="Q480" s="39"/>
    </row>
    <row r="481" spans="8:17" s="25" customFormat="1" x14ac:dyDescent="0.25">
      <c r="H481" s="250"/>
      <c r="I481" s="27"/>
      <c r="J481" s="27"/>
      <c r="K481" s="27"/>
      <c r="L481" s="77"/>
      <c r="M481" s="27"/>
      <c r="N481" s="27"/>
      <c r="O481" s="27"/>
      <c r="P481" s="27"/>
      <c r="Q481" s="39"/>
    </row>
    <row r="482" spans="8:17" s="25" customFormat="1" x14ac:dyDescent="0.25">
      <c r="H482" s="250"/>
      <c r="I482" s="27"/>
      <c r="J482" s="27"/>
      <c r="K482" s="27"/>
      <c r="L482" s="77"/>
      <c r="M482" s="27"/>
      <c r="N482" s="27"/>
      <c r="O482" s="27"/>
      <c r="P482" s="27"/>
      <c r="Q482" s="39"/>
    </row>
    <row r="483" spans="8:17" s="25" customFormat="1" x14ac:dyDescent="0.25">
      <c r="H483" s="250"/>
      <c r="I483" s="27"/>
      <c r="J483" s="27"/>
      <c r="K483" s="27"/>
      <c r="L483" s="77"/>
      <c r="M483" s="27"/>
      <c r="N483" s="27"/>
      <c r="O483" s="27"/>
      <c r="P483" s="27"/>
      <c r="Q483" s="39"/>
    </row>
    <row r="484" spans="8:17" s="25" customFormat="1" x14ac:dyDescent="0.25">
      <c r="H484" s="250"/>
      <c r="I484" s="27"/>
      <c r="J484" s="27"/>
      <c r="K484" s="27"/>
      <c r="L484" s="77"/>
      <c r="M484" s="27"/>
      <c r="N484" s="27"/>
      <c r="O484" s="27"/>
      <c r="P484" s="27"/>
      <c r="Q484" s="39"/>
    </row>
    <row r="485" spans="8:17" s="25" customFormat="1" x14ac:dyDescent="0.25">
      <c r="H485" s="250"/>
      <c r="I485" s="27"/>
      <c r="J485" s="27"/>
      <c r="K485" s="27"/>
      <c r="L485" s="77"/>
      <c r="M485" s="27"/>
      <c r="N485" s="27"/>
      <c r="O485" s="27"/>
      <c r="P485" s="27"/>
      <c r="Q485" s="39"/>
    </row>
    <row r="486" spans="8:17" s="25" customFormat="1" x14ac:dyDescent="0.25">
      <c r="H486" s="250"/>
      <c r="I486" s="27"/>
      <c r="J486" s="27"/>
      <c r="K486" s="27"/>
      <c r="L486" s="77"/>
      <c r="M486" s="27"/>
      <c r="N486" s="27"/>
      <c r="O486" s="27"/>
      <c r="P486" s="27"/>
      <c r="Q486" s="39"/>
    </row>
    <row r="487" spans="8:17" s="25" customFormat="1" x14ac:dyDescent="0.25">
      <c r="H487" s="250"/>
      <c r="I487" s="27"/>
      <c r="J487" s="27"/>
      <c r="K487" s="27"/>
      <c r="L487" s="77"/>
      <c r="M487" s="27"/>
      <c r="N487" s="27"/>
      <c r="O487" s="27"/>
      <c r="P487" s="27"/>
      <c r="Q487" s="39"/>
    </row>
    <row r="488" spans="8:17" s="25" customFormat="1" x14ac:dyDescent="0.25">
      <c r="H488" s="250"/>
      <c r="I488" s="27"/>
      <c r="J488" s="27"/>
      <c r="K488" s="27"/>
      <c r="L488" s="77"/>
      <c r="M488" s="27"/>
      <c r="N488" s="27"/>
      <c r="O488" s="27"/>
      <c r="P488" s="27"/>
      <c r="Q488" s="39"/>
    </row>
    <row r="489" spans="8:17" s="25" customFormat="1" x14ac:dyDescent="0.25">
      <c r="H489" s="250"/>
      <c r="I489" s="27"/>
      <c r="J489" s="27"/>
      <c r="K489" s="27"/>
      <c r="L489" s="77"/>
      <c r="M489" s="27"/>
      <c r="N489" s="27"/>
      <c r="O489" s="27"/>
      <c r="P489" s="27"/>
      <c r="Q489" s="39"/>
    </row>
    <row r="490" spans="8:17" s="25" customFormat="1" x14ac:dyDescent="0.25">
      <c r="H490" s="250"/>
      <c r="I490" s="27"/>
      <c r="J490" s="27"/>
      <c r="K490" s="27"/>
      <c r="L490" s="77"/>
      <c r="M490" s="27"/>
      <c r="N490" s="27"/>
      <c r="O490" s="27"/>
      <c r="P490" s="27"/>
      <c r="Q490" s="39"/>
    </row>
    <row r="491" spans="8:17" s="25" customFormat="1" x14ac:dyDescent="0.25">
      <c r="H491" s="250"/>
      <c r="I491" s="27"/>
      <c r="J491" s="27"/>
      <c r="K491" s="27"/>
      <c r="L491" s="77"/>
      <c r="M491" s="27"/>
      <c r="N491" s="27"/>
      <c r="O491" s="27"/>
      <c r="P491" s="27"/>
      <c r="Q491" s="39"/>
    </row>
    <row r="492" spans="8:17" s="25" customFormat="1" x14ac:dyDescent="0.25">
      <c r="H492" s="250"/>
      <c r="I492" s="27"/>
      <c r="J492" s="27"/>
      <c r="K492" s="27"/>
      <c r="L492" s="77"/>
      <c r="M492" s="27"/>
      <c r="N492" s="27"/>
      <c r="O492" s="27"/>
      <c r="P492" s="27"/>
      <c r="Q492" s="39"/>
    </row>
    <row r="493" spans="8:17" s="25" customFormat="1" x14ac:dyDescent="0.25">
      <c r="H493" s="250"/>
      <c r="I493" s="27"/>
      <c r="J493" s="27"/>
      <c r="K493" s="27"/>
      <c r="L493" s="77"/>
      <c r="M493" s="27"/>
      <c r="N493" s="27"/>
      <c r="O493" s="27"/>
      <c r="P493" s="27"/>
      <c r="Q493" s="39"/>
    </row>
    <row r="494" spans="8:17" s="25" customFormat="1" x14ac:dyDescent="0.25">
      <c r="H494" s="250"/>
      <c r="I494" s="27"/>
      <c r="J494" s="27"/>
      <c r="K494" s="27"/>
      <c r="L494" s="77"/>
      <c r="M494" s="27"/>
      <c r="N494" s="27"/>
      <c r="O494" s="27"/>
      <c r="P494" s="27"/>
      <c r="Q494" s="39"/>
    </row>
    <row r="495" spans="8:17" s="25" customFormat="1" x14ac:dyDescent="0.25">
      <c r="H495" s="250"/>
      <c r="I495" s="27"/>
      <c r="J495" s="27"/>
      <c r="K495" s="27"/>
      <c r="L495" s="77"/>
      <c r="M495" s="27"/>
      <c r="N495" s="27"/>
      <c r="O495" s="27"/>
      <c r="P495" s="27"/>
      <c r="Q495" s="39"/>
    </row>
    <row r="496" spans="8:17" s="25" customFormat="1" x14ac:dyDescent="0.25">
      <c r="H496" s="250"/>
      <c r="I496" s="27"/>
      <c r="J496" s="27"/>
      <c r="K496" s="27"/>
      <c r="L496" s="77"/>
      <c r="M496" s="27"/>
      <c r="N496" s="27"/>
      <c r="O496" s="27"/>
      <c r="P496" s="27"/>
      <c r="Q496" s="39"/>
    </row>
    <row r="497" spans="8:17" s="25" customFormat="1" x14ac:dyDescent="0.25">
      <c r="H497" s="250"/>
      <c r="I497" s="27"/>
      <c r="J497" s="27"/>
      <c r="K497" s="27"/>
      <c r="L497" s="77"/>
      <c r="M497" s="27"/>
      <c r="N497" s="27"/>
      <c r="O497" s="27"/>
      <c r="P497" s="27"/>
      <c r="Q497" s="39"/>
    </row>
    <row r="498" spans="8:17" s="25" customFormat="1" x14ac:dyDescent="0.25">
      <c r="H498" s="250"/>
      <c r="I498" s="27"/>
      <c r="J498" s="27"/>
      <c r="K498" s="27"/>
      <c r="L498" s="77"/>
      <c r="M498" s="27"/>
      <c r="N498" s="27"/>
      <c r="O498" s="27"/>
      <c r="P498" s="27"/>
      <c r="Q498" s="39"/>
    </row>
    <row r="499" spans="8:17" s="25" customFormat="1" x14ac:dyDescent="0.25">
      <c r="H499" s="250"/>
      <c r="I499" s="27"/>
      <c r="J499" s="27"/>
      <c r="K499" s="27"/>
      <c r="L499" s="77"/>
      <c r="M499" s="27"/>
      <c r="N499" s="27"/>
      <c r="O499" s="27"/>
      <c r="P499" s="27"/>
      <c r="Q499" s="39"/>
    </row>
    <row r="500" spans="8:17" s="25" customFormat="1" x14ac:dyDescent="0.25">
      <c r="H500" s="250"/>
      <c r="I500" s="27"/>
      <c r="J500" s="27"/>
      <c r="K500" s="27"/>
      <c r="L500" s="77"/>
      <c r="M500" s="27"/>
      <c r="N500" s="27"/>
      <c r="O500" s="27"/>
      <c r="P500" s="27"/>
      <c r="Q500" s="39"/>
    </row>
    <row r="501" spans="8:17" s="25" customFormat="1" x14ac:dyDescent="0.25">
      <c r="H501" s="250"/>
      <c r="I501" s="27"/>
      <c r="J501" s="27"/>
      <c r="K501" s="27"/>
      <c r="L501" s="77"/>
      <c r="M501" s="27"/>
      <c r="N501" s="27"/>
      <c r="O501" s="27"/>
      <c r="P501" s="27"/>
      <c r="Q501" s="39"/>
    </row>
    <row r="502" spans="8:17" s="25" customFormat="1" x14ac:dyDescent="0.25">
      <c r="H502" s="250"/>
      <c r="I502" s="27"/>
      <c r="J502" s="27"/>
      <c r="K502" s="27"/>
      <c r="L502" s="77"/>
      <c r="M502" s="27"/>
      <c r="N502" s="27"/>
      <c r="O502" s="27"/>
      <c r="P502" s="27"/>
      <c r="Q502" s="39"/>
    </row>
    <row r="503" spans="8:17" s="25" customFormat="1" x14ac:dyDescent="0.25">
      <c r="H503" s="250"/>
      <c r="I503" s="27"/>
      <c r="J503" s="27"/>
      <c r="K503" s="27"/>
      <c r="L503" s="77"/>
      <c r="M503" s="27"/>
      <c r="N503" s="27"/>
      <c r="O503" s="27"/>
      <c r="P503" s="27"/>
      <c r="Q503" s="39"/>
    </row>
    <row r="504" spans="8:17" s="25" customFormat="1" x14ac:dyDescent="0.25">
      <c r="H504" s="250"/>
      <c r="I504" s="27"/>
      <c r="J504" s="27"/>
      <c r="K504" s="27"/>
      <c r="L504" s="77"/>
      <c r="M504" s="27"/>
      <c r="N504" s="27"/>
      <c r="O504" s="27"/>
      <c r="P504" s="27"/>
      <c r="Q504" s="39"/>
    </row>
    <row r="505" spans="8:17" s="25" customFormat="1" x14ac:dyDescent="0.25">
      <c r="H505" s="250"/>
      <c r="I505" s="27"/>
      <c r="J505" s="27"/>
      <c r="K505" s="27"/>
      <c r="L505" s="77"/>
      <c r="M505" s="27"/>
      <c r="N505" s="27"/>
      <c r="O505" s="27"/>
      <c r="P505" s="27"/>
      <c r="Q505" s="39"/>
    </row>
    <row r="506" spans="8:17" s="25" customFormat="1" x14ac:dyDescent="0.25">
      <c r="H506" s="250"/>
      <c r="I506" s="27"/>
      <c r="J506" s="27"/>
      <c r="K506" s="27"/>
      <c r="L506" s="77"/>
      <c r="M506" s="27"/>
      <c r="N506" s="27"/>
      <c r="O506" s="27"/>
      <c r="P506" s="27"/>
      <c r="Q506" s="39"/>
    </row>
    <row r="507" spans="8:17" s="25" customFormat="1" x14ac:dyDescent="0.25">
      <c r="H507" s="250"/>
      <c r="I507" s="27"/>
      <c r="J507" s="27"/>
      <c r="K507" s="27"/>
      <c r="L507" s="77"/>
      <c r="M507" s="27"/>
      <c r="N507" s="27"/>
      <c r="O507" s="27"/>
      <c r="P507" s="27"/>
      <c r="Q507" s="39"/>
    </row>
    <row r="508" spans="8:17" s="25" customFormat="1" x14ac:dyDescent="0.25">
      <c r="H508" s="250"/>
      <c r="I508" s="27"/>
      <c r="J508" s="27"/>
      <c r="K508" s="27"/>
      <c r="L508" s="77"/>
      <c r="M508" s="27"/>
      <c r="N508" s="27"/>
      <c r="O508" s="27"/>
      <c r="P508" s="27"/>
      <c r="Q508" s="39"/>
    </row>
    <row r="509" spans="8:17" s="25" customFormat="1" x14ac:dyDescent="0.25">
      <c r="H509" s="250"/>
      <c r="I509" s="27"/>
      <c r="J509" s="27"/>
      <c r="K509" s="27"/>
      <c r="L509" s="77"/>
      <c r="M509" s="27"/>
      <c r="N509" s="27"/>
      <c r="O509" s="27"/>
      <c r="P509" s="27"/>
      <c r="Q509" s="39"/>
    </row>
    <row r="510" spans="8:17" s="25" customFormat="1" x14ac:dyDescent="0.25">
      <c r="H510" s="250"/>
      <c r="I510" s="27"/>
      <c r="J510" s="27"/>
      <c r="K510" s="27"/>
      <c r="L510" s="77"/>
      <c r="M510" s="27"/>
      <c r="N510" s="27"/>
      <c r="O510" s="27"/>
      <c r="P510" s="27"/>
      <c r="Q510" s="39"/>
    </row>
    <row r="511" spans="8:17" s="25" customFormat="1" x14ac:dyDescent="0.25">
      <c r="H511" s="250"/>
      <c r="I511" s="27"/>
      <c r="J511" s="27"/>
      <c r="K511" s="27"/>
      <c r="L511" s="77"/>
      <c r="M511" s="27"/>
      <c r="N511" s="27"/>
      <c r="O511" s="27"/>
      <c r="P511" s="27"/>
      <c r="Q511" s="39"/>
    </row>
    <row r="512" spans="8:17" s="25" customFormat="1" x14ac:dyDescent="0.25">
      <c r="H512" s="250"/>
      <c r="I512" s="27"/>
      <c r="J512" s="27"/>
      <c r="K512" s="27"/>
      <c r="L512" s="77"/>
      <c r="M512" s="27"/>
      <c r="N512" s="27"/>
      <c r="O512" s="27"/>
      <c r="P512" s="27"/>
      <c r="Q512" s="39"/>
    </row>
    <row r="513" spans="8:17" s="25" customFormat="1" x14ac:dyDescent="0.25">
      <c r="H513" s="250"/>
      <c r="I513" s="27"/>
      <c r="J513" s="27"/>
      <c r="K513" s="27"/>
      <c r="L513" s="77"/>
      <c r="M513" s="27"/>
      <c r="N513" s="27"/>
      <c r="O513" s="27"/>
      <c r="P513" s="27"/>
      <c r="Q513" s="39"/>
    </row>
    <row r="514" spans="8:17" s="25" customFormat="1" x14ac:dyDescent="0.25">
      <c r="H514" s="250"/>
      <c r="I514" s="27"/>
      <c r="J514" s="27"/>
      <c r="K514" s="27"/>
      <c r="L514" s="77"/>
      <c r="M514" s="27"/>
      <c r="N514" s="27"/>
      <c r="O514" s="27"/>
      <c r="P514" s="27"/>
      <c r="Q514" s="39"/>
    </row>
    <row r="515" spans="8:17" s="25" customFormat="1" x14ac:dyDescent="0.25">
      <c r="H515" s="250"/>
      <c r="I515" s="27"/>
      <c r="J515" s="27"/>
      <c r="K515" s="27"/>
      <c r="L515" s="77"/>
      <c r="M515" s="27"/>
      <c r="N515" s="27"/>
      <c r="O515" s="27"/>
      <c r="P515" s="27"/>
      <c r="Q515" s="39"/>
    </row>
    <row r="516" spans="8:17" s="25" customFormat="1" x14ac:dyDescent="0.25">
      <c r="H516" s="250"/>
      <c r="I516" s="27"/>
      <c r="J516" s="27"/>
      <c r="K516" s="27"/>
      <c r="L516" s="77"/>
      <c r="M516" s="27"/>
      <c r="N516" s="27"/>
      <c r="O516" s="27"/>
      <c r="P516" s="27"/>
      <c r="Q516" s="39"/>
    </row>
    <row r="517" spans="8:17" s="25" customFormat="1" x14ac:dyDescent="0.25">
      <c r="H517" s="250"/>
      <c r="I517" s="27"/>
      <c r="J517" s="27"/>
      <c r="K517" s="27"/>
      <c r="L517" s="77"/>
      <c r="M517" s="27"/>
      <c r="N517" s="27"/>
      <c r="O517" s="27"/>
      <c r="P517" s="27"/>
      <c r="Q517" s="39"/>
    </row>
    <row r="518" spans="8:17" s="25" customFormat="1" x14ac:dyDescent="0.25">
      <c r="H518" s="250"/>
      <c r="I518" s="27"/>
      <c r="J518" s="27"/>
      <c r="K518" s="27"/>
      <c r="L518" s="77"/>
      <c r="M518" s="27"/>
      <c r="N518" s="27"/>
      <c r="O518" s="27"/>
      <c r="P518" s="27"/>
      <c r="Q518" s="39"/>
    </row>
    <row r="519" spans="8:17" s="25" customFormat="1" x14ac:dyDescent="0.25">
      <c r="H519" s="250"/>
      <c r="I519" s="27"/>
      <c r="J519" s="27"/>
      <c r="K519" s="27"/>
      <c r="L519" s="77"/>
      <c r="M519" s="27"/>
      <c r="N519" s="27"/>
      <c r="O519" s="27"/>
      <c r="P519" s="27"/>
      <c r="Q519" s="39"/>
    </row>
    <row r="520" spans="8:17" s="25" customFormat="1" x14ac:dyDescent="0.25">
      <c r="H520" s="250"/>
      <c r="I520" s="27"/>
      <c r="J520" s="27"/>
      <c r="K520" s="27"/>
      <c r="L520" s="77"/>
      <c r="M520" s="27"/>
      <c r="N520" s="27"/>
      <c r="O520" s="27"/>
      <c r="P520" s="27"/>
      <c r="Q520" s="39"/>
    </row>
    <row r="521" spans="8:17" s="25" customFormat="1" x14ac:dyDescent="0.25">
      <c r="H521" s="250"/>
      <c r="I521" s="27"/>
      <c r="J521" s="27"/>
      <c r="K521" s="27"/>
      <c r="L521" s="77"/>
      <c r="M521" s="27"/>
      <c r="N521" s="27"/>
      <c r="O521" s="27"/>
      <c r="P521" s="27"/>
      <c r="Q521" s="39"/>
    </row>
    <row r="522" spans="8:17" s="25" customFormat="1" x14ac:dyDescent="0.25">
      <c r="H522" s="250"/>
      <c r="I522" s="27"/>
      <c r="J522" s="27"/>
      <c r="K522" s="27"/>
      <c r="L522" s="77"/>
      <c r="M522" s="27"/>
      <c r="N522" s="27"/>
      <c r="O522" s="27"/>
      <c r="P522" s="27"/>
      <c r="Q522" s="39"/>
    </row>
    <row r="523" spans="8:17" s="25" customFormat="1" x14ac:dyDescent="0.25">
      <c r="H523" s="250"/>
      <c r="I523" s="27"/>
      <c r="J523" s="27"/>
      <c r="K523" s="27"/>
      <c r="L523" s="77"/>
      <c r="M523" s="27"/>
      <c r="N523" s="27"/>
      <c r="O523" s="27"/>
      <c r="P523" s="27"/>
      <c r="Q523" s="39"/>
    </row>
    <row r="524" spans="8:17" s="25" customFormat="1" x14ac:dyDescent="0.25">
      <c r="H524" s="250"/>
      <c r="I524" s="27"/>
      <c r="J524" s="27"/>
      <c r="K524" s="27"/>
      <c r="L524" s="77"/>
      <c r="M524" s="27"/>
      <c r="N524" s="27"/>
      <c r="O524" s="27"/>
      <c r="P524" s="27"/>
      <c r="Q524" s="39"/>
    </row>
    <row r="525" spans="8:17" s="25" customFormat="1" x14ac:dyDescent="0.25">
      <c r="H525" s="250"/>
      <c r="I525" s="27"/>
      <c r="J525" s="27"/>
      <c r="K525" s="27"/>
      <c r="L525" s="77"/>
      <c r="M525" s="27"/>
      <c r="N525" s="27"/>
      <c r="O525" s="27"/>
      <c r="P525" s="27"/>
      <c r="Q525" s="39"/>
    </row>
    <row r="526" spans="8:17" s="25" customFormat="1" x14ac:dyDescent="0.25">
      <c r="H526" s="250"/>
      <c r="I526" s="27"/>
      <c r="J526" s="27"/>
      <c r="K526" s="27"/>
      <c r="L526" s="77"/>
      <c r="M526" s="27"/>
      <c r="N526" s="27"/>
      <c r="O526" s="27"/>
      <c r="P526" s="27"/>
      <c r="Q526" s="39"/>
    </row>
    <row r="527" spans="8:17" s="25" customFormat="1" x14ac:dyDescent="0.25">
      <c r="H527" s="250"/>
      <c r="I527" s="27"/>
      <c r="J527" s="27"/>
      <c r="K527" s="27"/>
      <c r="L527" s="77"/>
      <c r="M527" s="27"/>
      <c r="N527" s="27"/>
      <c r="O527" s="27"/>
      <c r="P527" s="27"/>
      <c r="Q527" s="39"/>
    </row>
    <row r="528" spans="8:17" s="25" customFormat="1" x14ac:dyDescent="0.25">
      <c r="H528" s="250"/>
      <c r="I528" s="27"/>
      <c r="J528" s="27"/>
      <c r="K528" s="27"/>
      <c r="L528" s="77"/>
      <c r="M528" s="27"/>
      <c r="N528" s="27"/>
      <c r="O528" s="27"/>
      <c r="P528" s="27"/>
      <c r="Q528" s="39"/>
    </row>
    <row r="529" spans="8:17" s="25" customFormat="1" x14ac:dyDescent="0.25">
      <c r="H529" s="250"/>
      <c r="I529" s="27"/>
      <c r="J529" s="27"/>
      <c r="K529" s="27"/>
      <c r="L529" s="77"/>
      <c r="M529" s="27"/>
      <c r="N529" s="27"/>
      <c r="O529" s="27"/>
      <c r="P529" s="27"/>
      <c r="Q529" s="39"/>
    </row>
    <row r="530" spans="8:17" s="25" customFormat="1" x14ac:dyDescent="0.25">
      <c r="H530" s="250"/>
      <c r="I530" s="27"/>
      <c r="J530" s="27"/>
      <c r="K530" s="27"/>
      <c r="L530" s="77"/>
      <c r="M530" s="27"/>
      <c r="N530" s="27"/>
      <c r="O530" s="27"/>
      <c r="P530" s="27"/>
      <c r="Q530" s="39"/>
    </row>
    <row r="531" spans="8:17" s="25" customFormat="1" x14ac:dyDescent="0.25">
      <c r="H531" s="250"/>
      <c r="I531" s="27"/>
      <c r="J531" s="27"/>
      <c r="K531" s="27"/>
      <c r="L531" s="77"/>
      <c r="M531" s="27"/>
      <c r="N531" s="27"/>
      <c r="O531" s="27"/>
      <c r="P531" s="27"/>
      <c r="Q531" s="39"/>
    </row>
    <row r="532" spans="8:17" s="25" customFormat="1" x14ac:dyDescent="0.25">
      <c r="H532" s="250"/>
      <c r="I532" s="27"/>
      <c r="J532" s="27"/>
      <c r="K532" s="27"/>
      <c r="L532" s="77"/>
      <c r="M532" s="27"/>
      <c r="N532" s="27"/>
      <c r="O532" s="27"/>
      <c r="P532" s="27"/>
      <c r="Q532" s="39"/>
    </row>
    <row r="533" spans="8:17" s="25" customFormat="1" x14ac:dyDescent="0.25">
      <c r="H533" s="250"/>
      <c r="I533" s="27"/>
      <c r="J533" s="27"/>
      <c r="K533" s="27"/>
      <c r="L533" s="77"/>
      <c r="M533" s="27"/>
      <c r="N533" s="27"/>
      <c r="O533" s="27"/>
      <c r="P533" s="27"/>
      <c r="Q533" s="39"/>
    </row>
    <row r="534" spans="8:17" s="25" customFormat="1" x14ac:dyDescent="0.25">
      <c r="H534" s="250"/>
      <c r="I534" s="27"/>
      <c r="J534" s="27"/>
      <c r="K534" s="27"/>
      <c r="L534" s="77"/>
      <c r="M534" s="27"/>
      <c r="N534" s="27"/>
      <c r="O534" s="27"/>
      <c r="P534" s="27"/>
      <c r="Q534" s="39"/>
    </row>
    <row r="535" spans="8:17" s="25" customFormat="1" x14ac:dyDescent="0.25">
      <c r="H535" s="250"/>
      <c r="I535" s="27"/>
      <c r="J535" s="27"/>
      <c r="K535" s="27"/>
      <c r="L535" s="77"/>
      <c r="M535" s="27"/>
      <c r="N535" s="27"/>
      <c r="O535" s="27"/>
      <c r="P535" s="27"/>
      <c r="Q535" s="39"/>
    </row>
    <row r="536" spans="8:17" s="25" customFormat="1" x14ac:dyDescent="0.25">
      <c r="H536" s="250"/>
      <c r="I536" s="27"/>
      <c r="J536" s="27"/>
      <c r="K536" s="27"/>
      <c r="L536" s="77"/>
      <c r="M536" s="27"/>
      <c r="N536" s="27"/>
      <c r="O536" s="27"/>
      <c r="P536" s="27"/>
      <c r="Q536" s="39"/>
    </row>
    <row r="537" spans="8:17" s="25" customFormat="1" x14ac:dyDescent="0.25">
      <c r="H537" s="250"/>
      <c r="I537" s="27"/>
      <c r="J537" s="27"/>
      <c r="K537" s="27"/>
      <c r="L537" s="77"/>
      <c r="M537" s="27"/>
      <c r="N537" s="27"/>
      <c r="O537" s="27"/>
      <c r="P537" s="27"/>
      <c r="Q537" s="39"/>
    </row>
    <row r="538" spans="8:17" s="25" customFormat="1" x14ac:dyDescent="0.25">
      <c r="H538" s="250"/>
      <c r="I538" s="27"/>
      <c r="J538" s="27"/>
      <c r="K538" s="27"/>
      <c r="L538" s="77"/>
      <c r="M538" s="27"/>
      <c r="N538" s="27"/>
      <c r="O538" s="27"/>
      <c r="P538" s="27"/>
      <c r="Q538" s="39"/>
    </row>
    <row r="539" spans="8:17" s="25" customFormat="1" x14ac:dyDescent="0.25">
      <c r="H539" s="250"/>
      <c r="I539" s="27"/>
      <c r="J539" s="27"/>
      <c r="K539" s="27"/>
      <c r="L539" s="77"/>
      <c r="M539" s="27"/>
      <c r="N539" s="27"/>
      <c r="O539" s="27"/>
      <c r="P539" s="27"/>
      <c r="Q539" s="39"/>
    </row>
    <row r="540" spans="8:17" s="25" customFormat="1" x14ac:dyDescent="0.25">
      <c r="H540" s="250"/>
      <c r="I540" s="27"/>
      <c r="J540" s="27"/>
      <c r="K540" s="27"/>
      <c r="L540" s="77"/>
      <c r="M540" s="27"/>
      <c r="N540" s="27"/>
      <c r="O540" s="27"/>
      <c r="P540" s="27"/>
      <c r="Q540" s="39"/>
    </row>
    <row r="541" spans="8:17" s="25" customFormat="1" x14ac:dyDescent="0.25">
      <c r="H541" s="250"/>
      <c r="I541" s="27"/>
      <c r="J541" s="27"/>
      <c r="K541" s="27"/>
      <c r="L541" s="77"/>
      <c r="M541" s="27"/>
      <c r="N541" s="27"/>
      <c r="O541" s="27"/>
      <c r="P541" s="27"/>
      <c r="Q541" s="39"/>
    </row>
    <row r="542" spans="8:17" s="25" customFormat="1" x14ac:dyDescent="0.25">
      <c r="H542" s="250"/>
      <c r="I542" s="27"/>
      <c r="J542" s="27"/>
      <c r="K542" s="27"/>
      <c r="L542" s="77"/>
      <c r="M542" s="27"/>
      <c r="N542" s="27"/>
      <c r="O542" s="27"/>
      <c r="P542" s="27"/>
      <c r="Q542" s="39"/>
    </row>
    <row r="543" spans="8:17" s="25" customFormat="1" x14ac:dyDescent="0.25">
      <c r="H543" s="250"/>
      <c r="I543" s="27"/>
      <c r="J543" s="27"/>
      <c r="K543" s="27"/>
      <c r="L543" s="77"/>
      <c r="M543" s="27"/>
      <c r="N543" s="27"/>
      <c r="O543" s="27"/>
      <c r="P543" s="27"/>
      <c r="Q543" s="39"/>
    </row>
    <row r="544" spans="8:17" s="25" customFormat="1" x14ac:dyDescent="0.25">
      <c r="H544" s="250"/>
      <c r="I544" s="27"/>
      <c r="J544" s="27"/>
      <c r="K544" s="27"/>
      <c r="L544" s="77"/>
      <c r="M544" s="27"/>
      <c r="N544" s="27"/>
      <c r="O544" s="27"/>
      <c r="P544" s="27"/>
      <c r="Q544" s="39"/>
    </row>
    <row r="545" spans="8:17" s="25" customFormat="1" x14ac:dyDescent="0.25">
      <c r="H545" s="250"/>
      <c r="I545" s="27"/>
      <c r="J545" s="27"/>
      <c r="K545" s="27"/>
      <c r="L545" s="77"/>
      <c r="M545" s="27"/>
      <c r="N545" s="27"/>
      <c r="O545" s="27"/>
      <c r="P545" s="27"/>
      <c r="Q545" s="39"/>
    </row>
    <row r="546" spans="8:17" s="25" customFormat="1" x14ac:dyDescent="0.25">
      <c r="H546" s="250"/>
      <c r="I546" s="27"/>
      <c r="J546" s="27"/>
      <c r="K546" s="27"/>
      <c r="L546" s="77"/>
      <c r="M546" s="27"/>
      <c r="N546" s="27"/>
      <c r="O546" s="27"/>
      <c r="P546" s="27"/>
      <c r="Q546" s="39"/>
    </row>
    <row r="547" spans="8:17" s="25" customFormat="1" x14ac:dyDescent="0.25">
      <c r="H547" s="250"/>
      <c r="I547" s="27"/>
      <c r="J547" s="27"/>
      <c r="K547" s="27"/>
      <c r="L547" s="77"/>
      <c r="M547" s="27"/>
      <c r="N547" s="27"/>
      <c r="O547" s="27"/>
      <c r="P547" s="27"/>
      <c r="Q547" s="39"/>
    </row>
    <row r="548" spans="8:17" s="25" customFormat="1" x14ac:dyDescent="0.25">
      <c r="H548" s="250"/>
      <c r="I548" s="27"/>
      <c r="J548" s="27"/>
      <c r="K548" s="27"/>
      <c r="L548" s="77"/>
      <c r="M548" s="27"/>
      <c r="N548" s="27"/>
      <c r="O548" s="27"/>
      <c r="P548" s="27"/>
      <c r="Q548" s="39"/>
    </row>
    <row r="549" spans="8:17" s="25" customFormat="1" x14ac:dyDescent="0.25">
      <c r="H549" s="250"/>
      <c r="I549" s="27"/>
      <c r="J549" s="27"/>
      <c r="K549" s="27"/>
      <c r="L549" s="77"/>
      <c r="M549" s="27"/>
      <c r="N549" s="27"/>
      <c r="O549" s="27"/>
      <c r="P549" s="27"/>
      <c r="Q549" s="39"/>
    </row>
    <row r="550" spans="8:17" s="25" customFormat="1" x14ac:dyDescent="0.25">
      <c r="H550" s="250"/>
      <c r="I550" s="27"/>
      <c r="J550" s="27"/>
      <c r="K550" s="27"/>
      <c r="L550" s="77"/>
      <c r="M550" s="27"/>
      <c r="N550" s="27"/>
      <c r="O550" s="27"/>
      <c r="P550" s="27"/>
      <c r="Q550" s="39"/>
    </row>
    <row r="551" spans="8:17" s="25" customFormat="1" x14ac:dyDescent="0.25">
      <c r="H551" s="250"/>
      <c r="I551" s="27"/>
      <c r="J551" s="27"/>
      <c r="K551" s="27"/>
      <c r="L551" s="77"/>
      <c r="M551" s="27"/>
      <c r="N551" s="27"/>
      <c r="O551" s="27"/>
      <c r="P551" s="27"/>
      <c r="Q551" s="39"/>
    </row>
    <row r="552" spans="8:17" s="25" customFormat="1" x14ac:dyDescent="0.25">
      <c r="H552" s="250"/>
      <c r="I552" s="27"/>
      <c r="J552" s="27"/>
      <c r="K552" s="27"/>
      <c r="L552" s="77"/>
      <c r="M552" s="27"/>
      <c r="N552" s="27"/>
      <c r="O552" s="27"/>
      <c r="P552" s="27"/>
      <c r="Q552" s="39"/>
    </row>
    <row r="553" spans="8:17" s="25" customFormat="1" x14ac:dyDescent="0.25">
      <c r="H553" s="250"/>
      <c r="I553" s="27"/>
      <c r="J553" s="27"/>
      <c r="K553" s="27"/>
      <c r="L553" s="77"/>
      <c r="M553" s="27"/>
      <c r="N553" s="27"/>
      <c r="O553" s="27"/>
      <c r="P553" s="27"/>
      <c r="Q553" s="39"/>
    </row>
    <row r="554" spans="8:17" s="25" customFormat="1" x14ac:dyDescent="0.25">
      <c r="H554" s="250"/>
      <c r="I554" s="27"/>
      <c r="J554" s="27"/>
      <c r="K554" s="27"/>
      <c r="L554" s="77"/>
      <c r="M554" s="27"/>
      <c r="N554" s="27"/>
      <c r="O554" s="27"/>
      <c r="P554" s="27"/>
      <c r="Q554" s="39"/>
    </row>
    <row r="555" spans="8:17" s="25" customFormat="1" x14ac:dyDescent="0.25">
      <c r="H555" s="250"/>
      <c r="I555" s="27"/>
      <c r="J555" s="27"/>
      <c r="K555" s="27"/>
      <c r="L555" s="77"/>
      <c r="M555" s="27"/>
      <c r="N555" s="27"/>
      <c r="O555" s="27"/>
      <c r="P555" s="27"/>
      <c r="Q555" s="39"/>
    </row>
    <row r="556" spans="8:17" s="25" customFormat="1" x14ac:dyDescent="0.25">
      <c r="H556" s="250"/>
      <c r="I556" s="27"/>
      <c r="J556" s="27"/>
      <c r="K556" s="27"/>
      <c r="L556" s="77"/>
      <c r="M556" s="27"/>
      <c r="N556" s="27"/>
      <c r="O556" s="27"/>
      <c r="P556" s="27"/>
      <c r="Q556" s="39"/>
    </row>
    <row r="557" spans="8:17" s="25" customFormat="1" x14ac:dyDescent="0.25">
      <c r="H557" s="250"/>
      <c r="I557" s="27"/>
      <c r="J557" s="27"/>
      <c r="K557" s="27"/>
      <c r="L557" s="77"/>
      <c r="M557" s="27"/>
      <c r="N557" s="27"/>
      <c r="O557" s="27"/>
      <c r="P557" s="27"/>
      <c r="Q557" s="39"/>
    </row>
    <row r="558" spans="8:17" s="25" customFormat="1" x14ac:dyDescent="0.25">
      <c r="H558" s="250"/>
      <c r="I558" s="27"/>
      <c r="J558" s="27"/>
      <c r="K558" s="27"/>
      <c r="L558" s="77"/>
      <c r="M558" s="27"/>
      <c r="N558" s="27"/>
      <c r="O558" s="27"/>
      <c r="P558" s="27"/>
      <c r="Q558" s="39"/>
    </row>
    <row r="559" spans="8:17" s="25" customFormat="1" x14ac:dyDescent="0.25">
      <c r="H559" s="250"/>
      <c r="I559" s="27"/>
      <c r="J559" s="27"/>
      <c r="K559" s="27"/>
      <c r="L559" s="77"/>
      <c r="M559" s="27"/>
      <c r="N559" s="27"/>
      <c r="O559" s="27"/>
      <c r="P559" s="27"/>
      <c r="Q559" s="39"/>
    </row>
    <row r="560" spans="8:17" s="25" customFormat="1" x14ac:dyDescent="0.25">
      <c r="H560" s="250"/>
      <c r="I560" s="27"/>
      <c r="J560" s="27"/>
      <c r="K560" s="27"/>
      <c r="L560" s="77"/>
      <c r="M560" s="27"/>
      <c r="N560" s="27"/>
      <c r="O560" s="27"/>
      <c r="P560" s="27"/>
      <c r="Q560" s="39"/>
    </row>
    <row r="561" spans="8:17" s="25" customFormat="1" x14ac:dyDescent="0.25">
      <c r="H561" s="250"/>
      <c r="I561" s="27"/>
      <c r="J561" s="27"/>
      <c r="K561" s="27"/>
      <c r="L561" s="77"/>
      <c r="M561" s="27"/>
      <c r="N561" s="27"/>
      <c r="O561" s="27"/>
      <c r="P561" s="27"/>
      <c r="Q561" s="39"/>
    </row>
    <row r="562" spans="8:17" s="25" customFormat="1" x14ac:dyDescent="0.25">
      <c r="H562" s="250"/>
      <c r="I562" s="27"/>
      <c r="J562" s="27"/>
      <c r="K562" s="27"/>
      <c r="L562" s="77"/>
      <c r="M562" s="27"/>
      <c r="N562" s="27"/>
      <c r="O562" s="27"/>
      <c r="P562" s="27"/>
      <c r="Q562" s="39"/>
    </row>
    <row r="563" spans="8:17" s="25" customFormat="1" x14ac:dyDescent="0.25">
      <c r="H563" s="250"/>
      <c r="I563" s="27"/>
      <c r="J563" s="27"/>
      <c r="K563" s="27"/>
      <c r="L563" s="77"/>
      <c r="M563" s="27"/>
      <c r="N563" s="27"/>
      <c r="O563" s="27"/>
      <c r="P563" s="27"/>
      <c r="Q563" s="39"/>
    </row>
    <row r="564" spans="8:17" s="25" customFormat="1" x14ac:dyDescent="0.25">
      <c r="H564" s="250"/>
      <c r="I564" s="27"/>
      <c r="J564" s="27"/>
      <c r="K564" s="27"/>
      <c r="L564" s="77"/>
      <c r="M564" s="27"/>
      <c r="N564" s="27"/>
      <c r="O564" s="27"/>
      <c r="P564" s="27"/>
      <c r="Q564" s="39"/>
    </row>
    <row r="565" spans="8:17" s="25" customFormat="1" x14ac:dyDescent="0.25">
      <c r="H565" s="250"/>
      <c r="I565" s="27"/>
      <c r="J565" s="27"/>
      <c r="K565" s="27"/>
      <c r="L565" s="77"/>
      <c r="M565" s="27"/>
      <c r="N565" s="27"/>
      <c r="O565" s="27"/>
      <c r="P565" s="27"/>
      <c r="Q565" s="39"/>
    </row>
    <row r="566" spans="8:17" s="25" customFormat="1" x14ac:dyDescent="0.25">
      <c r="H566" s="250"/>
      <c r="I566" s="27"/>
      <c r="J566" s="27"/>
      <c r="K566" s="27"/>
      <c r="L566" s="77"/>
      <c r="M566" s="27"/>
      <c r="N566" s="27"/>
      <c r="O566" s="27"/>
      <c r="P566" s="27"/>
      <c r="Q566" s="39"/>
    </row>
    <row r="567" spans="8:17" s="25" customFormat="1" x14ac:dyDescent="0.25">
      <c r="H567" s="250"/>
      <c r="I567" s="27"/>
      <c r="J567" s="27"/>
      <c r="K567" s="27"/>
      <c r="L567" s="77"/>
      <c r="M567" s="27"/>
      <c r="N567" s="27"/>
      <c r="O567" s="27"/>
      <c r="P567" s="27"/>
      <c r="Q567" s="39"/>
    </row>
    <row r="568" spans="8:17" s="25" customFormat="1" x14ac:dyDescent="0.25">
      <c r="H568" s="250"/>
      <c r="I568" s="27"/>
      <c r="J568" s="27"/>
      <c r="K568" s="27"/>
      <c r="L568" s="77"/>
      <c r="M568" s="27"/>
      <c r="N568" s="27"/>
      <c r="O568" s="27"/>
      <c r="P568" s="27"/>
      <c r="Q568" s="39"/>
    </row>
    <row r="569" spans="8:17" s="25" customFormat="1" x14ac:dyDescent="0.25">
      <c r="H569" s="250"/>
      <c r="I569" s="27"/>
      <c r="J569" s="27"/>
      <c r="K569" s="27"/>
      <c r="L569" s="77"/>
      <c r="M569" s="27"/>
      <c r="N569" s="27"/>
      <c r="O569" s="27"/>
      <c r="P569" s="27"/>
      <c r="Q569" s="39"/>
    </row>
    <row r="570" spans="8:17" s="25" customFormat="1" x14ac:dyDescent="0.25">
      <c r="H570" s="250"/>
      <c r="I570" s="27"/>
      <c r="J570" s="27"/>
      <c r="K570" s="27"/>
      <c r="L570" s="77"/>
      <c r="M570" s="27"/>
      <c r="N570" s="27"/>
      <c r="O570" s="27"/>
      <c r="P570" s="27"/>
      <c r="Q570" s="39"/>
    </row>
    <row r="571" spans="8:17" s="25" customFormat="1" x14ac:dyDescent="0.25">
      <c r="H571" s="250"/>
      <c r="I571" s="27"/>
      <c r="J571" s="27"/>
      <c r="K571" s="27"/>
      <c r="L571" s="77"/>
      <c r="M571" s="27"/>
      <c r="N571" s="27"/>
      <c r="O571" s="27"/>
      <c r="P571" s="27"/>
      <c r="Q571" s="39"/>
    </row>
    <row r="572" spans="8:17" s="25" customFormat="1" x14ac:dyDescent="0.25">
      <c r="H572" s="250"/>
      <c r="I572" s="27"/>
      <c r="J572" s="27"/>
      <c r="K572" s="27"/>
      <c r="L572" s="77"/>
      <c r="M572" s="27"/>
      <c r="N572" s="27"/>
      <c r="O572" s="27"/>
      <c r="P572" s="27"/>
      <c r="Q572" s="39"/>
    </row>
    <row r="573" spans="8:17" s="25" customFormat="1" x14ac:dyDescent="0.25">
      <c r="H573" s="250"/>
      <c r="I573" s="27"/>
      <c r="J573" s="27"/>
      <c r="K573" s="27"/>
      <c r="L573" s="77"/>
      <c r="M573" s="27"/>
      <c r="N573" s="27"/>
      <c r="O573" s="27"/>
      <c r="P573" s="27"/>
      <c r="Q573" s="39"/>
    </row>
    <row r="574" spans="8:17" s="25" customFormat="1" x14ac:dyDescent="0.25">
      <c r="H574" s="250"/>
      <c r="I574" s="27"/>
      <c r="J574" s="27"/>
      <c r="K574" s="27"/>
      <c r="L574" s="77"/>
      <c r="M574" s="27"/>
      <c r="N574" s="27"/>
      <c r="O574" s="27"/>
      <c r="P574" s="27"/>
      <c r="Q574" s="39"/>
    </row>
    <row r="575" spans="8:17" s="25" customFormat="1" x14ac:dyDescent="0.25">
      <c r="H575" s="250"/>
      <c r="I575" s="27"/>
      <c r="J575" s="27"/>
      <c r="K575" s="27"/>
      <c r="L575" s="77"/>
      <c r="M575" s="27"/>
      <c r="N575" s="27"/>
      <c r="O575" s="27"/>
      <c r="P575" s="27"/>
      <c r="Q575" s="39"/>
    </row>
    <row r="576" spans="8:17" s="25" customFormat="1" x14ac:dyDescent="0.25">
      <c r="H576" s="250"/>
      <c r="I576" s="27"/>
      <c r="J576" s="27"/>
      <c r="K576" s="27"/>
      <c r="L576" s="77"/>
      <c r="M576" s="27"/>
      <c r="N576" s="27"/>
      <c r="O576" s="27"/>
      <c r="P576" s="27"/>
      <c r="Q576" s="39"/>
    </row>
    <row r="577" spans="8:17" s="25" customFormat="1" x14ac:dyDescent="0.25">
      <c r="H577" s="250"/>
      <c r="I577" s="27"/>
      <c r="J577" s="27"/>
      <c r="K577" s="27"/>
      <c r="L577" s="77"/>
      <c r="M577" s="27"/>
      <c r="N577" s="27"/>
      <c r="O577" s="27"/>
      <c r="P577" s="27"/>
      <c r="Q577" s="39"/>
    </row>
    <row r="578" spans="8:17" s="25" customFormat="1" x14ac:dyDescent="0.25">
      <c r="H578" s="250"/>
      <c r="I578" s="27"/>
      <c r="J578" s="27"/>
      <c r="K578" s="27"/>
      <c r="L578" s="77"/>
      <c r="M578" s="27"/>
      <c r="N578" s="27"/>
      <c r="O578" s="27"/>
      <c r="P578" s="27"/>
      <c r="Q578" s="39"/>
    </row>
    <row r="579" spans="8:17" s="25" customFormat="1" x14ac:dyDescent="0.25">
      <c r="H579" s="250"/>
      <c r="I579" s="27"/>
      <c r="J579" s="27"/>
      <c r="K579" s="27"/>
      <c r="L579" s="77"/>
      <c r="M579" s="27"/>
      <c r="N579" s="27"/>
      <c r="O579" s="27"/>
      <c r="P579" s="27"/>
      <c r="Q579" s="39"/>
    </row>
    <row r="580" spans="8:17" s="25" customFormat="1" x14ac:dyDescent="0.25">
      <c r="H580" s="250"/>
      <c r="I580" s="27"/>
      <c r="J580" s="27"/>
      <c r="K580" s="27"/>
      <c r="L580" s="77"/>
      <c r="M580" s="27"/>
      <c r="N580" s="27"/>
      <c r="O580" s="27"/>
      <c r="P580" s="27"/>
      <c r="Q580" s="39"/>
    </row>
    <row r="581" spans="8:17" s="25" customFormat="1" x14ac:dyDescent="0.25">
      <c r="H581" s="250"/>
      <c r="I581" s="27"/>
      <c r="J581" s="27"/>
      <c r="K581" s="27"/>
      <c r="L581" s="77"/>
      <c r="M581" s="27"/>
      <c r="N581" s="27"/>
      <c r="O581" s="27"/>
      <c r="P581" s="27"/>
      <c r="Q581" s="39"/>
    </row>
    <row r="582" spans="8:17" s="25" customFormat="1" x14ac:dyDescent="0.25">
      <c r="H582" s="250"/>
      <c r="I582" s="27"/>
      <c r="J582" s="27"/>
      <c r="K582" s="27"/>
      <c r="L582" s="77"/>
      <c r="M582" s="27"/>
      <c r="N582" s="27"/>
      <c r="O582" s="27"/>
      <c r="P582" s="27"/>
      <c r="Q582" s="39"/>
    </row>
    <row r="583" spans="8:17" s="25" customFormat="1" x14ac:dyDescent="0.25">
      <c r="H583" s="250"/>
      <c r="I583" s="27"/>
      <c r="J583" s="27"/>
      <c r="K583" s="27"/>
      <c r="L583" s="77"/>
      <c r="M583" s="27"/>
      <c r="N583" s="27"/>
      <c r="O583" s="27"/>
      <c r="P583" s="27"/>
      <c r="Q583" s="39"/>
    </row>
    <row r="584" spans="8:17" s="25" customFormat="1" x14ac:dyDescent="0.25">
      <c r="H584" s="250"/>
      <c r="I584" s="27"/>
      <c r="J584" s="27"/>
      <c r="K584" s="27"/>
      <c r="L584" s="77"/>
      <c r="M584" s="27"/>
      <c r="N584" s="27"/>
      <c r="O584" s="27"/>
      <c r="P584" s="27"/>
      <c r="Q584" s="39"/>
    </row>
    <row r="585" spans="8:17" s="25" customFormat="1" x14ac:dyDescent="0.25">
      <c r="H585" s="250"/>
      <c r="I585" s="27"/>
      <c r="J585" s="27"/>
      <c r="K585" s="27"/>
      <c r="L585" s="77"/>
      <c r="M585" s="27"/>
      <c r="N585" s="27"/>
      <c r="O585" s="27"/>
      <c r="P585" s="27"/>
      <c r="Q585" s="39"/>
    </row>
    <row r="586" spans="8:17" s="25" customFormat="1" x14ac:dyDescent="0.25">
      <c r="H586" s="250"/>
      <c r="I586" s="27"/>
      <c r="J586" s="27"/>
      <c r="K586" s="27"/>
      <c r="L586" s="77"/>
      <c r="M586" s="27"/>
      <c r="N586" s="27"/>
      <c r="O586" s="27"/>
      <c r="P586" s="27"/>
      <c r="Q586" s="39"/>
    </row>
    <row r="587" spans="8:17" s="25" customFormat="1" x14ac:dyDescent="0.25">
      <c r="H587" s="250"/>
      <c r="I587" s="27"/>
      <c r="J587" s="27"/>
      <c r="K587" s="27"/>
      <c r="L587" s="77"/>
      <c r="M587" s="27"/>
      <c r="N587" s="27"/>
      <c r="O587" s="27"/>
      <c r="P587" s="27"/>
      <c r="Q587" s="39"/>
    </row>
    <row r="588" spans="8:17" s="25" customFormat="1" x14ac:dyDescent="0.25">
      <c r="H588" s="250"/>
      <c r="I588" s="27"/>
      <c r="J588" s="27"/>
      <c r="K588" s="27"/>
      <c r="L588" s="77"/>
      <c r="M588" s="27"/>
      <c r="N588" s="27"/>
      <c r="O588" s="27"/>
      <c r="P588" s="27"/>
      <c r="Q588" s="39"/>
    </row>
    <row r="589" spans="8:17" s="25" customFormat="1" x14ac:dyDescent="0.25">
      <c r="H589" s="250"/>
      <c r="I589" s="27"/>
      <c r="J589" s="27"/>
      <c r="K589" s="27"/>
      <c r="L589" s="77"/>
      <c r="M589" s="27"/>
      <c r="N589" s="27"/>
      <c r="O589" s="27"/>
      <c r="P589" s="27"/>
      <c r="Q589" s="39"/>
    </row>
    <row r="590" spans="8:17" s="25" customFormat="1" x14ac:dyDescent="0.25">
      <c r="H590" s="250"/>
      <c r="I590" s="27"/>
      <c r="J590" s="27"/>
      <c r="K590" s="27"/>
      <c r="L590" s="77"/>
      <c r="M590" s="27"/>
      <c r="N590" s="27"/>
      <c r="O590" s="27"/>
      <c r="P590" s="27"/>
      <c r="Q590" s="39"/>
    </row>
    <row r="591" spans="8:17" s="25" customFormat="1" x14ac:dyDescent="0.25">
      <c r="H591" s="250"/>
      <c r="I591" s="27"/>
      <c r="J591" s="27"/>
      <c r="K591" s="27"/>
      <c r="L591" s="77"/>
      <c r="M591" s="27"/>
      <c r="N591" s="27"/>
      <c r="O591" s="27"/>
      <c r="P591" s="27"/>
      <c r="Q591" s="39"/>
    </row>
    <row r="592" spans="8:17" s="25" customFormat="1" x14ac:dyDescent="0.25">
      <c r="H592" s="250"/>
      <c r="I592" s="27"/>
      <c r="J592" s="27"/>
      <c r="K592" s="27"/>
      <c r="L592" s="77"/>
      <c r="M592" s="27"/>
      <c r="N592" s="27"/>
      <c r="O592" s="27"/>
      <c r="P592" s="27"/>
      <c r="Q592" s="39"/>
    </row>
    <row r="593" spans="8:17" s="25" customFormat="1" x14ac:dyDescent="0.25">
      <c r="H593" s="250"/>
      <c r="I593" s="27"/>
      <c r="J593" s="27"/>
      <c r="K593" s="27"/>
      <c r="L593" s="77"/>
      <c r="M593" s="27"/>
      <c r="N593" s="27"/>
      <c r="O593" s="27"/>
      <c r="P593" s="27"/>
      <c r="Q593" s="39"/>
    </row>
    <row r="594" spans="8:17" s="25" customFormat="1" x14ac:dyDescent="0.25">
      <c r="H594" s="250"/>
      <c r="I594" s="27"/>
      <c r="J594" s="27"/>
      <c r="K594" s="27"/>
      <c r="L594" s="77"/>
      <c r="M594" s="27"/>
      <c r="N594" s="27"/>
      <c r="O594" s="27"/>
      <c r="P594" s="27"/>
      <c r="Q594" s="39"/>
    </row>
    <row r="595" spans="8:17" s="25" customFormat="1" x14ac:dyDescent="0.25">
      <c r="H595" s="250"/>
      <c r="I595" s="27"/>
      <c r="J595" s="27"/>
      <c r="K595" s="27"/>
      <c r="L595" s="77"/>
      <c r="M595" s="27"/>
      <c r="N595" s="27"/>
      <c r="O595" s="27"/>
      <c r="P595" s="27"/>
      <c r="Q595" s="39"/>
    </row>
    <row r="596" spans="8:17" s="25" customFormat="1" x14ac:dyDescent="0.25">
      <c r="H596" s="250"/>
      <c r="I596" s="27"/>
      <c r="J596" s="27"/>
      <c r="K596" s="27"/>
      <c r="L596" s="77"/>
      <c r="M596" s="27"/>
      <c r="N596" s="27"/>
      <c r="O596" s="27"/>
      <c r="P596" s="27"/>
      <c r="Q596" s="39"/>
    </row>
    <row r="597" spans="8:17" s="25" customFormat="1" x14ac:dyDescent="0.25">
      <c r="H597" s="250"/>
      <c r="I597" s="27"/>
      <c r="J597" s="27"/>
      <c r="K597" s="27"/>
      <c r="L597" s="77"/>
      <c r="M597" s="27"/>
      <c r="N597" s="27"/>
      <c r="O597" s="27"/>
      <c r="P597" s="27"/>
      <c r="Q597" s="39"/>
    </row>
    <row r="598" spans="8:17" s="25" customFormat="1" x14ac:dyDescent="0.25">
      <c r="H598" s="250"/>
      <c r="I598" s="27"/>
      <c r="J598" s="27"/>
      <c r="K598" s="27"/>
      <c r="L598" s="77"/>
      <c r="M598" s="27"/>
      <c r="N598" s="27"/>
      <c r="O598" s="27"/>
      <c r="P598" s="27"/>
      <c r="Q598" s="39"/>
    </row>
    <row r="599" spans="8:17" s="25" customFormat="1" x14ac:dyDescent="0.25">
      <c r="H599" s="250"/>
      <c r="I599" s="27"/>
      <c r="J599" s="27"/>
      <c r="K599" s="27"/>
      <c r="L599" s="77"/>
      <c r="M599" s="27"/>
      <c r="N599" s="27"/>
      <c r="O599" s="27"/>
      <c r="P599" s="27"/>
      <c r="Q599" s="39"/>
    </row>
    <row r="600" spans="8:17" s="25" customFormat="1" x14ac:dyDescent="0.25">
      <c r="H600" s="250"/>
      <c r="I600" s="27"/>
      <c r="J600" s="27"/>
      <c r="K600" s="27"/>
      <c r="L600" s="77"/>
      <c r="M600" s="27"/>
      <c r="N600" s="27"/>
      <c r="O600" s="27"/>
      <c r="P600" s="27"/>
      <c r="Q600" s="39"/>
    </row>
    <row r="601" spans="8:17" s="25" customFormat="1" x14ac:dyDescent="0.25">
      <c r="H601" s="250"/>
      <c r="I601" s="27"/>
      <c r="J601" s="27"/>
      <c r="K601" s="27"/>
      <c r="L601" s="77"/>
      <c r="M601" s="27"/>
      <c r="N601" s="27"/>
      <c r="O601" s="27"/>
      <c r="P601" s="27"/>
      <c r="Q601" s="39"/>
    </row>
    <row r="602" spans="8:17" s="25" customFormat="1" x14ac:dyDescent="0.25">
      <c r="H602" s="250"/>
      <c r="I602" s="27"/>
      <c r="J602" s="27"/>
      <c r="K602" s="27"/>
      <c r="L602" s="77"/>
      <c r="M602" s="27"/>
      <c r="N602" s="27"/>
      <c r="O602" s="27"/>
      <c r="P602" s="27"/>
      <c r="Q602" s="39"/>
    </row>
    <row r="603" spans="8:17" s="25" customFormat="1" x14ac:dyDescent="0.25">
      <c r="H603" s="250"/>
      <c r="I603" s="27"/>
      <c r="J603" s="27"/>
      <c r="K603" s="27"/>
      <c r="L603" s="77"/>
      <c r="M603" s="27"/>
      <c r="N603" s="27"/>
      <c r="O603" s="27"/>
      <c r="P603" s="27"/>
      <c r="Q603" s="39"/>
    </row>
    <row r="604" spans="8:17" s="25" customFormat="1" x14ac:dyDescent="0.25">
      <c r="H604" s="250"/>
      <c r="I604" s="27"/>
      <c r="J604" s="27"/>
      <c r="K604" s="27"/>
      <c r="L604" s="77"/>
      <c r="M604" s="27"/>
      <c r="N604" s="27"/>
      <c r="O604" s="27"/>
      <c r="P604" s="27"/>
      <c r="Q604" s="39"/>
    </row>
    <row r="605" spans="8:17" s="25" customFormat="1" x14ac:dyDescent="0.25">
      <c r="H605" s="250"/>
      <c r="I605" s="27"/>
      <c r="J605" s="27"/>
      <c r="K605" s="27"/>
      <c r="L605" s="77"/>
      <c r="M605" s="27"/>
      <c r="N605" s="27"/>
      <c r="O605" s="27"/>
      <c r="P605" s="27"/>
      <c r="Q605" s="39"/>
    </row>
    <row r="606" spans="8:17" s="25" customFormat="1" x14ac:dyDescent="0.25">
      <c r="H606" s="250"/>
      <c r="I606" s="27"/>
      <c r="J606" s="27"/>
      <c r="K606" s="27"/>
      <c r="L606" s="77"/>
      <c r="M606" s="27"/>
      <c r="N606" s="27"/>
      <c r="O606" s="27"/>
      <c r="P606" s="27"/>
      <c r="Q606" s="39"/>
    </row>
    <row r="607" spans="8:17" s="25" customFormat="1" x14ac:dyDescent="0.25">
      <c r="H607" s="250"/>
      <c r="I607" s="27"/>
      <c r="J607" s="27"/>
      <c r="K607" s="27"/>
      <c r="L607" s="77"/>
      <c r="M607" s="27"/>
      <c r="N607" s="27"/>
      <c r="O607" s="27"/>
      <c r="P607" s="27"/>
      <c r="Q607" s="39"/>
    </row>
    <row r="608" spans="8:17" s="25" customFormat="1" x14ac:dyDescent="0.25">
      <c r="H608" s="250"/>
      <c r="I608" s="27"/>
      <c r="J608" s="27"/>
      <c r="K608" s="27"/>
      <c r="L608" s="77"/>
      <c r="M608" s="27"/>
      <c r="N608" s="27"/>
      <c r="O608" s="27"/>
      <c r="P608" s="27"/>
      <c r="Q608" s="39"/>
    </row>
    <row r="609" spans="8:17" s="25" customFormat="1" x14ac:dyDescent="0.25">
      <c r="H609" s="250"/>
      <c r="I609" s="27"/>
      <c r="J609" s="27"/>
      <c r="K609" s="27"/>
      <c r="L609" s="77"/>
      <c r="M609" s="27"/>
      <c r="N609" s="27"/>
      <c r="O609" s="27"/>
      <c r="P609" s="27"/>
      <c r="Q609" s="39"/>
    </row>
    <row r="610" spans="8:17" s="25" customFormat="1" x14ac:dyDescent="0.25">
      <c r="H610" s="250"/>
      <c r="I610" s="27"/>
      <c r="J610" s="27"/>
      <c r="K610" s="27"/>
      <c r="L610" s="77"/>
      <c r="M610" s="27"/>
      <c r="N610" s="27"/>
      <c r="O610" s="27"/>
      <c r="P610" s="27"/>
      <c r="Q610" s="39"/>
    </row>
    <row r="611" spans="8:17" s="25" customFormat="1" x14ac:dyDescent="0.25">
      <c r="H611" s="250"/>
      <c r="I611" s="27"/>
      <c r="J611" s="27"/>
      <c r="K611" s="27"/>
      <c r="L611" s="77"/>
      <c r="M611" s="27"/>
      <c r="N611" s="27"/>
      <c r="O611" s="27"/>
      <c r="P611" s="27"/>
      <c r="Q611" s="39"/>
    </row>
    <row r="612" spans="8:17" s="25" customFormat="1" x14ac:dyDescent="0.25">
      <c r="H612" s="250"/>
      <c r="I612" s="27"/>
      <c r="J612" s="27"/>
      <c r="K612" s="27"/>
      <c r="L612" s="77"/>
      <c r="M612" s="27"/>
      <c r="N612" s="27"/>
      <c r="O612" s="27"/>
      <c r="P612" s="27"/>
      <c r="Q612" s="39"/>
    </row>
    <row r="613" spans="8:17" s="25" customFormat="1" x14ac:dyDescent="0.25">
      <c r="H613" s="250"/>
      <c r="I613" s="27"/>
      <c r="J613" s="27"/>
      <c r="K613" s="27"/>
      <c r="L613" s="77"/>
      <c r="M613" s="27"/>
      <c r="N613" s="27"/>
      <c r="O613" s="27"/>
      <c r="P613" s="27"/>
      <c r="Q613" s="39"/>
    </row>
    <row r="614" spans="8:17" s="25" customFormat="1" x14ac:dyDescent="0.25">
      <c r="H614" s="250"/>
      <c r="I614" s="27"/>
      <c r="J614" s="27"/>
      <c r="K614" s="27"/>
      <c r="L614" s="77"/>
      <c r="M614" s="27"/>
      <c r="N614" s="27"/>
      <c r="O614" s="27"/>
      <c r="P614" s="27"/>
      <c r="Q614" s="39"/>
    </row>
    <row r="615" spans="8:17" s="25" customFormat="1" x14ac:dyDescent="0.25">
      <c r="H615" s="250"/>
      <c r="I615" s="27"/>
      <c r="J615" s="27"/>
      <c r="K615" s="27"/>
      <c r="L615" s="77"/>
      <c r="M615" s="27"/>
      <c r="N615" s="27"/>
      <c r="O615" s="27"/>
      <c r="P615" s="27"/>
      <c r="Q615" s="39"/>
    </row>
    <row r="616" spans="8:17" s="25" customFormat="1" x14ac:dyDescent="0.25">
      <c r="H616" s="250"/>
      <c r="I616" s="27"/>
      <c r="J616" s="27"/>
      <c r="K616" s="27"/>
      <c r="L616" s="77"/>
      <c r="M616" s="27"/>
      <c r="N616" s="27"/>
      <c r="O616" s="27"/>
      <c r="P616" s="27"/>
      <c r="Q616" s="39"/>
    </row>
    <row r="617" spans="8:17" s="25" customFormat="1" x14ac:dyDescent="0.25">
      <c r="H617" s="250"/>
      <c r="I617" s="27"/>
      <c r="J617" s="27"/>
      <c r="K617" s="27"/>
      <c r="L617" s="77"/>
      <c r="M617" s="27"/>
      <c r="N617" s="27"/>
      <c r="O617" s="27"/>
      <c r="P617" s="27"/>
      <c r="Q617" s="39"/>
    </row>
    <row r="618" spans="8:17" s="25" customFormat="1" x14ac:dyDescent="0.25">
      <c r="H618" s="250"/>
      <c r="I618" s="27"/>
      <c r="J618" s="27"/>
      <c r="K618" s="27"/>
      <c r="L618" s="77"/>
      <c r="M618" s="27"/>
      <c r="N618" s="27"/>
      <c r="O618" s="27"/>
      <c r="P618" s="27"/>
      <c r="Q618" s="39"/>
    </row>
    <row r="619" spans="8:17" s="25" customFormat="1" x14ac:dyDescent="0.25">
      <c r="H619" s="250"/>
      <c r="I619" s="27"/>
      <c r="J619" s="27"/>
      <c r="K619" s="27"/>
      <c r="L619" s="77"/>
      <c r="M619" s="27"/>
      <c r="N619" s="27"/>
      <c r="O619" s="27"/>
      <c r="P619" s="27"/>
      <c r="Q619" s="39"/>
    </row>
    <row r="620" spans="8:17" s="25" customFormat="1" x14ac:dyDescent="0.25">
      <c r="H620" s="250"/>
      <c r="I620" s="27"/>
      <c r="J620" s="27"/>
      <c r="K620" s="27"/>
      <c r="L620" s="77"/>
      <c r="M620" s="27"/>
      <c r="N620" s="27"/>
      <c r="O620" s="27"/>
      <c r="P620" s="27"/>
      <c r="Q620" s="39"/>
    </row>
    <row r="621" spans="8:17" s="25" customFormat="1" x14ac:dyDescent="0.25">
      <c r="H621" s="250"/>
      <c r="I621" s="27"/>
      <c r="J621" s="27"/>
      <c r="K621" s="27"/>
      <c r="L621" s="77"/>
      <c r="M621" s="27"/>
      <c r="N621" s="27"/>
      <c r="O621" s="27"/>
      <c r="P621" s="27"/>
      <c r="Q621" s="39"/>
    </row>
    <row r="622" spans="8:17" s="25" customFormat="1" x14ac:dyDescent="0.25">
      <c r="H622" s="250"/>
      <c r="I622" s="27"/>
      <c r="J622" s="27"/>
      <c r="K622" s="27"/>
      <c r="L622" s="77"/>
      <c r="M622" s="27"/>
      <c r="N622" s="27"/>
      <c r="O622" s="27"/>
      <c r="P622" s="27"/>
      <c r="Q622" s="39"/>
    </row>
    <row r="623" spans="8:17" s="25" customFormat="1" x14ac:dyDescent="0.25">
      <c r="H623" s="250"/>
      <c r="I623" s="27"/>
      <c r="J623" s="27"/>
      <c r="K623" s="27"/>
      <c r="L623" s="77"/>
      <c r="M623" s="27"/>
      <c r="N623" s="27"/>
      <c r="O623" s="27"/>
      <c r="P623" s="27"/>
      <c r="Q623" s="39"/>
    </row>
    <row r="624" spans="8:17" s="25" customFormat="1" x14ac:dyDescent="0.25">
      <c r="H624" s="250"/>
      <c r="I624" s="27"/>
      <c r="J624" s="27"/>
      <c r="K624" s="27"/>
      <c r="L624" s="77"/>
      <c r="M624" s="27"/>
      <c r="N624" s="27"/>
      <c r="O624" s="27"/>
      <c r="P624" s="27"/>
      <c r="Q624" s="39"/>
    </row>
    <row r="625" spans="1:337" s="25" customFormat="1" x14ac:dyDescent="0.25">
      <c r="H625" s="250"/>
      <c r="I625" s="27"/>
      <c r="J625" s="27"/>
      <c r="K625" s="27"/>
      <c r="L625" s="77"/>
      <c r="M625" s="27"/>
      <c r="N625" s="27"/>
      <c r="O625" s="27"/>
      <c r="P625" s="27"/>
      <c r="Q625" s="39"/>
    </row>
    <row r="626" spans="1:337" s="25" customFormat="1" x14ac:dyDescent="0.25">
      <c r="H626" s="250"/>
      <c r="I626" s="27"/>
      <c r="J626" s="27"/>
      <c r="K626" s="27"/>
      <c r="L626" s="77"/>
      <c r="M626" s="27"/>
      <c r="N626" s="27"/>
      <c r="O626" s="27"/>
      <c r="P626" s="27"/>
      <c r="Q626" s="39"/>
    </row>
    <row r="627" spans="1:337" s="25" customFormat="1" x14ac:dyDescent="0.25">
      <c r="H627" s="250"/>
      <c r="I627" s="27"/>
      <c r="J627" s="27"/>
      <c r="K627" s="27"/>
      <c r="L627" s="77"/>
      <c r="M627" s="27"/>
      <c r="N627" s="27"/>
      <c r="O627" s="27"/>
      <c r="P627" s="27"/>
      <c r="Q627" s="39"/>
    </row>
    <row r="628" spans="1:337" x14ac:dyDescent="0.25">
      <c r="A628" s="25"/>
      <c r="B628" s="25"/>
      <c r="C628" s="25"/>
      <c r="D628" s="25"/>
      <c r="E628" s="25"/>
      <c r="F628" s="25"/>
      <c r="G628" s="25"/>
      <c r="H628" s="250"/>
      <c r="I628" s="27"/>
      <c r="J628" s="27"/>
      <c r="K628" s="27"/>
      <c r="L628" s="77"/>
      <c r="M628" s="27"/>
      <c r="N628" s="27"/>
      <c r="O628" s="27"/>
      <c r="P628" s="27"/>
      <c r="Q628" s="39"/>
      <c r="R628" s="25"/>
      <c r="S628" s="25"/>
      <c r="T628" s="6"/>
      <c r="U628" s="6"/>
      <c r="V628" s="6"/>
      <c r="W628" s="6"/>
      <c r="X628" s="6"/>
      <c r="Y628" s="6"/>
      <c r="Z628" s="6"/>
      <c r="AA628" s="6"/>
      <c r="AB628" s="6"/>
      <c r="AC628" s="6"/>
      <c r="AD628" s="6"/>
      <c r="AE628" s="6"/>
      <c r="AF628" s="6"/>
      <c r="AG628" s="6"/>
      <c r="AH628" s="6"/>
      <c r="AI628" s="6"/>
      <c r="AJ628" s="6"/>
      <c r="AK628" s="6"/>
      <c r="AL628" s="6"/>
      <c r="AM628" s="6"/>
      <c r="AN628" s="6"/>
      <c r="AO628" s="6"/>
      <c r="AP628" s="6"/>
      <c r="AQ628" s="6"/>
      <c r="AR628" s="6"/>
      <c r="AS628" s="6"/>
      <c r="AT628" s="6"/>
      <c r="AU628" s="6"/>
      <c r="AV628" s="6"/>
      <c r="AW628" s="6"/>
      <c r="AX628" s="6"/>
      <c r="AY628" s="6"/>
      <c r="AZ628" s="6"/>
      <c r="BA628" s="6"/>
      <c r="BB628" s="6"/>
      <c r="BC628" s="6"/>
      <c r="BD628" s="6"/>
      <c r="BE628" s="6"/>
      <c r="BF628" s="6"/>
      <c r="BG628" s="6"/>
      <c r="BH628" s="6"/>
      <c r="BI628" s="6"/>
      <c r="BJ628" s="6"/>
      <c r="BK628" s="6"/>
      <c r="BL628" s="6"/>
      <c r="BM628" s="6"/>
      <c r="BN628" s="6"/>
      <c r="BO628" s="6"/>
      <c r="BP628" s="6"/>
      <c r="BQ628" s="6"/>
      <c r="BR628" s="6"/>
      <c r="BS628" s="6"/>
      <c r="BT628" s="6"/>
      <c r="BU628" s="6"/>
      <c r="BV628" s="6"/>
      <c r="BW628" s="6"/>
      <c r="BX628" s="6"/>
      <c r="BY628" s="6"/>
      <c r="BZ628" s="6"/>
      <c r="CA628" s="6"/>
      <c r="CB628" s="6"/>
      <c r="CC628" s="6"/>
      <c r="CD628" s="6"/>
      <c r="CE628" s="6"/>
      <c r="CF628" s="6"/>
      <c r="CG628" s="6"/>
      <c r="CH628" s="6"/>
      <c r="CI628" s="6"/>
      <c r="CJ628" s="6"/>
      <c r="CK628" s="6"/>
      <c r="CL628" s="6"/>
      <c r="CM628" s="6"/>
      <c r="CN628" s="6"/>
      <c r="CO628" s="6"/>
      <c r="CP628" s="6"/>
      <c r="CQ628" s="6"/>
      <c r="CR628" s="6"/>
      <c r="CS628" s="6"/>
      <c r="CT628" s="6"/>
      <c r="CU628" s="6"/>
      <c r="CV628" s="6"/>
      <c r="CW628" s="6"/>
      <c r="CX628" s="6"/>
      <c r="CY628" s="6"/>
      <c r="CZ628" s="6"/>
      <c r="DA628" s="6"/>
      <c r="DB628" s="6"/>
      <c r="DC628" s="6"/>
      <c r="DD628" s="6"/>
      <c r="DE628" s="6"/>
      <c r="DF628" s="6"/>
      <c r="DG628" s="6"/>
      <c r="DH628" s="6"/>
      <c r="DI628" s="6"/>
      <c r="DJ628" s="6"/>
      <c r="DK628" s="6"/>
      <c r="DL628" s="6"/>
      <c r="DM628" s="6"/>
      <c r="DN628" s="6"/>
      <c r="DO628" s="6"/>
      <c r="DP628" s="6"/>
      <c r="DQ628" s="6"/>
      <c r="DR628" s="6"/>
      <c r="DS628" s="6"/>
      <c r="DT628" s="6"/>
      <c r="DU628" s="6"/>
      <c r="DV628" s="6"/>
      <c r="DW628" s="6"/>
      <c r="DX628" s="6"/>
      <c r="DY628" s="6"/>
      <c r="DZ628" s="6"/>
      <c r="EA628" s="6"/>
      <c r="EB628" s="6"/>
      <c r="EC628" s="6"/>
      <c r="ED628" s="6"/>
      <c r="EE628" s="6"/>
      <c r="EF628" s="6"/>
      <c r="EG628" s="6"/>
      <c r="EH628" s="6"/>
      <c r="EI628" s="6"/>
      <c r="EJ628" s="6"/>
      <c r="EK628" s="6"/>
      <c r="EL628" s="6"/>
      <c r="EM628" s="6"/>
      <c r="EN628" s="6"/>
      <c r="EO628" s="6"/>
      <c r="EP628" s="6"/>
      <c r="EQ628" s="6"/>
      <c r="ER628" s="6"/>
      <c r="ES628" s="6"/>
      <c r="ET628" s="6"/>
      <c r="EU628" s="6"/>
      <c r="EV628" s="6"/>
      <c r="EW628" s="6"/>
      <c r="EX628" s="6"/>
      <c r="EY628" s="6"/>
      <c r="EZ628" s="6"/>
      <c r="FA628" s="6"/>
      <c r="FB628" s="6"/>
      <c r="FC628" s="6"/>
      <c r="FD628" s="6"/>
      <c r="FE628" s="6"/>
      <c r="FF628" s="6"/>
      <c r="FG628" s="6"/>
      <c r="FH628" s="6"/>
      <c r="FI628" s="6"/>
      <c r="FJ628" s="6"/>
      <c r="FK628" s="6"/>
      <c r="FL628" s="6"/>
      <c r="FM628" s="6"/>
      <c r="FN628" s="6"/>
      <c r="FO628" s="6"/>
      <c r="FP628" s="6"/>
      <c r="FQ628" s="6"/>
      <c r="FR628" s="6"/>
      <c r="FS628" s="6"/>
      <c r="FT628" s="6"/>
      <c r="FU628" s="6"/>
      <c r="FV628" s="6"/>
      <c r="FW628" s="6"/>
      <c r="FX628" s="6"/>
      <c r="FY628" s="6"/>
      <c r="FZ628" s="6"/>
      <c r="GA628" s="6"/>
      <c r="GB628" s="6"/>
      <c r="GC628" s="6"/>
      <c r="GD628" s="6"/>
      <c r="GE628" s="6"/>
      <c r="GF628" s="6"/>
      <c r="GG628" s="6"/>
      <c r="GH628" s="6"/>
      <c r="GI628" s="6"/>
      <c r="GJ628" s="6"/>
      <c r="GK628" s="6"/>
      <c r="GL628" s="6"/>
      <c r="GM628" s="6"/>
      <c r="GN628" s="6"/>
      <c r="GO628" s="6"/>
      <c r="GP628" s="6"/>
      <c r="GQ628" s="6"/>
      <c r="GR628" s="6"/>
      <c r="GS628" s="6"/>
      <c r="GT628" s="6"/>
      <c r="GU628" s="6"/>
      <c r="GV628" s="6"/>
      <c r="GW628" s="6"/>
      <c r="GX628" s="6"/>
      <c r="GY628" s="6"/>
      <c r="GZ628" s="6"/>
      <c r="HA628" s="6"/>
      <c r="HB628" s="6"/>
      <c r="HC628" s="6"/>
      <c r="HD628" s="6"/>
      <c r="HE628" s="6"/>
      <c r="HF628" s="6"/>
      <c r="HG628" s="6"/>
      <c r="HH628" s="6"/>
      <c r="HI628" s="6"/>
      <c r="HJ628" s="6"/>
      <c r="HK628" s="6"/>
      <c r="HL628" s="6"/>
      <c r="HM628" s="6"/>
      <c r="HN628" s="6"/>
      <c r="HO628" s="6"/>
      <c r="HP628" s="6"/>
      <c r="HQ628" s="6"/>
      <c r="HR628" s="6"/>
      <c r="HS628" s="6"/>
      <c r="HT628" s="6"/>
      <c r="HU628" s="6"/>
      <c r="HV628" s="6"/>
      <c r="HW628" s="6"/>
      <c r="HX628" s="6"/>
      <c r="HY628" s="6"/>
      <c r="HZ628" s="6"/>
      <c r="IA628" s="6"/>
      <c r="IB628" s="6"/>
      <c r="IC628" s="6"/>
      <c r="ID628" s="6"/>
      <c r="IE628" s="6"/>
      <c r="IF628" s="6"/>
      <c r="IG628" s="6"/>
      <c r="IH628" s="6"/>
      <c r="II628" s="6"/>
      <c r="IJ628" s="6"/>
      <c r="IK628" s="6"/>
      <c r="IL628" s="6"/>
      <c r="IM628" s="6"/>
      <c r="IN628" s="6"/>
      <c r="IO628" s="6"/>
      <c r="IP628" s="6"/>
      <c r="IQ628" s="6"/>
      <c r="IR628" s="6"/>
      <c r="IS628" s="6"/>
      <c r="IT628" s="6"/>
      <c r="IU628" s="6"/>
      <c r="IV628" s="6"/>
      <c r="IW628" s="6"/>
      <c r="IX628" s="6"/>
      <c r="IY628" s="6"/>
      <c r="IZ628" s="6"/>
      <c r="JA628" s="6"/>
      <c r="JB628" s="6"/>
      <c r="JC628" s="6"/>
      <c r="JD628" s="6"/>
      <c r="JE628" s="6"/>
      <c r="JF628" s="6"/>
      <c r="JG628" s="6"/>
      <c r="JH628" s="6"/>
      <c r="JI628" s="6"/>
      <c r="JJ628" s="6"/>
      <c r="JK628" s="6"/>
      <c r="JL628" s="6"/>
      <c r="JM628" s="6"/>
      <c r="JN628" s="6"/>
      <c r="JO628" s="6"/>
      <c r="JP628" s="6"/>
      <c r="JQ628" s="6"/>
      <c r="JR628" s="6"/>
      <c r="JS628" s="6"/>
      <c r="JT628" s="6"/>
      <c r="JU628" s="6"/>
      <c r="JV628" s="6"/>
      <c r="JW628" s="6"/>
      <c r="JX628" s="6"/>
      <c r="JY628" s="6"/>
      <c r="JZ628" s="6"/>
      <c r="KA628" s="6"/>
      <c r="KB628" s="6"/>
      <c r="KC628" s="6"/>
      <c r="KD628" s="6"/>
      <c r="KE628" s="6"/>
      <c r="KF628" s="6"/>
      <c r="KG628" s="6"/>
      <c r="KH628" s="6"/>
      <c r="KI628" s="6"/>
      <c r="KJ628" s="6"/>
      <c r="KK628" s="6"/>
      <c r="KL628" s="6"/>
      <c r="KM628" s="6"/>
      <c r="KN628" s="6"/>
      <c r="KO628" s="6"/>
      <c r="KP628" s="6"/>
      <c r="KQ628" s="6"/>
      <c r="KR628" s="6"/>
      <c r="KS628" s="6"/>
      <c r="KT628" s="6"/>
      <c r="KU628" s="6"/>
      <c r="KV628" s="6"/>
      <c r="KW628" s="6"/>
      <c r="KX628" s="6"/>
      <c r="KY628" s="6"/>
      <c r="KZ628" s="6"/>
      <c r="LA628" s="6"/>
      <c r="LB628" s="6"/>
      <c r="LC628" s="6"/>
      <c r="LD628" s="6"/>
      <c r="LE628" s="6"/>
      <c r="LF628" s="6"/>
      <c r="LG628" s="6"/>
      <c r="LH628" s="6"/>
      <c r="LI628" s="6"/>
      <c r="LJ628" s="6"/>
      <c r="LK628" s="6"/>
      <c r="LL628" s="6"/>
      <c r="LM628" s="6"/>
      <c r="LN628" s="6"/>
      <c r="LO628" s="6"/>
      <c r="LP628" s="6"/>
      <c r="LQ628" s="6"/>
      <c r="LR628" s="6"/>
      <c r="LS628" s="6"/>
      <c r="LT628" s="6"/>
      <c r="LU628" s="6"/>
      <c r="LV628" s="6"/>
      <c r="LW628" s="6"/>
      <c r="LX628" s="6"/>
      <c r="LY628" s="6"/>
    </row>
    <row r="629" spans="1:337" x14ac:dyDescent="0.25">
      <c r="A629" s="25"/>
      <c r="B629" s="25"/>
      <c r="C629" s="25"/>
      <c r="D629" s="25"/>
      <c r="E629" s="25"/>
      <c r="F629" s="25"/>
      <c r="G629" s="25"/>
      <c r="H629" s="250"/>
      <c r="I629" s="27"/>
      <c r="J629" s="27"/>
      <c r="K629" s="27"/>
      <c r="L629" s="77"/>
      <c r="M629" s="27"/>
      <c r="N629" s="27"/>
      <c r="O629" s="27"/>
      <c r="P629" s="27"/>
      <c r="Q629" s="39"/>
      <c r="R629" s="28"/>
    </row>
  </sheetData>
  <sheetProtection algorithmName="SHA-512" hashValue="7rpK9E7gMZFAJKTpJChnNzcMSI6oxKGB2pF/pIFhK5pnc3Je1pH0vN+y28F1S+7RwwN7wXU6NGh/26kW+zXbbg==" saltValue="utuaL20NrDqqZ8tLy6qIlQ==" spinCount="100000" sheet="1" sort="0" autoFilter="0"/>
  <autoFilter ref="A2:LY99" xr:uid="{00000000-0009-0000-0000-000002000000}"/>
  <mergeCells count="17">
    <mergeCell ref="S1:S2"/>
    <mergeCell ref="F1:F2"/>
    <mergeCell ref="G1:G2"/>
    <mergeCell ref="H1:H2"/>
    <mergeCell ref="I1:N1"/>
    <mergeCell ref="F133:G133"/>
    <mergeCell ref="Q133:R133"/>
    <mergeCell ref="A99:R99"/>
    <mergeCell ref="O1:O2"/>
    <mergeCell ref="P1:P2"/>
    <mergeCell ref="Q1:Q2"/>
    <mergeCell ref="R1:R2"/>
    <mergeCell ref="A1:A2"/>
    <mergeCell ref="B1:B2"/>
    <mergeCell ref="C1:C2"/>
    <mergeCell ref="D1:D2"/>
    <mergeCell ref="E1:E2"/>
  </mergeCells>
  <printOptions horizontalCentered="1"/>
  <pageMargins left="0.15748031496062992" right="0.15748031496062992" top="0.62992125984251968" bottom="0.59055118110236227" header="0.27559055118110237" footer="0.31496062992125984"/>
  <pageSetup paperSize="9" scale="52" orientation="landscape" r:id="rId1"/>
  <headerFooter>
    <oddHeader>&amp;C&amp;"-,Negrito"&amp;12PLANILHA DE COMPOSIÇÃO DE CUSTOS
RELATÓRIO DE CUSTO DETALHADO</oddHeader>
    <oddFooter>&amp;C&amp;P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E28"/>
  <sheetViews>
    <sheetView zoomScaleNormal="100" workbookViewId="0">
      <pane ySplit="2" topLeftCell="A3" activePane="bottomLeft" state="frozen"/>
      <selection activeCell="L25" sqref="L25"/>
      <selection pane="bottomLeft" activeCell="C36" sqref="C36"/>
    </sheetView>
  </sheetViews>
  <sheetFormatPr defaultColWidth="9.140625" defaultRowHeight="15" x14ac:dyDescent="0.25"/>
  <cols>
    <col min="1" max="1" width="12.28515625" style="1" customWidth="1"/>
    <col min="2" max="4" width="25.7109375" style="1" customWidth="1"/>
    <col min="5" max="16384" width="9.140625" style="1"/>
  </cols>
  <sheetData>
    <row r="1" spans="1:5" ht="18.75" customHeight="1" x14ac:dyDescent="0.25">
      <c r="A1" s="359" t="s">
        <v>224</v>
      </c>
      <c r="B1" s="359"/>
      <c r="C1" s="359"/>
      <c r="D1" s="359"/>
      <c r="E1" s="20"/>
    </row>
    <row r="2" spans="1:5" ht="30.75" customHeight="1" x14ac:dyDescent="0.25">
      <c r="A2" s="38" t="s">
        <v>225</v>
      </c>
      <c r="B2" s="38" t="s">
        <v>226</v>
      </c>
      <c r="C2" s="38" t="s">
        <v>227</v>
      </c>
      <c r="D2" s="38" t="s">
        <v>228</v>
      </c>
      <c r="E2" s="32"/>
    </row>
    <row r="3" spans="1:5" x14ac:dyDescent="0.25">
      <c r="A3" s="4">
        <v>1</v>
      </c>
      <c r="B3" s="35">
        <f>IF(A3&lt;='Indicadores Financeiros'!$F$13,SUMIF('Relatório Custo'!$F:$F,"&lt;="&amp;$A3,'Relatório Custo'!$V:$V),0)</f>
        <v>0</v>
      </c>
      <c r="C3" s="35">
        <f>IF(A3&lt;='Indicadores Financeiros'!$F$13,SUMIF('Relatório Custo'!$F:$F,"&lt;="&amp;$A3,'Relatório Custo'!$Y:$Y),0)</f>
        <v>0</v>
      </c>
      <c r="D3" s="35">
        <f>IF(A3&lt;='Indicadores Financeiros'!$F$13,SUMIF('Relatório Custo'!$F:$F,"&lt;="&amp;$A3,'Relatório Custo'!$AA:$AA),0)</f>
        <v>0</v>
      </c>
      <c r="E3" s="33"/>
    </row>
    <row r="4" spans="1:5" x14ac:dyDescent="0.25">
      <c r="A4" s="4">
        <v>2</v>
      </c>
      <c r="B4" s="35">
        <f>IF(A4&lt;='Indicadores Financeiros'!$F$13,SUMIF('Relatório Custo'!$F:$F,"&lt;="&amp;$A4,'Relatório Custo'!$V:$V),0)</f>
        <v>0</v>
      </c>
      <c r="C4" s="35">
        <f>IF(A4&lt;='Indicadores Financeiros'!$F$13,SUMIF('Relatório Custo'!$F:$F,"&lt;="&amp;$A4,'Relatório Custo'!$Y:$Y),0)</f>
        <v>0</v>
      </c>
      <c r="D4" s="35">
        <f>IF(A4&lt;='Indicadores Financeiros'!$F$13,SUMIF('Relatório Custo'!$F:$F,"&lt;="&amp;$A4,'Relatório Custo'!$AA:$AA),0)</f>
        <v>0</v>
      </c>
      <c r="E4" s="33"/>
    </row>
    <row r="5" spans="1:5" x14ac:dyDescent="0.25">
      <c r="A5" s="4">
        <v>3</v>
      </c>
      <c r="B5" s="35">
        <f>IF(A5&lt;='Indicadores Financeiros'!$F$13,SUMIF('Relatório Custo'!$F:$F,"&lt;="&amp;$A5,'Relatório Custo'!$V:$V),0)</f>
        <v>0</v>
      </c>
      <c r="C5" s="35">
        <f>IF(A5&lt;='Indicadores Financeiros'!$F$13,SUMIF('Relatório Custo'!$F:$F,"&lt;="&amp;$A5,'Relatório Custo'!$Y:$Y),0)</f>
        <v>0</v>
      </c>
      <c r="D5" s="35">
        <f>IF(A5&lt;='Indicadores Financeiros'!$F$13,SUMIF('Relatório Custo'!$F:$F,"&lt;="&amp;$A5,'Relatório Custo'!$AA:$AA),0)</f>
        <v>0</v>
      </c>
      <c r="E5" s="33"/>
    </row>
    <row r="6" spans="1:5" x14ac:dyDescent="0.25">
      <c r="A6" s="4">
        <v>4</v>
      </c>
      <c r="B6" s="35">
        <f>IF(A6&lt;='Indicadores Financeiros'!$F$13,SUMIF('Relatório Custo'!$F:$F,"&lt;="&amp;$A6,'Relatório Custo'!$V:$V),0)</f>
        <v>0</v>
      </c>
      <c r="C6" s="35">
        <f>IF(A6&lt;='Indicadores Financeiros'!$F$13,SUMIF('Relatório Custo'!$F:$F,"&lt;="&amp;$A6,'Relatório Custo'!$Y:$Y),0)</f>
        <v>0</v>
      </c>
      <c r="D6" s="35">
        <f>IF(A6&lt;='Indicadores Financeiros'!$F$13,SUMIF('Relatório Custo'!$F:$F,"&lt;="&amp;$A6,'Relatório Custo'!$AA:$AA),0)</f>
        <v>0</v>
      </c>
      <c r="E6" s="33"/>
    </row>
    <row r="7" spans="1:5" x14ac:dyDescent="0.25">
      <c r="A7" s="4">
        <v>5</v>
      </c>
      <c r="B7" s="35">
        <f>IF(A7&lt;='Indicadores Financeiros'!$F$13,SUMIF('Relatório Custo'!$F:$F,"&lt;="&amp;$A7,'Relatório Custo'!$V:$V),0)</f>
        <v>0</v>
      </c>
      <c r="C7" s="35">
        <f>IF(A7&lt;='Indicadores Financeiros'!$F$13,SUMIF('Relatório Custo'!$F:$F,"&lt;="&amp;$A7,'Relatório Custo'!$Y:$Y),0)</f>
        <v>0</v>
      </c>
      <c r="D7" s="35">
        <f>IF(A7&lt;='Indicadores Financeiros'!$F$13,SUMIF('Relatório Custo'!$F:$F,"&lt;="&amp;$A7,'Relatório Custo'!$AA:$AA),0)</f>
        <v>0</v>
      </c>
      <c r="E7" s="33"/>
    </row>
    <row r="8" spans="1:5" x14ac:dyDescent="0.25">
      <c r="A8" s="4">
        <v>6</v>
      </c>
      <c r="B8" s="35">
        <f>IF(A8&lt;='Indicadores Financeiros'!$F$13,SUMIF('Relatório Custo'!$F:$F,"&lt;="&amp;$A8,'Relatório Custo'!$V:$V),0)</f>
        <v>0</v>
      </c>
      <c r="C8" s="35">
        <f>IF(A8&lt;='Indicadores Financeiros'!$F$13,SUMIF('Relatório Custo'!$F:$F,"&lt;="&amp;$A8,'Relatório Custo'!$Y:$Y),0)</f>
        <v>0</v>
      </c>
      <c r="D8" s="35">
        <f>IF(A8&lt;='Indicadores Financeiros'!$F$13,SUMIF('Relatório Custo'!$F:$F,"&lt;="&amp;$A8,'Relatório Custo'!$AA:$AA),0)</f>
        <v>0</v>
      </c>
      <c r="E8" s="33"/>
    </row>
    <row r="9" spans="1:5" x14ac:dyDescent="0.25">
      <c r="A9" s="4">
        <v>7</v>
      </c>
      <c r="B9" s="35">
        <f>IF(A9&lt;='Indicadores Financeiros'!$F$13,SUMIF('Relatório Custo'!$F:$F,"&lt;="&amp;$A9,'Relatório Custo'!$V:$V),0)</f>
        <v>0</v>
      </c>
      <c r="C9" s="35">
        <f>IF(A9&lt;='Indicadores Financeiros'!$F$13,SUMIF('Relatório Custo'!$F:$F,"&lt;="&amp;$A9,'Relatório Custo'!$Y:$Y),0)</f>
        <v>0</v>
      </c>
      <c r="D9" s="35">
        <f>IF(A9&lt;='Indicadores Financeiros'!$F$13,SUMIF('Relatório Custo'!$F:$F,"&lt;="&amp;$A9,'Relatório Custo'!$AA:$AA),0)</f>
        <v>0</v>
      </c>
      <c r="E9" s="33"/>
    </row>
    <row r="10" spans="1:5" x14ac:dyDescent="0.25">
      <c r="A10" s="4">
        <v>8</v>
      </c>
      <c r="B10" s="35">
        <f>IF(A10&lt;='Indicadores Financeiros'!$F$13,SUMIF('Relatório Custo'!$F:$F,"&lt;="&amp;$A10,'Relatório Custo'!$V:$V),0)</f>
        <v>0</v>
      </c>
      <c r="C10" s="35">
        <f>IF(A10&lt;='Indicadores Financeiros'!$F$13,SUMIF('Relatório Custo'!$F:$F,"&lt;="&amp;$A10,'Relatório Custo'!$Y:$Y),0)</f>
        <v>0</v>
      </c>
      <c r="D10" s="35">
        <f>IF(A10&lt;='Indicadores Financeiros'!$F$13,SUMIF('Relatório Custo'!$F:$F,"&lt;="&amp;$A10,'Relatório Custo'!$AA:$AA),0)</f>
        <v>0</v>
      </c>
      <c r="E10" s="33"/>
    </row>
    <row r="11" spans="1:5" x14ac:dyDescent="0.25">
      <c r="A11" s="4">
        <v>9</v>
      </c>
      <c r="B11" s="35">
        <f>IF(A11&lt;='Indicadores Financeiros'!$F$13,SUMIF('Relatório Custo'!$F:$F,"&lt;="&amp;$A11,'Relatório Custo'!$V:$V),0)</f>
        <v>0</v>
      </c>
      <c r="C11" s="35">
        <f>IF(A11&lt;='Indicadores Financeiros'!$F$13,SUMIF('Relatório Custo'!$F:$F,"&lt;="&amp;$A11,'Relatório Custo'!$Y:$Y),0)</f>
        <v>0</v>
      </c>
      <c r="D11" s="35">
        <f>IF(A11&lt;='Indicadores Financeiros'!$F$13,SUMIF('Relatório Custo'!$F:$F,"&lt;="&amp;$A11,'Relatório Custo'!$AA:$AA),0)</f>
        <v>0</v>
      </c>
      <c r="E11" s="33"/>
    </row>
    <row r="12" spans="1:5" x14ac:dyDescent="0.25">
      <c r="A12" s="4">
        <v>10</v>
      </c>
      <c r="B12" s="35">
        <f>IF(A12&lt;='Indicadores Financeiros'!$F$13,SUMIF('Relatório Custo'!$F:$F,"&lt;="&amp;$A12,'Relatório Custo'!$V:$V),0)</f>
        <v>0</v>
      </c>
      <c r="C12" s="35">
        <f>IF(A12&lt;='Indicadores Financeiros'!$F$13,SUMIF('Relatório Custo'!$F:$F,"&lt;="&amp;$A12,'Relatório Custo'!$Y:$Y),0)</f>
        <v>0</v>
      </c>
      <c r="D12" s="35">
        <f>IF(A12&lt;='Indicadores Financeiros'!$F$13,SUMIF('Relatório Custo'!$F:$F,"&lt;="&amp;$A12,'Relatório Custo'!$AA:$AA),0)</f>
        <v>0</v>
      </c>
      <c r="E12" s="33"/>
    </row>
    <row r="13" spans="1:5" x14ac:dyDescent="0.25">
      <c r="A13" s="4">
        <v>11</v>
      </c>
      <c r="B13" s="35">
        <f>IF(A13&lt;='Indicadores Financeiros'!$F$13,SUMIF('Relatório Custo'!$F:$F,"&lt;="&amp;$A13,'Relatório Custo'!$V:$V),0)</f>
        <v>0</v>
      </c>
      <c r="C13" s="35">
        <f>IF(A13&lt;='Indicadores Financeiros'!$F$13,SUMIF('Relatório Custo'!$F:$F,"&lt;="&amp;$A13,'Relatório Custo'!$Y:$Y),0)</f>
        <v>0</v>
      </c>
      <c r="D13" s="35">
        <f>IF(A13&lt;='Indicadores Financeiros'!$F$13,SUMIF('Relatório Custo'!$F:$F,"&lt;="&amp;$A13,'Relatório Custo'!$AA:$AA),0)</f>
        <v>0</v>
      </c>
      <c r="E13" s="33"/>
    </row>
    <row r="14" spans="1:5" x14ac:dyDescent="0.25">
      <c r="A14" s="4">
        <v>12</v>
      </c>
      <c r="B14" s="35">
        <f>IF(A14&lt;='Indicadores Financeiros'!$F$13,SUMIF('Relatório Custo'!$F:$F,"&lt;="&amp;$A14,'Relatório Custo'!$V:$V),0)</f>
        <v>0</v>
      </c>
      <c r="C14" s="35">
        <f>IF(A14&lt;='Indicadores Financeiros'!$F$13,SUMIF('Relatório Custo'!$F:$F,"&lt;="&amp;$A14,'Relatório Custo'!$Y:$Y),0)</f>
        <v>0</v>
      </c>
      <c r="D14" s="35">
        <f>IF(A14&lt;='Indicadores Financeiros'!$F$13,SUMIF('Relatório Custo'!$F:$F,"&lt;="&amp;$A14,'Relatório Custo'!$AA:$AA),0)</f>
        <v>0</v>
      </c>
      <c r="E14" s="33"/>
    </row>
    <row r="15" spans="1:5" x14ac:dyDescent="0.25">
      <c r="A15" s="4">
        <v>13</v>
      </c>
      <c r="B15" s="35">
        <f>IF(A15&lt;='Indicadores Financeiros'!$F$13,SUMIF('Relatório Custo'!$F:$F,"&lt;="&amp;$A15,'Relatório Custo'!$V:$V),0)</f>
        <v>0</v>
      </c>
      <c r="C15" s="35">
        <f>IF(A15&lt;='Indicadores Financeiros'!$F$13,SUMIF('Relatório Custo'!$F:$F,"&lt;="&amp;$A15,'Relatório Custo'!$Y:$Y),0)</f>
        <v>0</v>
      </c>
      <c r="D15" s="35">
        <f>IF(A15&lt;='Indicadores Financeiros'!$F$13,SUMIF('Relatório Custo'!$F:$F,"&lt;="&amp;$A15,'Relatório Custo'!$AA:$AA),0)</f>
        <v>0</v>
      </c>
      <c r="E15" s="33"/>
    </row>
    <row r="16" spans="1:5" x14ac:dyDescent="0.25">
      <c r="A16" s="4">
        <v>14</v>
      </c>
      <c r="B16" s="35">
        <f>IF(A16&lt;='Indicadores Financeiros'!$F$13,SUMIF('Relatório Custo'!$F:$F,"&lt;="&amp;$A16,'Relatório Custo'!$V:$V),0)</f>
        <v>0</v>
      </c>
      <c r="C16" s="35">
        <f>IF(A16&lt;='Indicadores Financeiros'!$F$13,SUMIF('Relatório Custo'!$F:$F,"&lt;="&amp;$A16,'Relatório Custo'!$Y:$Y),0)</f>
        <v>0</v>
      </c>
      <c r="D16" s="35">
        <f>IF(A16&lt;='Indicadores Financeiros'!$F$13,SUMIF('Relatório Custo'!$F:$F,"&lt;="&amp;$A16,'Relatório Custo'!$AA:$AA),0)</f>
        <v>0</v>
      </c>
      <c r="E16" s="33"/>
    </row>
    <row r="17" spans="1:5" x14ac:dyDescent="0.25">
      <c r="A17" s="4">
        <v>15</v>
      </c>
      <c r="B17" s="35">
        <f>IF(A17&lt;='Indicadores Financeiros'!$F$13,SUMIF('Relatório Custo'!$F:$F,"&lt;="&amp;$A17,'Relatório Custo'!$V:$V),0)</f>
        <v>0</v>
      </c>
      <c r="C17" s="35">
        <f>IF(A17&lt;='Indicadores Financeiros'!$F$13,SUMIF('Relatório Custo'!$F:$F,"&lt;="&amp;$A17,'Relatório Custo'!$Y:$Y),0)</f>
        <v>0</v>
      </c>
      <c r="D17" s="35">
        <f>IF(A17&lt;='Indicadores Financeiros'!$F$13,SUMIF('Relatório Custo'!$F:$F,"&lt;="&amp;$A17,'Relatório Custo'!$AA:$AA),0)</f>
        <v>0</v>
      </c>
      <c r="E17" s="33"/>
    </row>
    <row r="18" spans="1:5" x14ac:dyDescent="0.25">
      <c r="A18" s="4">
        <v>16</v>
      </c>
      <c r="B18" s="35">
        <f>IF(A18&lt;='Indicadores Financeiros'!$F$13,SUMIF('Relatório Custo'!$F:$F,"&lt;="&amp;$A18,'Relatório Custo'!$V:$V),0)</f>
        <v>0</v>
      </c>
      <c r="C18" s="35">
        <f>IF(A18&lt;='Indicadores Financeiros'!$F$13,SUMIF('Relatório Custo'!$F:$F,"&lt;="&amp;$A18,'Relatório Custo'!$Y:$Y),0)</f>
        <v>0</v>
      </c>
      <c r="D18" s="35">
        <f>IF(A18&lt;='Indicadores Financeiros'!$F$13,SUMIF('Relatório Custo'!$F:$F,"&lt;="&amp;$A18,'Relatório Custo'!$AA:$AA),0)</f>
        <v>0</v>
      </c>
      <c r="E18" s="33"/>
    </row>
    <row r="19" spans="1:5" x14ac:dyDescent="0.25">
      <c r="A19" s="4">
        <v>17</v>
      </c>
      <c r="B19" s="35">
        <f>IF(A19&lt;='Indicadores Financeiros'!$F$13,SUMIF('Relatório Custo'!$F:$F,"&lt;="&amp;$A19,'Relatório Custo'!$V:$V),0)</f>
        <v>0</v>
      </c>
      <c r="C19" s="35">
        <f>IF(A19&lt;='Indicadores Financeiros'!$F$13,SUMIF('Relatório Custo'!$F:$F,"&lt;="&amp;$A19,'Relatório Custo'!$Y:$Y),0)</f>
        <v>0</v>
      </c>
      <c r="D19" s="35">
        <f>IF(A19&lt;='Indicadores Financeiros'!$F$13,SUMIF('Relatório Custo'!$F:$F,"&lt;="&amp;$A19,'Relatório Custo'!$AA:$AA),0)</f>
        <v>0</v>
      </c>
      <c r="E19" s="33"/>
    </row>
    <row r="20" spans="1:5" x14ac:dyDescent="0.25">
      <c r="A20" s="4">
        <v>18</v>
      </c>
      <c r="B20" s="35">
        <f>IF(A20&lt;='Indicadores Financeiros'!$F$13,SUMIF('Relatório Custo'!$F:$F,"&lt;="&amp;$A20,'Relatório Custo'!$V:$V),0)</f>
        <v>0</v>
      </c>
      <c r="C20" s="35">
        <f>IF(A20&lt;='Indicadores Financeiros'!$F$13,SUMIF('Relatório Custo'!$F:$F,"&lt;="&amp;$A20,'Relatório Custo'!$Y:$Y),0)</f>
        <v>0</v>
      </c>
      <c r="D20" s="35">
        <f>IF(A20&lt;='Indicadores Financeiros'!$F$13,SUMIF('Relatório Custo'!$F:$F,"&lt;="&amp;$A20,'Relatório Custo'!$AA:$AA),0)</f>
        <v>0</v>
      </c>
      <c r="E20" s="33"/>
    </row>
    <row r="21" spans="1:5" x14ac:dyDescent="0.25">
      <c r="A21" s="4">
        <v>19</v>
      </c>
      <c r="B21" s="35">
        <f>IF(A21&lt;='Indicadores Financeiros'!$F$13,SUMIF('Relatório Custo'!$F:$F,"&lt;="&amp;$A21,'Relatório Custo'!$V:$V),0)</f>
        <v>0</v>
      </c>
      <c r="C21" s="35">
        <f>IF(A21&lt;='Indicadores Financeiros'!$F$13,SUMIF('Relatório Custo'!$F:$F,"&lt;="&amp;$A21,'Relatório Custo'!$Y:$Y),0)</f>
        <v>0</v>
      </c>
      <c r="D21" s="35">
        <f>IF(A21&lt;='Indicadores Financeiros'!$F$13,SUMIF('Relatório Custo'!$F:$F,"&lt;="&amp;$A21,'Relatório Custo'!$AA:$AA),0)</f>
        <v>0</v>
      </c>
      <c r="E21" s="33"/>
    </row>
    <row r="22" spans="1:5" x14ac:dyDescent="0.25">
      <c r="A22" s="4">
        <v>20</v>
      </c>
      <c r="B22" s="35">
        <f>IF(A22&lt;='Indicadores Financeiros'!$F$13,SUMIF('Relatório Custo'!$F:$F,"&lt;="&amp;$A22,'Relatório Custo'!$V:$V),0)</f>
        <v>0</v>
      </c>
      <c r="C22" s="35">
        <f>IF(A22&lt;='Indicadores Financeiros'!$F$13,SUMIF('Relatório Custo'!$F:$F,"&lt;="&amp;$A22,'Relatório Custo'!$Y:$Y),0)</f>
        <v>0</v>
      </c>
      <c r="D22" s="35">
        <f>IF(A22&lt;='Indicadores Financeiros'!$F$13,SUMIF('Relatório Custo'!$F:$F,"&lt;="&amp;$A22,'Relatório Custo'!$AA:$AA),0)</f>
        <v>0</v>
      </c>
      <c r="E22" s="33"/>
    </row>
    <row r="23" spans="1:5" x14ac:dyDescent="0.25">
      <c r="A23" s="4">
        <f t="shared" ref="A23:A26" si="0">A22+1</f>
        <v>21</v>
      </c>
      <c r="B23" s="35">
        <f>IF(A23&lt;='Indicadores Financeiros'!$F$13,SUMIF('Relatório Custo'!$F:$F,"&lt;="&amp;$A23,'Relatório Custo'!$V:$V),0)</f>
        <v>0</v>
      </c>
      <c r="C23" s="35">
        <f>IF(A23&lt;='Indicadores Financeiros'!$F$13,SUMIF('Relatório Custo'!$F:$F,"&lt;="&amp;$A23,'Relatório Custo'!$Y:$Y),0)</f>
        <v>0</v>
      </c>
      <c r="D23" s="35">
        <f>IF(A23&lt;='Indicadores Financeiros'!$F$13,SUMIF('Relatório Custo'!$F:$F,"&lt;="&amp;$A23,'Relatório Custo'!$AA:$AA),0)</f>
        <v>0</v>
      </c>
      <c r="E23" s="33"/>
    </row>
    <row r="24" spans="1:5" x14ac:dyDescent="0.25">
      <c r="A24" s="4">
        <f t="shared" si="0"/>
        <v>22</v>
      </c>
      <c r="B24" s="35">
        <f>IF(A24&lt;='Indicadores Financeiros'!$F$13,SUMIF('Relatório Custo'!$F:$F,"&lt;="&amp;$A24,'Relatório Custo'!$V:$V),0)</f>
        <v>0</v>
      </c>
      <c r="C24" s="35">
        <f>IF(A24&lt;='Indicadores Financeiros'!$F$13,SUMIF('Relatório Custo'!$F:$F,"&lt;="&amp;$A24,'Relatório Custo'!$Y:$Y),0)</f>
        <v>0</v>
      </c>
      <c r="D24" s="35">
        <f>IF(A24&lt;='Indicadores Financeiros'!$F$13,SUMIF('Relatório Custo'!$F:$F,"&lt;="&amp;$A24,'Relatório Custo'!$AA:$AA),0)</f>
        <v>0</v>
      </c>
      <c r="E24" s="33"/>
    </row>
    <row r="25" spans="1:5" x14ac:dyDescent="0.25">
      <c r="A25" s="4">
        <f t="shared" si="0"/>
        <v>23</v>
      </c>
      <c r="B25" s="35">
        <f>IF(A25&lt;='Indicadores Financeiros'!$F$13,SUMIF('Relatório Custo'!$F:$F,"&lt;="&amp;$A25,'Relatório Custo'!$V:$V),0)</f>
        <v>0</v>
      </c>
      <c r="C25" s="35">
        <f>IF(A25&lt;='Indicadores Financeiros'!$F$13,SUMIF('Relatório Custo'!$F:$F,"&lt;="&amp;$A25,'Relatório Custo'!$Y:$Y),0)</f>
        <v>0</v>
      </c>
      <c r="D25" s="35">
        <f>IF(A25&lt;='Indicadores Financeiros'!$F$13,SUMIF('Relatório Custo'!$F:$F,"&lt;="&amp;$A25,'Relatório Custo'!$AA:$AA),0)</f>
        <v>0</v>
      </c>
      <c r="E25" s="33"/>
    </row>
    <row r="26" spans="1:5" x14ac:dyDescent="0.25">
      <c r="A26" s="4">
        <f t="shared" si="0"/>
        <v>24</v>
      </c>
      <c r="B26" s="35">
        <f>IF(A26&lt;='Indicadores Financeiros'!$F$13,SUMIF('Relatório Custo'!$F:$F,"&lt;="&amp;$A26,'Relatório Custo'!$V:$V),0)</f>
        <v>0</v>
      </c>
      <c r="C26" s="35">
        <f>IF(A26&lt;='Indicadores Financeiros'!$F$13,SUMIF('Relatório Custo'!$F:$F,"&lt;="&amp;$A26,'Relatório Custo'!$Y:$Y),0)</f>
        <v>0</v>
      </c>
      <c r="D26" s="35">
        <f>IF(A26&lt;='Indicadores Financeiros'!$F$13,SUMIF('Relatório Custo'!$F:$F,"&lt;="&amp;$A26,'Relatório Custo'!$AA:$AA),0)</f>
        <v>0</v>
      </c>
      <c r="E26" s="33"/>
    </row>
    <row r="27" spans="1:5" x14ac:dyDescent="0.25">
      <c r="A27" s="37" t="s">
        <v>218</v>
      </c>
      <c r="B27" s="36">
        <f>SUM(B3:B26)</f>
        <v>0</v>
      </c>
      <c r="C27" s="36">
        <f>SUM(C3:C26)</f>
        <v>0</v>
      </c>
      <c r="D27" s="36">
        <f>SUM(D3:D26)</f>
        <v>0</v>
      </c>
      <c r="E27" s="2"/>
    </row>
    <row r="28" spans="1:5" x14ac:dyDescent="0.25">
      <c r="A28" s="34"/>
      <c r="B28" s="95">
        <f>B27-'Relatório Custo'!$W$66</f>
        <v>0</v>
      </c>
      <c r="C28" s="34"/>
      <c r="D28" s="95">
        <f>D3-'Relatório Custo'!AA66</f>
        <v>0</v>
      </c>
    </row>
  </sheetData>
  <sheetProtection algorithmName="SHA-512" hashValue="AYz2SUy7zDESy/ryUB6eYJrZdqVK5VK3tjWHq8fiK1AmDTtA4bDKB8CBz4PJqxy2II2CU6zxBJGb7lJUM+ea2Q==" saltValue="ikYeZL0kjasXlbxYSeiDJQ==" spinCount="100000" sheet="1" objects="1" scenarios="1"/>
  <mergeCells count="1">
    <mergeCell ref="A1:D1"/>
  </mergeCells>
  <printOptions horizontalCentered="1"/>
  <pageMargins left="1.1417322834645669" right="0.51181102362204722" top="0.98425196850393704" bottom="0.78740157480314965" header="0.31496062992125984" footer="0.31496062992125984"/>
  <pageSetup paperSize="9" scale="85" orientation="portrait" r:id="rId1"/>
  <headerFooter>
    <oddHeader>&amp;C&amp;"-,Negrito"PLANILHA DE COMPOSIÇÃO DE CUSTOS
CRONOGRAMA FÍSICO FINANCEIRO</oddHeader>
    <oddFooter>&amp;C&amp;P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:CB578"/>
  <sheetViews>
    <sheetView showGridLines="0" zoomScale="90" zoomScaleNormal="90" workbookViewId="0">
      <pane xSplit="1" ySplit="7" topLeftCell="B48" activePane="bottomRight" state="frozen"/>
      <selection pane="topRight" activeCell="L25" sqref="L25"/>
      <selection pane="bottomLeft" activeCell="L25" sqref="L25"/>
      <selection pane="bottomRight" activeCell="D81" sqref="D81"/>
    </sheetView>
  </sheetViews>
  <sheetFormatPr defaultColWidth="8.85546875" defaultRowHeight="12.75" x14ac:dyDescent="0.2"/>
  <cols>
    <col min="1" max="1" width="47.140625" style="82" bestFit="1" customWidth="1"/>
    <col min="2" max="2" width="17" style="82" bestFit="1" customWidth="1"/>
    <col min="3" max="4" width="19.5703125" style="82" bestFit="1" customWidth="1"/>
    <col min="5" max="5" width="19.7109375" style="85" customWidth="1"/>
    <col min="6" max="6" width="22" style="82" customWidth="1"/>
    <col min="7" max="7" width="15.85546875" style="85" bestFit="1" customWidth="1"/>
    <col min="8" max="10" width="16.5703125" style="85" bestFit="1" customWidth="1"/>
    <col min="11" max="79" width="8.85546875" style="85"/>
    <col min="80" max="16384" width="8.85546875" style="82"/>
  </cols>
  <sheetData>
    <row r="1" spans="1:80" ht="27" customHeight="1" x14ac:dyDescent="0.2">
      <c r="A1" s="360" t="s">
        <v>229</v>
      </c>
      <c r="B1" s="361"/>
      <c r="C1" s="361"/>
      <c r="D1" s="361"/>
      <c r="E1" s="361"/>
      <c r="F1" s="361"/>
      <c r="G1" s="361"/>
      <c r="H1" s="361"/>
      <c r="I1" s="361"/>
      <c r="J1" s="362"/>
    </row>
    <row r="2" spans="1:80" x14ac:dyDescent="0.2">
      <c r="A2" s="148" t="s">
        <v>196</v>
      </c>
      <c r="B2" s="144"/>
      <c r="C2" s="153"/>
      <c r="D2" s="153"/>
      <c r="E2" s="145"/>
      <c r="F2" s="153"/>
      <c r="G2" s="145"/>
      <c r="H2" s="145"/>
      <c r="I2" s="145"/>
      <c r="J2" s="145"/>
    </row>
    <row r="3" spans="1:80" ht="14.45" customHeight="1" x14ac:dyDescent="0.2">
      <c r="A3" s="149" t="s">
        <v>285</v>
      </c>
      <c r="C3" s="153"/>
      <c r="D3" s="153"/>
      <c r="E3" s="82"/>
      <c r="F3" s="153"/>
      <c r="G3" s="82"/>
      <c r="H3" s="82"/>
      <c r="I3" s="82"/>
      <c r="J3" s="82"/>
    </row>
    <row r="4" spans="1:80" ht="14.45" customHeight="1" x14ac:dyDescent="0.2">
      <c r="A4" s="150" t="s">
        <v>230</v>
      </c>
      <c r="C4" s="153"/>
      <c r="D4" s="153"/>
      <c r="E4" s="82"/>
      <c r="F4" s="153"/>
      <c r="G4" s="82"/>
      <c r="H4" s="82"/>
      <c r="I4" s="82"/>
      <c r="J4" s="82"/>
    </row>
    <row r="5" spans="1:80" x14ac:dyDescent="0.2">
      <c r="A5" s="154">
        <f>'Indicadores Financeiros'!$F$13</f>
        <v>24</v>
      </c>
      <c r="C5" s="153"/>
      <c r="D5" s="153"/>
      <c r="E5" s="92"/>
      <c r="F5" s="153"/>
      <c r="G5" s="92"/>
      <c r="H5" s="92"/>
      <c r="I5" s="92"/>
      <c r="J5" s="92"/>
    </row>
    <row r="6" spans="1:80" x14ac:dyDescent="0.2">
      <c r="A6" s="151"/>
      <c r="B6" s="147"/>
      <c r="C6" s="147"/>
      <c r="D6" s="147"/>
      <c r="E6" s="147"/>
      <c r="F6" s="146"/>
      <c r="G6" s="157"/>
      <c r="H6" s="157"/>
      <c r="I6" s="157"/>
      <c r="J6" s="157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152"/>
      <c r="W6" s="152"/>
      <c r="X6" s="152"/>
      <c r="Y6" s="152"/>
      <c r="Z6" s="152"/>
      <c r="AA6" s="152"/>
      <c r="AB6" s="152"/>
      <c r="AC6" s="152"/>
      <c r="AD6" s="152"/>
      <c r="AE6" s="152"/>
      <c r="AF6" s="152"/>
      <c r="AG6" s="152"/>
      <c r="AH6" s="152"/>
      <c r="AI6" s="152"/>
      <c r="AJ6" s="152"/>
      <c r="AK6" s="152"/>
      <c r="AL6" s="152"/>
      <c r="AM6" s="152"/>
      <c r="AN6" s="152"/>
      <c r="AO6" s="152"/>
      <c r="AP6" s="152"/>
      <c r="AQ6" s="152"/>
      <c r="AR6" s="152"/>
      <c r="AS6" s="152"/>
      <c r="AT6" s="152"/>
      <c r="AU6" s="152"/>
      <c r="AV6" s="152"/>
      <c r="AW6" s="152"/>
      <c r="AX6" s="152"/>
      <c r="AY6" s="152"/>
      <c r="AZ6" s="152"/>
      <c r="BA6" s="152"/>
      <c r="BB6" s="152"/>
      <c r="BC6" s="152"/>
      <c r="BD6" s="152"/>
      <c r="BE6" s="152"/>
      <c r="BF6" s="152"/>
      <c r="BG6" s="152"/>
      <c r="BH6" s="152"/>
      <c r="BI6" s="152"/>
      <c r="BJ6" s="152"/>
      <c r="BK6" s="152"/>
      <c r="BL6" s="152"/>
      <c r="BM6" s="152"/>
      <c r="BN6" s="152"/>
      <c r="BO6" s="152"/>
      <c r="BP6" s="152"/>
      <c r="BQ6" s="152"/>
      <c r="BR6" s="152"/>
      <c r="BS6" s="152"/>
      <c r="BT6" s="152"/>
      <c r="BU6" s="152"/>
      <c r="BV6" s="152"/>
      <c r="BW6" s="152"/>
      <c r="BX6" s="152"/>
      <c r="BY6" s="152"/>
      <c r="BZ6" s="152"/>
      <c r="CA6" s="152"/>
    </row>
    <row r="7" spans="1:80" x14ac:dyDescent="0.2">
      <c r="A7" s="120" t="s">
        <v>117</v>
      </c>
      <c r="B7" s="121">
        <v>680004</v>
      </c>
      <c r="C7" s="121">
        <v>680011</v>
      </c>
      <c r="D7" s="121">
        <v>680018</v>
      </c>
      <c r="E7" s="121">
        <v>680027</v>
      </c>
      <c r="F7" s="121">
        <v>680028</v>
      </c>
      <c r="G7" s="121">
        <v>680030</v>
      </c>
      <c r="H7" s="121">
        <v>680031</v>
      </c>
      <c r="I7" s="121">
        <v>680032</v>
      </c>
      <c r="J7" s="121">
        <v>680034</v>
      </c>
      <c r="CB7" s="85"/>
    </row>
    <row r="8" spans="1:80" ht="89.25" x14ac:dyDescent="0.2">
      <c r="A8" s="122" t="s">
        <v>231</v>
      </c>
      <c r="B8" s="123" t="str">
        <f>IFERROR(VLOOKUP(B7,'Indicadores Financeiros'!$A$107:$J$115,2,FALSE),"-")</f>
        <v>Posto de vigilante noturno: 12 horas - escala de 12 x 36 de segunda-feira a domingo</v>
      </c>
      <c r="C8" s="123" t="str">
        <f>IFERROR(VLOOKUP(C7,'Indicadores Financeiros'!$A$107:$J$115,2,FALSE),"-")</f>
        <v>Posto de vigilante diurno - com almocista (repositor) - 12 horas - escala de 12 x 36 de segunda-feira a domingo</v>
      </c>
      <c r="D8" s="123" t="str">
        <f>IFERROR(VLOOKUP(D7,'Indicadores Financeiros'!$A$107:$J$115,2,FALSE),"-")</f>
        <v>Posto de vigilante diurno - com almocista (repositor) - 44 horas semanais de segunda a sexta-feira - arma não letal</v>
      </c>
      <c r="E8" s="123" t="str">
        <f>IFERROR(VLOOKUP(E7,'Indicadores Financeiros'!$A$107:$J$115,2,FALSE),"-")</f>
        <v>Posto de vigilante diurno Líder - com almocista (repositor/repositora) - 12 horas - escala de 12X36 de segunda a domingo</v>
      </c>
      <c r="F8" s="123" t="str">
        <f>IFERROR(VLOOKUP(F7,'Indicadores Financeiros'!$A$107:$J$115,2,FALSE),"-")</f>
        <v>Posto de vigilante diurno - com almocista (repositor/repositora) - 44 horas semanais - segunda a sexta-feira - com uso de arma de fogo</v>
      </c>
      <c r="G8" s="123" t="str">
        <f>IFERROR(VLOOKUP(G7,'Indicadores Financeiros'!$A$107:$J$115,2,FALSE),"-")</f>
        <v>Vigilante noturno - eventual - arma de fogo</v>
      </c>
      <c r="H8" s="123" t="str">
        <f>IFERROR(VLOOKUP(H7,'Indicadores Financeiros'!$A$107:$J$115,2,FALSE),"-")</f>
        <v>Vigilante diurno - Hora extra - Posto 44 horas semanais - arma de fogo</v>
      </c>
      <c r="I8" s="123" t="str">
        <f>IFERROR(VLOOKUP(I7,'Indicadores Financeiros'!$A$107:$J$115,2,FALSE),"-")</f>
        <v>Vigilante noturno - Hora extra - Posto 44 horas semanais - arma de fogo</v>
      </c>
      <c r="J8" s="123" t="str">
        <f>IFERROR(VLOOKUP(J7,'Indicadores Financeiros'!$A$107:$J$115,2,FALSE),"-")</f>
        <v>Vigilante diurno - eventual - pagamento hora trabalhada - arma de fogo</v>
      </c>
      <c r="CB8" s="85"/>
    </row>
    <row r="9" spans="1:80" ht="19.149999999999999" customHeight="1" x14ac:dyDescent="0.2">
      <c r="A9" s="124" t="s">
        <v>119</v>
      </c>
      <c r="B9" s="125" t="str">
        <f>IFERROR(VLOOKUP(B$7,'Indicadores Financeiros'!$A$107:$J$115,3,FALSE),"-")</f>
        <v>Posto/Dia</v>
      </c>
      <c r="C9" s="125" t="str">
        <f>IFERROR(VLOOKUP(C$7,'Indicadores Financeiros'!$A$107:$J$115,3,FALSE),"-")</f>
        <v>Posto/Dia</v>
      </c>
      <c r="D9" s="125" t="str">
        <f>IFERROR(VLOOKUP(D$7,'Indicadores Financeiros'!$A$107:$J$115,3,FALSE),"-")</f>
        <v>Posto/Dia</v>
      </c>
      <c r="E9" s="125" t="str">
        <f>IFERROR(VLOOKUP(E$7,'Indicadores Financeiros'!$A$107:$J$115,3,FALSE),"-")</f>
        <v>Posto/Dia Líder</v>
      </c>
      <c r="F9" s="125" t="str">
        <f>IFERROR(VLOOKUP(F$7,'Indicadores Financeiros'!$A$107:$J$115,3,FALSE),"-")</f>
        <v>Posto/Dia</v>
      </c>
      <c r="G9" s="125" t="str">
        <f>IFERROR(VLOOKUP(G$7,'Indicadores Financeiros'!$A$107:$J$115,3,FALSE),"-")</f>
        <v>Posto/Hora</v>
      </c>
      <c r="H9" s="125" t="str">
        <f>IFERROR(VLOOKUP(H$7,'Indicadores Financeiros'!$A$107:$J$115,3,FALSE),"-")</f>
        <v>Posto/Hora extra</v>
      </c>
      <c r="I9" s="125" t="str">
        <f>IFERROR(VLOOKUP(I$7,'Indicadores Financeiros'!$A$107:$J$115,3,FALSE),"-")</f>
        <v>Posto/Hora extra</v>
      </c>
      <c r="J9" s="125" t="str">
        <f>IFERROR(VLOOKUP(J$7,'Indicadores Financeiros'!$A$107:$J$115,3,FALSE),"-")</f>
        <v>Posto/Hora</v>
      </c>
      <c r="CB9" s="85"/>
    </row>
    <row r="10" spans="1:80" ht="15" customHeight="1" x14ac:dyDescent="0.2">
      <c r="A10" s="124" t="s">
        <v>232</v>
      </c>
      <c r="B10" s="125">
        <f>IFERROR(VLOOKUP(B$7,'Indicadores Financeiros'!$A$107:$J$115,6,FALSE),"-")</f>
        <v>2</v>
      </c>
      <c r="C10" s="125">
        <f>IFERROR(VLOOKUP(C$7,'Indicadores Financeiros'!$A$107:$J$115,6,FALSE),"-")</f>
        <v>2</v>
      </c>
      <c r="D10" s="125">
        <f>IFERROR(VLOOKUP(D$7,'Indicadores Financeiros'!$A$107:$J$115,6,FALSE),"-")</f>
        <v>1</v>
      </c>
      <c r="E10" s="125">
        <f>IFERROR(VLOOKUP(E$7,'Indicadores Financeiros'!$A$107:$J$115,6,FALSE),"-")</f>
        <v>2</v>
      </c>
      <c r="F10" s="125">
        <f>IFERROR(VLOOKUP(F$7,'Indicadores Financeiros'!$A$107:$J$115,6,FALSE),"-")</f>
        <v>1</v>
      </c>
      <c r="G10" s="125">
        <f>IFERROR(VLOOKUP(G$7,'Indicadores Financeiros'!$A$107:$J$115,6,FALSE),"-")</f>
        <v>1</v>
      </c>
      <c r="H10" s="125">
        <f>IFERROR(VLOOKUP(H$7,'Indicadores Financeiros'!$A$107:$J$115,6,FALSE),"-")</f>
        <v>1</v>
      </c>
      <c r="I10" s="125">
        <f>IFERROR(VLOOKUP(I$7,'Indicadores Financeiros'!$A$107:$J$115,6,FALSE),"-")</f>
        <v>1</v>
      </c>
      <c r="J10" s="125">
        <f>IFERROR(VLOOKUP(J$7,'Indicadores Financeiros'!$A$107:$J$115,6,FALSE),"-")</f>
        <v>1</v>
      </c>
      <c r="CB10" s="85"/>
    </row>
    <row r="11" spans="1:80" ht="14.45" customHeight="1" x14ac:dyDescent="0.2">
      <c r="A11" s="124" t="s">
        <v>122</v>
      </c>
      <c r="B11" s="125">
        <f>IFERROR(VLOOKUP(B$7,'Indicadores Financeiros'!$A$107:$J$115,7,FALSE),"-")</f>
        <v>15.22</v>
      </c>
      <c r="C11" s="125">
        <f>IFERROR(VLOOKUP(C$7,'Indicadores Financeiros'!$A$107:$J$115,7,FALSE),"-")</f>
        <v>15.22</v>
      </c>
      <c r="D11" s="125">
        <f>IFERROR(VLOOKUP(D$7,'Indicadores Financeiros'!$A$107:$J$115,7,FALSE),"-")</f>
        <v>21</v>
      </c>
      <c r="E11" s="125">
        <f>IFERROR(VLOOKUP(E$7,'Indicadores Financeiros'!$A$107:$J$115,7,FALSE),"-")</f>
        <v>15.22</v>
      </c>
      <c r="F11" s="125">
        <f>IFERROR(VLOOKUP(F$7,'Indicadores Financeiros'!$A$107:$J$115,7,FALSE),"-")</f>
        <v>21</v>
      </c>
      <c r="G11" s="125">
        <f>IFERROR(VLOOKUP(G$7,'Indicadores Financeiros'!$A$107:$J$115,7,FALSE),"-")</f>
        <v>21</v>
      </c>
      <c r="H11" s="125">
        <f>IFERROR(VLOOKUP(H$7,'Indicadores Financeiros'!$A$107:$J$115,7,FALSE),"-")</f>
        <v>21</v>
      </c>
      <c r="I11" s="125">
        <f>IFERROR(VLOOKUP(I$7,'Indicadores Financeiros'!$A$107:$J$115,7,FALSE),"-")</f>
        <v>21</v>
      </c>
      <c r="J11" s="125">
        <f>IFERROR(VLOOKUP(J$7,'Indicadores Financeiros'!$A$107:$J$115,7,FALSE),"-")</f>
        <v>21</v>
      </c>
      <c r="CB11" s="85"/>
    </row>
    <row r="12" spans="1:80" ht="14.45" customHeight="1" x14ac:dyDescent="0.2">
      <c r="A12" s="124" t="s">
        <v>233</v>
      </c>
      <c r="B12" s="125">
        <f>IFERROR(SUMIFS('Relatório Custo'!$I:$I,'Relatório Custo'!$B:$B,'Resumo por Localidade'!$A$3,'Relatório Custo'!$C:$C,'Resumo por Localidade'!B$7),"-")</f>
        <v>31</v>
      </c>
      <c r="C12" s="125">
        <f>IFERROR(SUMIFS('Relatório Custo'!$I:$I,'Relatório Custo'!$B:$B,'Resumo por Localidade'!$A$3,'Relatório Custo'!$C:$C,'Resumo por Localidade'!C$7),"-")</f>
        <v>31</v>
      </c>
      <c r="D12" s="125">
        <f>IFERROR(SUMIFS('Relatório Custo'!$I:$I,'Relatório Custo'!$B:$B,'Resumo por Localidade'!$A$3,'Relatório Custo'!$C:$C,'Resumo por Localidade'!D$7),"-")</f>
        <v>0</v>
      </c>
      <c r="E12" s="125">
        <f>IFERROR(SUMIFS('Relatório Custo'!$I:$I,'Relatório Custo'!$B:$B,'Resumo por Localidade'!$A$3,'Relatório Custo'!$C:$C,'Resumo por Localidade'!E$7),"-")</f>
        <v>0</v>
      </c>
      <c r="F12" s="125">
        <f>IFERROR(SUMIFS('Relatório Custo'!$I:$I,'Relatório Custo'!$B:$B,'Resumo por Localidade'!$A$3,'Relatório Custo'!$C:$C,'Resumo por Localidade'!F$7),"-")</f>
        <v>21</v>
      </c>
      <c r="G12" s="125">
        <f>IFERROR(SUMIFS('Relatório Custo'!$I:$I,'Relatório Custo'!$B:$B,'Resumo por Localidade'!$A$3,'Relatório Custo'!$C:$C,'Resumo por Localidade'!G$7),"-")</f>
        <v>0</v>
      </c>
      <c r="H12" s="125">
        <f>IFERROR(SUMIFS('Relatório Custo'!$I:$I,'Relatório Custo'!$B:$B,'Resumo por Localidade'!$A$3,'Relatório Custo'!$C:$C,'Resumo por Localidade'!H$7),"-")</f>
        <v>0</v>
      </c>
      <c r="I12" s="125">
        <f>IFERROR(SUMIFS('Relatório Custo'!$I:$I,'Relatório Custo'!$B:$B,'Resumo por Localidade'!$A$3,'Relatório Custo'!$C:$C,'Resumo por Localidade'!I$7),"-")</f>
        <v>0</v>
      </c>
      <c r="J12" s="125">
        <f>IFERROR(SUMIFS('Relatório Custo'!$I:$I,'Relatório Custo'!$B:$B,'Resumo por Localidade'!$A$3,'Relatório Custo'!$C:$C,'Resumo por Localidade'!J$7),"-")</f>
        <v>0</v>
      </c>
      <c r="CB12" s="85"/>
    </row>
    <row r="13" spans="1:80" s="94" customFormat="1" ht="14.45" customHeight="1" x14ac:dyDescent="0.2">
      <c r="A13" s="126" t="s">
        <v>234</v>
      </c>
      <c r="B13" s="127">
        <f>SUMIFS('Relatório Custo'!$J:$J,'Relatório Custo'!$B:$B,'Resumo por Localidade'!$A$3,'Relatório Custo'!$C:$C,'Resumo por Localidade'!B$7)</f>
        <v>1</v>
      </c>
      <c r="C13" s="127">
        <f>SUMIFS('Relatório Custo'!$J:$J,'Relatório Custo'!$B:$B,'Resumo por Localidade'!$A$3,'Relatório Custo'!$C:$C,'Resumo por Localidade'!C$7)</f>
        <v>1</v>
      </c>
      <c r="D13" s="127">
        <f>SUMIFS('Relatório Custo'!$J:$J,'Relatório Custo'!$B:$B,'Resumo por Localidade'!$A$3,'Relatório Custo'!$C:$C,'Resumo por Localidade'!D$7)</f>
        <v>0</v>
      </c>
      <c r="E13" s="127">
        <f>SUMIFS('Relatório Custo'!$J:$J,'Relatório Custo'!$B:$B,'Resumo por Localidade'!$A$3,'Relatório Custo'!$C:$C,'Resumo por Localidade'!E$7)</f>
        <v>0</v>
      </c>
      <c r="F13" s="127">
        <f>SUMIFS('Relatório Custo'!$J:$J,'Relatório Custo'!$B:$B,'Resumo por Localidade'!$A$3,'Relatório Custo'!$C:$C,'Resumo por Localidade'!F$7)</f>
        <v>1</v>
      </c>
      <c r="G13" s="127">
        <f>SUMIFS('Relatório Custo'!$J:$J,'Relatório Custo'!$B:$B,'Resumo por Localidade'!$A$3,'Relatório Custo'!$C:$C,'Resumo por Localidade'!G$7)</f>
        <v>0</v>
      </c>
      <c r="H13" s="127">
        <f>SUMIFS('Relatório Custo'!$J:$J,'Relatório Custo'!$B:$B,'Resumo por Localidade'!$A$3,'Relatório Custo'!$C:$C,'Resumo por Localidade'!H$7)</f>
        <v>0</v>
      </c>
      <c r="I13" s="127">
        <f>SUMIFS('Relatório Custo'!$J:$J,'Relatório Custo'!$B:$B,'Resumo por Localidade'!$A$3,'Relatório Custo'!$C:$C,'Resumo por Localidade'!I$7)</f>
        <v>0</v>
      </c>
      <c r="J13" s="127">
        <f>SUMIFS('Relatório Custo'!$J:$J,'Relatório Custo'!$B:$B,'Resumo por Localidade'!$A$3,'Relatório Custo'!$C:$C,'Resumo por Localidade'!J$7)</f>
        <v>0</v>
      </c>
      <c r="K13" s="93"/>
      <c r="L13" s="93"/>
      <c r="M13" s="93"/>
      <c r="N13" s="93"/>
      <c r="O13" s="93"/>
      <c r="P13" s="93"/>
      <c r="Q13" s="93"/>
      <c r="R13" s="93"/>
      <c r="S13" s="93"/>
      <c r="T13" s="93"/>
      <c r="U13" s="93"/>
      <c r="V13" s="93"/>
      <c r="W13" s="93"/>
      <c r="X13" s="93"/>
      <c r="Y13" s="93"/>
      <c r="Z13" s="93"/>
      <c r="AA13" s="93"/>
      <c r="AB13" s="93"/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  <c r="AW13" s="93"/>
      <c r="AX13" s="93"/>
      <c r="AY13" s="93"/>
      <c r="AZ13" s="93"/>
      <c r="BA13" s="93"/>
      <c r="BB13" s="93"/>
      <c r="BC13" s="93"/>
      <c r="BD13" s="93"/>
      <c r="BE13" s="93"/>
      <c r="BF13" s="93"/>
      <c r="BG13" s="93"/>
      <c r="BH13" s="93"/>
      <c r="BI13" s="93"/>
      <c r="BJ13" s="93"/>
      <c r="BK13" s="93"/>
      <c r="BL13" s="93"/>
      <c r="BM13" s="93"/>
      <c r="BN13" s="93"/>
      <c r="BO13" s="93"/>
      <c r="BP13" s="93"/>
      <c r="BQ13" s="93"/>
      <c r="BR13" s="93"/>
      <c r="BS13" s="93"/>
      <c r="BT13" s="93"/>
      <c r="BU13" s="93"/>
      <c r="BV13" s="93"/>
      <c r="BW13" s="93"/>
      <c r="BX13" s="93"/>
      <c r="BY13" s="93"/>
      <c r="BZ13" s="93"/>
      <c r="CA13" s="93"/>
      <c r="CB13" s="93"/>
    </row>
    <row r="14" spans="1:80" ht="14.45" customHeight="1" x14ac:dyDescent="0.2">
      <c r="A14" s="124" t="s">
        <v>235</v>
      </c>
      <c r="B14" s="119">
        <f>IFERROR(SUMIFS('Relatório Custo'!$K:$K,'Relatório Custo'!$B:$B,'Resumo por Localidade'!$A$3,'Relatório Custo'!$C:$C,'Resumo por Localidade'!B$7),"-")</f>
        <v>31</v>
      </c>
      <c r="C14" s="119">
        <f>IFERROR(SUMIFS('Relatório Custo'!$K:$K,'Relatório Custo'!$B:$B,'Resumo por Localidade'!$A$3,'Relatório Custo'!$C:$C,'Resumo por Localidade'!C$7),"-")</f>
        <v>31</v>
      </c>
      <c r="D14" s="119">
        <f>IFERROR(SUMIFS('Relatório Custo'!$K:$K,'Relatório Custo'!$B:$B,'Resumo por Localidade'!$A$3,'Relatório Custo'!$C:$C,'Resumo por Localidade'!D$7),"-")</f>
        <v>0</v>
      </c>
      <c r="E14" s="119">
        <f>IFERROR(SUMIFS('Relatório Custo'!$K:$K,'Relatório Custo'!$B:$B,'Resumo por Localidade'!$A$3,'Relatório Custo'!$C:$C,'Resumo por Localidade'!E$7),"-")</f>
        <v>0</v>
      </c>
      <c r="F14" s="119">
        <f>IFERROR(SUMIFS('Relatório Custo'!$K:$K,'Relatório Custo'!$B:$B,'Resumo por Localidade'!$A$3,'Relatório Custo'!$C:$C,'Resumo por Localidade'!F$7),"-")</f>
        <v>21</v>
      </c>
      <c r="G14" s="119">
        <f>IFERROR(SUMIFS('Relatório Custo'!$K:$K,'Relatório Custo'!$B:$B,'Resumo por Localidade'!$A$3,'Relatório Custo'!$C:$C,'Resumo por Localidade'!G$7),"-")</f>
        <v>0</v>
      </c>
      <c r="H14" s="119">
        <f>IFERROR(SUMIFS('Relatório Custo'!$K:$K,'Relatório Custo'!$B:$B,'Resumo por Localidade'!$A$3,'Relatório Custo'!$C:$C,'Resumo por Localidade'!H$7),"-")</f>
        <v>0</v>
      </c>
      <c r="I14" s="119">
        <f>IFERROR(SUMIFS('Relatório Custo'!$K:$K,'Relatório Custo'!$B:$B,'Resumo por Localidade'!$A$3,'Relatório Custo'!$C:$C,'Resumo por Localidade'!I$7),"-")</f>
        <v>0</v>
      </c>
      <c r="J14" s="119">
        <f>IFERROR(SUMIFS('Relatório Custo'!$K:$K,'Relatório Custo'!$B:$B,'Resumo por Localidade'!$A$3,'Relatório Custo'!$C:$C,'Resumo por Localidade'!J$7),"-")</f>
        <v>0</v>
      </c>
      <c r="CB14" s="85"/>
    </row>
    <row r="15" spans="1:80" ht="14.45" customHeight="1" x14ac:dyDescent="0.2">
      <c r="A15" s="124" t="s">
        <v>236</v>
      </c>
      <c r="B15" s="125">
        <f>IF(B13&gt;0,VLOOKUP($A$3,'Indicadores Financeiros'!$B$119:$J$241,9,FALSE),0)</f>
        <v>1</v>
      </c>
      <c r="C15" s="125">
        <f>IF(C13&gt;0,VLOOKUP($A$3,'Indicadores Financeiros'!$B$119:$J$241,9,FALSE),0)</f>
        <v>1</v>
      </c>
      <c r="D15" s="125">
        <f>IF(D13&gt;0,VLOOKUP($A$3,'Indicadores Financeiros'!$B$119:$J$241,9,FALSE),0)</f>
        <v>0</v>
      </c>
      <c r="E15" s="125">
        <f>IF(E13&gt;0,VLOOKUP($A$3,'Indicadores Financeiros'!$B$119:$J$241,9,FALSE),0)</f>
        <v>0</v>
      </c>
      <c r="F15" s="125">
        <f>IF(F13&gt;0,VLOOKUP($A$3,'Indicadores Financeiros'!$B$119:$J$241,9,FALSE),0)</f>
        <v>1</v>
      </c>
      <c r="G15" s="125">
        <f>IF(G13&gt;0,VLOOKUP($A$3,'Indicadores Financeiros'!$B$119:$J$241,9,FALSE),0)</f>
        <v>0</v>
      </c>
      <c r="H15" s="125">
        <f>IF(H13&gt;0,VLOOKUP($A$3,'Indicadores Financeiros'!$B$119:$J$241,9,FALSE),0)</f>
        <v>0</v>
      </c>
      <c r="I15" s="125">
        <f>IF(I13&gt;0,VLOOKUP($A$3,'Indicadores Financeiros'!$B$119:$J$241,9,FALSE),0)</f>
        <v>0</v>
      </c>
      <c r="J15" s="125">
        <f>IF(J13&gt;0,VLOOKUP($A$3,'Indicadores Financeiros'!$B$119:$J$241,9,FALSE),0)</f>
        <v>0</v>
      </c>
      <c r="CB15" s="85"/>
    </row>
    <row r="16" spans="1:80" x14ac:dyDescent="0.2">
      <c r="A16" s="89"/>
      <c r="B16" s="90"/>
      <c r="C16" s="90"/>
      <c r="D16" s="91"/>
      <c r="E16" s="90"/>
      <c r="F16" s="91"/>
      <c r="G16" s="90"/>
      <c r="H16" s="90"/>
      <c r="I16" s="90"/>
      <c r="J16" s="90"/>
      <c r="CB16" s="85"/>
    </row>
    <row r="17" spans="1:80" x14ac:dyDescent="0.2">
      <c r="A17" s="120" t="s">
        <v>237</v>
      </c>
      <c r="B17" s="128" t="s">
        <v>108</v>
      </c>
      <c r="C17" s="128" t="s">
        <v>108</v>
      </c>
      <c r="D17" s="128" t="s">
        <v>108</v>
      </c>
      <c r="E17" s="128" t="s">
        <v>108</v>
      </c>
      <c r="F17" s="128" t="s">
        <v>108</v>
      </c>
      <c r="G17" s="128" t="s">
        <v>108</v>
      </c>
      <c r="H17" s="128" t="s">
        <v>108</v>
      </c>
      <c r="I17" s="128" t="s">
        <v>108</v>
      </c>
      <c r="J17" s="128" t="s">
        <v>108</v>
      </c>
      <c r="CB17" s="85"/>
    </row>
    <row r="18" spans="1:80" x14ac:dyDescent="0.2">
      <c r="A18" s="124" t="s">
        <v>103</v>
      </c>
      <c r="B18" s="129">
        <f>IF(B13=0,0,'Indicadores Financeiros'!$J$91)</f>
        <v>0</v>
      </c>
      <c r="C18" s="129">
        <f>IF(C13=0,0,'Indicadores Financeiros'!$J$91)</f>
        <v>0</v>
      </c>
      <c r="D18" s="129">
        <f>IF(D13=0,0,'Indicadores Financeiros'!$J$91)</f>
        <v>0</v>
      </c>
      <c r="E18" s="129">
        <f>IF(E13=0,0,'Indicadores Financeiros'!$J$91)</f>
        <v>0</v>
      </c>
      <c r="F18" s="129">
        <f>IF(F13=0,0,'Indicadores Financeiros'!$J$91)</f>
        <v>0</v>
      </c>
      <c r="G18" s="129">
        <f>IF(G13=0,0,'Indicadores Financeiros'!$J$91)</f>
        <v>0</v>
      </c>
      <c r="H18" s="129">
        <f>IF(H13=0,0,'Indicadores Financeiros'!$J$91)</f>
        <v>0</v>
      </c>
      <c r="I18" s="129">
        <f>IF(I13=0,0,'Indicadores Financeiros'!$J$91)</f>
        <v>0</v>
      </c>
      <c r="J18" s="129">
        <f>IF(J13=0,0,'Indicadores Financeiros'!$J$91)</f>
        <v>0</v>
      </c>
      <c r="CB18" s="85"/>
    </row>
    <row r="19" spans="1:80" x14ac:dyDescent="0.2">
      <c r="A19" s="124" t="s">
        <v>238</v>
      </c>
      <c r="B19" s="129">
        <f>IF(B13=0,0,'Indicadores Financeiros'!$J$92)</f>
        <v>0</v>
      </c>
      <c r="C19" s="129">
        <f>IF(C13=0,0,'Indicadores Financeiros'!$J$92)</f>
        <v>0</v>
      </c>
      <c r="D19" s="129">
        <f>IF(D13=0,0,'Indicadores Financeiros'!$J$92)</f>
        <v>0</v>
      </c>
      <c r="E19" s="129">
        <f>IF(E13=0,0,'Indicadores Financeiros'!$J$92)</f>
        <v>0</v>
      </c>
      <c r="F19" s="129">
        <f>IF(F13=0,0,'Indicadores Financeiros'!$J$92)</f>
        <v>0</v>
      </c>
      <c r="G19" s="129">
        <f>IF(G13=0,0,'Indicadores Financeiros'!$J$92)</f>
        <v>0</v>
      </c>
      <c r="H19" s="129">
        <f>IF(H13=0,0,'Indicadores Financeiros'!$J$92)</f>
        <v>0</v>
      </c>
      <c r="I19" s="129">
        <f>IF(I13=0,0,'Indicadores Financeiros'!$J$92)</f>
        <v>0</v>
      </c>
      <c r="J19" s="129">
        <f>IF(J13=0,0,'Indicadores Financeiros'!$J$92)</f>
        <v>0</v>
      </c>
      <c r="CB19" s="85"/>
    </row>
    <row r="20" spans="1:80" x14ac:dyDescent="0.2">
      <c r="A20" s="124" t="s">
        <v>94</v>
      </c>
      <c r="B20" s="129">
        <f>IF(B13=0,0,IF(VLOOKUP(B$7,'Indicadores Financeiros'!$A$107:$J$115,4,FALSE)="S",'Indicadores Financeiros'!$J$93,0))</f>
        <v>0</v>
      </c>
      <c r="C20" s="129">
        <f>IF(C13=0,0,IF(VLOOKUP(C$7,'Indicadores Financeiros'!$A$107:$J$115,4,FALSE)="S",'Indicadores Financeiros'!$J$93,0))</f>
        <v>0</v>
      </c>
      <c r="D20" s="129">
        <f>IF(D13=0,0,IF(VLOOKUP(D$7,'Indicadores Financeiros'!$A$107:$J$115,4,FALSE)="S",'Indicadores Financeiros'!$J$93,0))</f>
        <v>0</v>
      </c>
      <c r="E20" s="129">
        <f>IF(E13=0,0,IF(VLOOKUP(E$7,'Indicadores Financeiros'!$A$107:$J$115,4,FALSE)="S",'Indicadores Financeiros'!$J$93,0))</f>
        <v>0</v>
      </c>
      <c r="F20" s="129">
        <f>IF(F13=0,0,IF(VLOOKUP(F$7,'Indicadores Financeiros'!$A$107:$J$115,4,FALSE)="S",'Indicadores Financeiros'!$J$93,0))</f>
        <v>0</v>
      </c>
      <c r="G20" s="129">
        <f>IF(G13=0,0,IF(VLOOKUP(G$7,'Indicadores Financeiros'!$A$107:$J$115,4,FALSE)="S",'Indicadores Financeiros'!$J$93,0))</f>
        <v>0</v>
      </c>
      <c r="H20" s="129">
        <f>IF(H13=0,0,IF(VLOOKUP(H$7,'Indicadores Financeiros'!$A$107:$J$115,4,FALSE)="S",'Indicadores Financeiros'!$J$93,0))</f>
        <v>0</v>
      </c>
      <c r="I20" s="129">
        <f>IF(I13=0,0,IF(VLOOKUP(I$7,'Indicadores Financeiros'!$A$107:$J$115,4,FALSE)="S",'Indicadores Financeiros'!$J$93,0))</f>
        <v>0</v>
      </c>
      <c r="J20" s="129">
        <f>IF(J13=0,0,IF(VLOOKUP(J$7,'Indicadores Financeiros'!$A$107:$J$115,4,FALSE)="S",'Indicadores Financeiros'!$J$93,0))</f>
        <v>0</v>
      </c>
      <c r="CB20" s="85"/>
    </row>
    <row r="21" spans="1:80" x14ac:dyDescent="0.2">
      <c r="A21" s="124" t="s">
        <v>239</v>
      </c>
      <c r="B21" s="129">
        <f>IF(B13=0,0,IF(VLOOKUP(B$7,'Indicadores Financeiros'!$A$107:$J$115,4,FALSE)="S",'Indicadores Financeiros'!$J$94,0))</f>
        <v>0</v>
      </c>
      <c r="C21" s="129">
        <f>IF(C13=0,0,IF(VLOOKUP(C$7,'Indicadores Financeiros'!$A$107:$J$115,4,FALSE)="S",'Indicadores Financeiros'!$J$94,0))</f>
        <v>0</v>
      </c>
      <c r="D21" s="129">
        <f>IF(D13=0,0,IF(VLOOKUP(D$7,'Indicadores Financeiros'!$A$107:$J$115,4,FALSE)="S",'Indicadores Financeiros'!$J$94,0))</f>
        <v>0</v>
      </c>
      <c r="E21" s="129">
        <f>IF(E13=0,0,IF(VLOOKUP(E$7,'Indicadores Financeiros'!$A$107:$J$115,4,FALSE)="S",'Indicadores Financeiros'!$J$94,0))</f>
        <v>0</v>
      </c>
      <c r="F21" s="129">
        <f>IF(F13=0,0,IF(VLOOKUP(F$7,'Indicadores Financeiros'!$A$107:$J$115,4,FALSE)="S",'Indicadores Financeiros'!$J$94,0))</f>
        <v>0</v>
      </c>
      <c r="G21" s="129">
        <f>IF(G13=0,0,IF(VLOOKUP(G$7,'Indicadores Financeiros'!$A$107:$J$115,4,FALSE)="S",'Indicadores Financeiros'!$J$94,0))</f>
        <v>0</v>
      </c>
      <c r="H21" s="129">
        <f>IF(H13=0,0,IF(VLOOKUP(H$7,'Indicadores Financeiros'!$A$107:$J$115,4,FALSE)="S",'Indicadores Financeiros'!$J$94,0))</f>
        <v>0</v>
      </c>
      <c r="I21" s="129">
        <f>IF(I13=0,0,IF(VLOOKUP(I$7,'Indicadores Financeiros'!$A$107:$J$115,4,FALSE)="S",'Indicadores Financeiros'!$J$94,0))</f>
        <v>0</v>
      </c>
      <c r="J21" s="129">
        <f>IF(J13=0,0,IF(VLOOKUP(J$7,'Indicadores Financeiros'!$A$107:$J$115,4,FALSE)="S",'Indicadores Financeiros'!$J$94,0))</f>
        <v>0</v>
      </c>
      <c r="CB21" s="85"/>
    </row>
    <row r="22" spans="1:80" x14ac:dyDescent="0.2">
      <c r="A22" s="124" t="s">
        <v>97</v>
      </c>
      <c r="B22" s="130">
        <f>IF(B13=0,0,IF(AND(B$9="Posto/dia",VLOOKUP(B$7,'Indicadores Financeiros'!$A$107:$J$115,4,FALSE)="S"),'Indicadores Financeiros'!$J$95,0))</f>
        <v>0</v>
      </c>
      <c r="C22" s="130">
        <f>IF(C13=0,0,IF(AND(C$9="Posto/dia",VLOOKUP(C$7,'Indicadores Financeiros'!$A$107:$J$115,4,FALSE)="S"),'Indicadores Financeiros'!$J$95,0))</f>
        <v>0</v>
      </c>
      <c r="D22" s="130">
        <f>IF(D13=0,0,IF(AND(D$9="Posto/dia",VLOOKUP(D$7,'Indicadores Financeiros'!$A$107:$J$115,4,FALSE)="S"),'Indicadores Financeiros'!$J$95,0))</f>
        <v>0</v>
      </c>
      <c r="E22" s="130">
        <f>IF(E13=0,0,IF(AND(E$9="Posto/dia",VLOOKUP(E$7,'Indicadores Financeiros'!$A$107:$J$115,4,FALSE)="S"),'Indicadores Financeiros'!$J$95,0))</f>
        <v>0</v>
      </c>
      <c r="F22" s="130">
        <f>IF(F13=0,0,IF(AND(F$9="Posto/dia",VLOOKUP(F$7,'Indicadores Financeiros'!$A$107:$J$115,4,FALSE)="S"),'Indicadores Financeiros'!$J$95,0))</f>
        <v>0</v>
      </c>
      <c r="G22" s="130">
        <f>IF(G13=0,0,IF(AND(G$9="Posto/dia",VLOOKUP(G$7,'Indicadores Financeiros'!$A$107:$J$115,4,FALSE)="S"),'Indicadores Financeiros'!$J$95,0))</f>
        <v>0</v>
      </c>
      <c r="H22" s="130">
        <f>IF(H13=0,0,IF(AND(H$9="Posto/dia",VLOOKUP(H$7,'Indicadores Financeiros'!$A$107:$J$115,4,FALSE)="S"),'Indicadores Financeiros'!$J$95,0))</f>
        <v>0</v>
      </c>
      <c r="I22" s="130">
        <f>IF(I13=0,0,IF(AND(I$9="Posto/dia",VLOOKUP(I$7,'Indicadores Financeiros'!$A$107:$J$115,4,FALSE)="S"),'Indicadores Financeiros'!$J$95,0))</f>
        <v>0</v>
      </c>
      <c r="J22" s="130">
        <f>IF(J13=0,0,IF(AND(J$9="Posto/dia",VLOOKUP(J$7,'Indicadores Financeiros'!$A$107:$J$115,4,FALSE)="S"),'Indicadores Financeiros'!$J$95,0))</f>
        <v>0</v>
      </c>
      <c r="K22" s="206"/>
      <c r="CB22" s="85"/>
    </row>
    <row r="23" spans="1:80" x14ac:dyDescent="0.2">
      <c r="A23" s="124" t="s">
        <v>240</v>
      </c>
      <c r="B23" s="129">
        <f>IF(B18=0,0,IF(B$9="Posto/dia líder",'Indicadores Financeiros'!$J$96,0))</f>
        <v>0</v>
      </c>
      <c r="C23" s="129">
        <f>IF(C18=0,0,IF(C$9="Posto/dia líder",'Indicadores Financeiros'!$J$96,0))</f>
        <v>0</v>
      </c>
      <c r="D23" s="129">
        <f>IF(D18=0,0,IF(D$9="Posto/dia líder",'Indicadores Financeiros'!$J$96,0))</f>
        <v>0</v>
      </c>
      <c r="E23" s="129">
        <f>IF(E18=0,0,IF(E$9="Posto/dia líder",'Indicadores Financeiros'!$J$96,0))</f>
        <v>0</v>
      </c>
      <c r="F23" s="129">
        <f>IF(F18=0,0,IF(F$9="Posto/dia líder",'Indicadores Financeiros'!$J$96,0))</f>
        <v>0</v>
      </c>
      <c r="G23" s="129">
        <f>IF(G18=0,0,IF(G$9="Posto/dia líder",'Indicadores Financeiros'!$J$96,0))</f>
        <v>0</v>
      </c>
      <c r="H23" s="129">
        <f>IF(H18=0,0,IF(H$9="Posto/dia líder",'Indicadores Financeiros'!$J$96,0))</f>
        <v>0</v>
      </c>
      <c r="I23" s="129">
        <f>IF(I18=0,0,IF(I$9="Posto/dia líder",'Indicadores Financeiros'!$J$96,0))</f>
        <v>0</v>
      </c>
      <c r="J23" s="129">
        <f>IF(J18=0,0,IF(J$9="Posto/dia líder",'Indicadores Financeiros'!$J$96,0))</f>
        <v>0</v>
      </c>
      <c r="K23" s="206"/>
      <c r="CB23" s="85"/>
    </row>
    <row r="24" spans="1:80" x14ac:dyDescent="0.2">
      <c r="A24" s="124" t="s">
        <v>241</v>
      </c>
      <c r="B24" s="129">
        <f>IF(B13=0,0,IF(B$9="Posto/hora extra",'Indicadores Financeiros'!$J$85*SUM(B18:B21),0))</f>
        <v>0</v>
      </c>
      <c r="C24" s="129">
        <f>IF(C13=0,0,IF(C$9="Posto/hora extra",'Indicadores Financeiros'!$J$85*SUM(C18:C21),0))</f>
        <v>0</v>
      </c>
      <c r="D24" s="129">
        <f>IF(D13=0,0,IF(D$9="Posto/hora extra",'Indicadores Financeiros'!$J$85*SUM(D18:D21),0))</f>
        <v>0</v>
      </c>
      <c r="E24" s="129">
        <f>IF(E13=0,0,IF(E$9="Posto/hora extra",'Indicadores Financeiros'!$J$85*SUM(E18:E21),0))</f>
        <v>0</v>
      </c>
      <c r="F24" s="129">
        <f>IF(F13=0,0,IF(F$9="Posto/hora extra",'Indicadores Financeiros'!$J$85*SUM(F18:F21),0))</f>
        <v>0</v>
      </c>
      <c r="G24" s="129">
        <f>IF(G13=0,0,IF(G$9="Posto/hora extra",'Indicadores Financeiros'!$J$85*SUM(G18:G21),0))</f>
        <v>0</v>
      </c>
      <c r="H24" s="129">
        <f>IF(H13=0,0,IF(H$9="Posto/hora extra",'Indicadores Financeiros'!$J$85*SUM(H18:H21),0))</f>
        <v>0</v>
      </c>
      <c r="I24" s="129">
        <f>IF(I13=0,0,IF(I$9="Posto/hora extra",'Indicadores Financeiros'!$J$85*SUM(I18:I21),0))</f>
        <v>0</v>
      </c>
      <c r="J24" s="129">
        <f>IF(J13=0,0,IF(J$9="Posto/hora extra",'Indicadores Financeiros'!$J$85*SUM(J18:J21),0))</f>
        <v>0</v>
      </c>
      <c r="K24" s="206"/>
      <c r="CB24" s="85"/>
    </row>
    <row r="25" spans="1:80" x14ac:dyDescent="0.2">
      <c r="A25" s="131" t="s">
        <v>242</v>
      </c>
      <c r="B25" s="132">
        <f>ROUND(SUM(B18:B24),2)</f>
        <v>0</v>
      </c>
      <c r="C25" s="132">
        <f t="shared" ref="C25:I25" si="0">ROUND(SUM(C18:C24),2)</f>
        <v>0</v>
      </c>
      <c r="D25" s="132">
        <f t="shared" si="0"/>
        <v>0</v>
      </c>
      <c r="E25" s="132">
        <f t="shared" si="0"/>
        <v>0</v>
      </c>
      <c r="F25" s="132">
        <f t="shared" ref="F25" si="1">ROUND(SUM(F18:F24),2)</f>
        <v>0</v>
      </c>
      <c r="G25" s="132">
        <f t="shared" si="0"/>
        <v>0</v>
      </c>
      <c r="H25" s="132">
        <f t="shared" si="0"/>
        <v>0</v>
      </c>
      <c r="I25" s="132">
        <f t="shared" si="0"/>
        <v>0</v>
      </c>
      <c r="J25" s="132">
        <f t="shared" ref="J25" si="2">ROUND(SUM(J18:J24),2)</f>
        <v>0</v>
      </c>
      <c r="CB25" s="85"/>
    </row>
    <row r="26" spans="1:80" x14ac:dyDescent="0.2">
      <c r="A26" s="124" t="s">
        <v>243</v>
      </c>
      <c r="B26" s="133">
        <f>IF(B13=0,0,'Indicadores Financeiros'!$J$62)</f>
        <v>0.72430000000000005</v>
      </c>
      <c r="C26" s="133">
        <f>IF(C13=0,0,'Indicadores Financeiros'!$J$62)</f>
        <v>0.72430000000000005</v>
      </c>
      <c r="D26" s="133">
        <f>IF(D13=0,0,'Indicadores Financeiros'!$J$62)</f>
        <v>0</v>
      </c>
      <c r="E26" s="133">
        <f>IF(E13=0,0,'Indicadores Financeiros'!$J$62)</f>
        <v>0</v>
      </c>
      <c r="F26" s="133">
        <f>IF(F13=0,0,'Indicadores Financeiros'!$J$62)</f>
        <v>0.72430000000000005</v>
      </c>
      <c r="G26" s="133">
        <f>IF(G13=0,0,'Indicadores Financeiros'!$J$62)</f>
        <v>0</v>
      </c>
      <c r="H26" s="133">
        <f>IF(H13=0,0,'Indicadores Financeiros'!$J$62)</f>
        <v>0</v>
      </c>
      <c r="I26" s="133">
        <f>IF(I13=0,0,'Indicadores Financeiros'!$J$62)</f>
        <v>0</v>
      </c>
      <c r="J26" s="133">
        <f>IF(J13=0,0,'Indicadores Financeiros'!$J$62)</f>
        <v>0</v>
      </c>
      <c r="CB26" s="85"/>
    </row>
    <row r="27" spans="1:80" ht="16.5" customHeight="1" x14ac:dyDescent="0.2">
      <c r="A27" s="131" t="s">
        <v>242</v>
      </c>
      <c r="B27" s="132">
        <f>IFERROR(ROUND((B25-B22)*B26,2),"-")</f>
        <v>0</v>
      </c>
      <c r="C27" s="132">
        <f t="shared" ref="C27:F27" si="3">IFERROR(ROUND(C25*C26,2),"-")</f>
        <v>0</v>
      </c>
      <c r="D27" s="132">
        <f t="shared" si="3"/>
        <v>0</v>
      </c>
      <c r="E27" s="132">
        <f t="shared" si="3"/>
        <v>0</v>
      </c>
      <c r="F27" s="132">
        <f t="shared" si="3"/>
        <v>0</v>
      </c>
      <c r="G27" s="132">
        <f t="shared" ref="G27:I27" si="4">IFERROR(ROUND(G25*G26,2),"-")</f>
        <v>0</v>
      </c>
      <c r="H27" s="132">
        <f t="shared" si="4"/>
        <v>0</v>
      </c>
      <c r="I27" s="132">
        <f t="shared" si="4"/>
        <v>0</v>
      </c>
      <c r="J27" s="132">
        <f t="shared" ref="J27" si="5">IFERROR(ROUND(J25*J26,2),"-")</f>
        <v>0</v>
      </c>
      <c r="CB27" s="85"/>
    </row>
    <row r="28" spans="1:80" ht="15" customHeight="1" x14ac:dyDescent="0.2">
      <c r="A28" s="131" t="s">
        <v>244</v>
      </c>
      <c r="B28" s="132">
        <f>ROUND(B25+B27,2)</f>
        <v>0</v>
      </c>
      <c r="C28" s="132">
        <f t="shared" ref="C28:I28" si="6">ROUND(C25+C27,2)</f>
        <v>0</v>
      </c>
      <c r="D28" s="132">
        <f t="shared" si="6"/>
        <v>0</v>
      </c>
      <c r="E28" s="132">
        <f t="shared" si="6"/>
        <v>0</v>
      </c>
      <c r="F28" s="132">
        <f t="shared" ref="F28" si="7">ROUND(F25+F27,2)</f>
        <v>0</v>
      </c>
      <c r="G28" s="132">
        <f t="shared" si="6"/>
        <v>0</v>
      </c>
      <c r="H28" s="132">
        <f t="shared" si="6"/>
        <v>0</v>
      </c>
      <c r="I28" s="132">
        <f t="shared" si="6"/>
        <v>0</v>
      </c>
      <c r="J28" s="132">
        <f t="shared" ref="J28" si="8">ROUND(J25+J27,2)</f>
        <v>0</v>
      </c>
      <c r="CB28" s="85"/>
    </row>
    <row r="29" spans="1:80" x14ac:dyDescent="0.2">
      <c r="A29" s="89"/>
      <c r="B29" s="90"/>
      <c r="C29" s="90"/>
      <c r="D29" s="91"/>
      <c r="E29" s="90"/>
      <c r="F29" s="91"/>
      <c r="G29" s="90"/>
      <c r="H29" s="90"/>
      <c r="I29" s="90"/>
      <c r="J29" s="90"/>
      <c r="CB29" s="85"/>
    </row>
    <row r="30" spans="1:80" x14ac:dyDescent="0.2">
      <c r="A30" s="134" t="s">
        <v>245</v>
      </c>
      <c r="B30" s="128" t="s">
        <v>108</v>
      </c>
      <c r="C30" s="128" t="s">
        <v>108</v>
      </c>
      <c r="D30" s="128" t="s">
        <v>108</v>
      </c>
      <c r="E30" s="128" t="s">
        <v>108</v>
      </c>
      <c r="F30" s="128" t="s">
        <v>108</v>
      </c>
      <c r="G30" s="128" t="s">
        <v>108</v>
      </c>
      <c r="H30" s="128" t="s">
        <v>108</v>
      </c>
      <c r="I30" s="128" t="s">
        <v>108</v>
      </c>
      <c r="J30" s="128" t="s">
        <v>108</v>
      </c>
      <c r="CB30" s="85"/>
    </row>
    <row r="31" spans="1:80" x14ac:dyDescent="0.2">
      <c r="A31" s="135" t="s">
        <v>107</v>
      </c>
      <c r="B31" s="129">
        <f>IF(OR(B$13=0,B$9="posto/hora extra",'Indicadores Financeiros'!$J$91=0),0,IF(OR(B$9="Posto/dia",B$9="Posto/dia líder"),'Indicadores Financeiros'!$J$98,ROUND('Indicadores Financeiros'!$J$86*B11,2)))</f>
        <v>0</v>
      </c>
      <c r="C31" s="129">
        <f>IF(OR(C$13=0,C$9="posto/hora extra",'Indicadores Financeiros'!$J$91=0),0,IF(OR(C$9="Posto/dia",C$9="Posto/dia líder"),'Indicadores Financeiros'!$J$98,ROUND('Indicadores Financeiros'!$J$86*C11,2)))</f>
        <v>0</v>
      </c>
      <c r="D31" s="129">
        <f>IF(OR(D$13=0,D$9="posto/hora extra",'Indicadores Financeiros'!$J$91=0),0,IF(OR(D$9="Posto/dia",D$9="Posto/dia líder"),'Indicadores Financeiros'!$J$98,ROUND('Indicadores Financeiros'!$J$86*D11,2)))</f>
        <v>0</v>
      </c>
      <c r="E31" s="129">
        <f>IF(OR(E$13=0,E$9="posto/hora extra",'Indicadores Financeiros'!$J$91=0),0,IF(OR(E$9="Posto/dia",E$9="Posto/dia líder"),'Indicadores Financeiros'!$J$98,ROUND('Indicadores Financeiros'!$J$86*E11,2)))</f>
        <v>0</v>
      </c>
      <c r="F31" s="129">
        <f>IF(OR(F$13=0,F$9="posto/hora extra",'Indicadores Financeiros'!$J$91=0),0,IF(OR(F$9="Posto/dia",F$9="Posto/dia líder"),'Indicadores Financeiros'!$J$98,ROUND('Indicadores Financeiros'!$J$86*F11,2)))</f>
        <v>0</v>
      </c>
      <c r="G31" s="129">
        <f>IF(OR(G$13=0,G$9="posto/hora extra",'Indicadores Financeiros'!$J$91=0),0,IF(OR(G$9="Posto/dia",G$9="Posto/dia líder"),'Indicadores Financeiros'!$J$98,ROUND('Indicadores Financeiros'!$J$86*G11,2)))</f>
        <v>0</v>
      </c>
      <c r="H31" s="129">
        <f>IF(OR(H$13=0,H$9="posto/hora extra",'Indicadores Financeiros'!$J$91=0),0,IF(OR(H$9="Posto/dia",H$9="Posto/dia líder"),'Indicadores Financeiros'!$J$98,ROUND('Indicadores Financeiros'!$J$86*H11,2)))</f>
        <v>0</v>
      </c>
      <c r="I31" s="129">
        <f>IF(OR(I$13=0,I$9="posto/hora extra",'Indicadores Financeiros'!$J$91=0),0,IF(OR(I$9="Posto/dia",I$9="Posto/dia líder"),'Indicadores Financeiros'!$J$98,ROUND('Indicadores Financeiros'!$J$86*I11,2)))</f>
        <v>0</v>
      </c>
      <c r="J31" s="129">
        <f>IF(OR(J$13=0,J$9="posto/hora extra",'Indicadores Financeiros'!$J$91=0),0,IF(OR(J$9="Posto/dia",J$9="Posto/dia líder"),'Indicadores Financeiros'!$J$98,ROUND('Indicadores Financeiros'!$J$86*J11,2)))</f>
        <v>0</v>
      </c>
      <c r="CB31" s="85"/>
    </row>
    <row r="32" spans="1:80" x14ac:dyDescent="0.2">
      <c r="A32" s="124" t="s">
        <v>110</v>
      </c>
      <c r="B32" s="129">
        <f>IF(B13=0,0,IF(OR(B$9="Posto/dia",B$9="Posto/dia líder"),'Indicadores Financeiros'!$J$99,0))</f>
        <v>0</v>
      </c>
      <c r="C32" s="129">
        <f>IF(C13=0,0,IF(OR(C$9="Posto/dia",C$9="Posto/dia líder"),'Indicadores Financeiros'!$J$99,0))</f>
        <v>0</v>
      </c>
      <c r="D32" s="129">
        <f>IF(D13=0,0,IF(OR(D$9="Posto/dia",D$9="Posto/dia líder"),'Indicadores Financeiros'!$J$99,0))</f>
        <v>0</v>
      </c>
      <c r="E32" s="129">
        <f>IF(E13=0,0,IF(OR(E$9="Posto/dia",E$9="Posto/dia líder"),'Indicadores Financeiros'!$J$99,0))</f>
        <v>0</v>
      </c>
      <c r="F32" s="129">
        <f>IF(F13=0,0,IF(OR(F$9="Posto/dia",F$9="Posto/dia líder"),'Indicadores Financeiros'!$J$99,0))</f>
        <v>0</v>
      </c>
      <c r="G32" s="129">
        <f>IF(G13=0,0,IF(OR(G$9="Posto/dia",G$9="Posto/dia líder"),'Indicadores Financeiros'!$J$99,0))</f>
        <v>0</v>
      </c>
      <c r="H32" s="129">
        <f>IF(H13=0,0,IF(OR(H$9="Posto/dia",H$9="Posto/dia líder"),'Indicadores Financeiros'!$J$99,0))</f>
        <v>0</v>
      </c>
      <c r="I32" s="129">
        <f>IF(I13=0,0,IF(OR(I$9="Posto/dia",I$9="Posto/dia líder"),'Indicadores Financeiros'!$J$99,0))</f>
        <v>0</v>
      </c>
      <c r="J32" s="129">
        <f>IF(J13=0,0,IF(OR(J$9="Posto/dia",J$9="Posto/dia líder"),'Indicadores Financeiros'!$J$99,0))</f>
        <v>0</v>
      </c>
      <c r="CB32" s="85"/>
    </row>
    <row r="33" spans="1:80" hidden="1" x14ac:dyDescent="0.2">
      <c r="A33" s="135" t="s">
        <v>111</v>
      </c>
      <c r="B33" s="129">
        <f>IF(B13=0,0,'Indicadores Financeiros'!$J$100)</f>
        <v>0</v>
      </c>
      <c r="C33" s="129">
        <f>IF(C13=0,0,'Indicadores Financeiros'!$J$100)</f>
        <v>0</v>
      </c>
      <c r="D33" s="129">
        <f>IF(D13=0,0,'Indicadores Financeiros'!$J$100)</f>
        <v>0</v>
      </c>
      <c r="E33" s="129">
        <f>IF(E13=0,0,'Indicadores Financeiros'!$J$100)</f>
        <v>0</v>
      </c>
      <c r="F33" s="129">
        <f>IF(F13=0,0,'Indicadores Financeiros'!$J$100)</f>
        <v>0</v>
      </c>
      <c r="G33" s="129"/>
      <c r="H33" s="129"/>
      <c r="I33" s="129"/>
      <c r="J33" s="129"/>
      <c r="CB33" s="85"/>
    </row>
    <row r="34" spans="1:80" x14ac:dyDescent="0.2">
      <c r="A34" s="124" t="s">
        <v>112</v>
      </c>
      <c r="B34" s="129">
        <f>IF(B13=0,0,IF(OR(B$9="Posto/dia",B$9="Posto/dia líder"),'Indicadores Financeiros'!$J$101,0))</f>
        <v>0</v>
      </c>
      <c r="C34" s="129">
        <f>IF(C13=0,0,IF(OR(C$9="Posto/dia",C$9="Posto/dia líder"),'Indicadores Financeiros'!$J$101,0))</f>
        <v>0</v>
      </c>
      <c r="D34" s="129">
        <f>IF(D13=0,0,IF(OR(D$9="Posto/dia",D$9="Posto/dia líder"),'Indicadores Financeiros'!$J$101,0))</f>
        <v>0</v>
      </c>
      <c r="E34" s="129">
        <f>IF(E13=0,0,IF(OR(E$9="Posto/dia",E$9="Posto/dia líder"),'Indicadores Financeiros'!$J$101,0))</f>
        <v>0</v>
      </c>
      <c r="F34" s="129">
        <f>IF(F13=0,0,IF(OR(F$9="Posto/dia",F$9="Posto/dia líder"),'Indicadores Financeiros'!$J$101,0))</f>
        <v>0</v>
      </c>
      <c r="G34" s="129">
        <f>IF(G13=0,0,IF(OR(G$9="Posto/dia",G$9="Posto/dia líder"),'Indicadores Financeiros'!$J$101,0))</f>
        <v>0</v>
      </c>
      <c r="H34" s="129">
        <f>IF(H13=0,0,IF(OR(H$9="Posto/dia",H$9="Posto/dia líder"),'Indicadores Financeiros'!$J$101,0))</f>
        <v>0</v>
      </c>
      <c r="I34" s="129">
        <f>IF(I13=0,0,IF(OR(I$9="Posto/dia",I$9="Posto/dia líder"),'Indicadores Financeiros'!$J$101,0))</f>
        <v>0</v>
      </c>
      <c r="J34" s="129">
        <f>IF(J13=0,0,IF(OR(J$9="Posto/dia",J$9="Posto/dia líder"),'Indicadores Financeiros'!$J$101,0))</f>
        <v>0</v>
      </c>
      <c r="CB34" s="85"/>
    </row>
    <row r="35" spans="1:80" x14ac:dyDescent="0.2">
      <c r="A35" s="135" t="s">
        <v>113</v>
      </c>
      <c r="B35" s="129">
        <f>IF(B14=0,0,IF(OR(B$9="Posto/dia",B$9="Posto/dia líder"),'Indicadores Financeiros'!$J$102,0))</f>
        <v>0</v>
      </c>
      <c r="C35" s="129">
        <f>IF(C14=0,0,IF(OR(C$9="Posto/dia",C$9="Posto/dia líder"),'Indicadores Financeiros'!$J$102,0))</f>
        <v>0</v>
      </c>
      <c r="D35" s="129">
        <f>IF(D14=0,0,IF(OR(D$9="Posto/dia",D$9="Posto/dia líder"),'Indicadores Financeiros'!$J$102,0))</f>
        <v>0</v>
      </c>
      <c r="E35" s="129">
        <f>IF(E14=0,0,IF(OR(E$9="Posto/dia",E$9="Posto/dia líder"),'Indicadores Financeiros'!$J$102,0))</f>
        <v>0</v>
      </c>
      <c r="F35" s="129">
        <f>IF(F14=0,0,IF(OR(F$9="Posto/dia",F$9="Posto/dia líder"),'Indicadores Financeiros'!$J$102,0))</f>
        <v>0</v>
      </c>
      <c r="G35" s="129">
        <f>IF(G14=0,0,IF(OR(G$9="Posto/dia",G$9="Posto/dia líder"),'Indicadores Financeiros'!$J$102,0))</f>
        <v>0</v>
      </c>
      <c r="H35" s="129">
        <f>IF(H14=0,0,IF(OR(H$9="Posto/dia",H$9="Posto/dia líder"),'Indicadores Financeiros'!$J$102,0))</f>
        <v>0</v>
      </c>
      <c r="I35" s="129">
        <f>IF(I14=0,0,IF(OR(I$9="Posto/dia",I$9="Posto/dia líder"),'Indicadores Financeiros'!$J$102,0))</f>
        <v>0</v>
      </c>
      <c r="J35" s="129">
        <f>IF(J14=0,0,IF(OR(J$9="Posto/dia",J$9="Posto/dia líder"),'Indicadores Financeiros'!$J$102,0))</f>
        <v>0</v>
      </c>
      <c r="CB35" s="85"/>
    </row>
    <row r="36" spans="1:80" x14ac:dyDescent="0.2">
      <c r="A36" s="135" t="s">
        <v>114</v>
      </c>
      <c r="B36" s="129">
        <f>IF(OR(B13=0,B$9="posto/hora extra"),0,IFERROR(ROUND('Indicadores Financeiros'!$J$103*B$11,2),"-"))</f>
        <v>0</v>
      </c>
      <c r="C36" s="129">
        <f>IF(OR(C13=0,C$9="posto/hora extra"),0,IFERROR(ROUND('Indicadores Financeiros'!$J$103*C$11,2),"-"))</f>
        <v>0</v>
      </c>
      <c r="D36" s="129">
        <f>IF(OR(D13=0,D$9="posto/hora extra"),0,IFERROR(ROUND('Indicadores Financeiros'!$J$103*D$11,2),"-"))</f>
        <v>0</v>
      </c>
      <c r="E36" s="129">
        <f>IF(OR(E13=0,E$9="posto/hora extra"),0,IFERROR(ROUND('Indicadores Financeiros'!$J$103*E$11,2),"-"))</f>
        <v>0</v>
      </c>
      <c r="F36" s="129">
        <f>IF(OR(F13=0,F$9="posto/hora extra"),0,IFERROR(ROUND('Indicadores Financeiros'!$J$103*F$11,2),"-"))</f>
        <v>0</v>
      </c>
      <c r="G36" s="129">
        <f>IF(OR(G13=0,G$9="posto/hora extra"),0,IFERROR(ROUND('Indicadores Financeiros'!$J$103*G$11,2),"-"))</f>
        <v>0</v>
      </c>
      <c r="H36" s="129">
        <f>IF(OR(H13=0,H$9="posto/hora extra"),0,IFERROR(ROUND('Indicadores Financeiros'!$J$103*H$11,2),"-"))</f>
        <v>0</v>
      </c>
      <c r="I36" s="129">
        <f>IF(OR(I13=0,I$9="posto/hora extra"),0,IFERROR(ROUND('Indicadores Financeiros'!$J$103*I$11,2),"-"))</f>
        <v>0</v>
      </c>
      <c r="J36" s="129">
        <f>IF(OR(J13=0,J$9="posto/hora extra"),0,IFERROR(ROUND('Indicadores Financeiros'!$J$103*J$11,2),"-"))</f>
        <v>0</v>
      </c>
      <c r="CB36" s="85"/>
    </row>
    <row r="37" spans="1:80" x14ac:dyDescent="0.2">
      <c r="A37" s="135" t="s">
        <v>246</v>
      </c>
      <c r="B37" s="129">
        <f>IF(OR(B13=0,B$9="posto/hora extra"),0,IF(OR(B$9="Posto/dia",B$9="Posto/dia líder"),IF(ROUND((VLOOKUP($A$3,'Indicadores Financeiros'!$B$119:$J$241,8,FALSE)*B$11)-(B$18*6%),2)&lt;0,0,ROUND((VLOOKUP($A$3,'Indicadores Financeiros'!$B$119:$J$241,8,FALSE)*B$11)-(B$18*6%),2)),ROUND((VLOOKUP($A$3,'Indicadores Financeiros'!$B$119:$J$241,8,FALSE)*B$11),2)))</f>
        <v>0</v>
      </c>
      <c r="C37" s="129">
        <f>IF(OR(C13=0,C$9="posto/hora extra"),0,IF(OR(C$9="Posto/dia",C$9="Posto/dia líder"),IF(ROUND((VLOOKUP($A$3,'Indicadores Financeiros'!$B$119:$J$241,8,FALSE)*C$11)-(C$18*6%),2)&lt;0,0,ROUND((VLOOKUP($A$3,'Indicadores Financeiros'!$B$119:$J$241,8,FALSE)*C$11)-(C$18*6%),2)),ROUND((VLOOKUP($A$3,'Indicadores Financeiros'!$B$119:$J$241,8,FALSE)*C$11),2)))</f>
        <v>0</v>
      </c>
      <c r="D37" s="129">
        <f>IF(OR(D13=0,D$9="posto/hora extra"),0,IF(OR(D$9="Posto/dia",D$9="Posto/dia líder"),IF(ROUND((VLOOKUP($A$3,'Indicadores Financeiros'!$B$119:$J$241,8,FALSE)*D$11)-(D$18*6%),2)&lt;0,0,ROUND((VLOOKUP($A$3,'Indicadores Financeiros'!$B$119:$J$241,8,FALSE)*D$11)-(D$18*6%),2)),ROUND((VLOOKUP($A$3,'Indicadores Financeiros'!$B$119:$J$241,8,FALSE)*D$11),2)))</f>
        <v>0</v>
      </c>
      <c r="E37" s="129">
        <f>IF(OR(E13=0,E$9="posto/hora extra"),0,IF(OR(E$9="Posto/dia",E$9="Posto/dia líder"),IF(ROUND((VLOOKUP($A$3,'Indicadores Financeiros'!$B$119:$J$241,8,FALSE)*E$11)-(E$18*6%),2)&lt;0,0,ROUND((VLOOKUP($A$3,'Indicadores Financeiros'!$B$119:$J$241,8,FALSE)*E$11)-(E$18*6%),2)),ROUND((VLOOKUP($A$3,'Indicadores Financeiros'!$B$119:$J$241,8,FALSE)*E$11),2)))</f>
        <v>0</v>
      </c>
      <c r="F37" s="129">
        <f>IF(OR(F13=0,F$9="posto/hora extra"),0,IF(OR(F$9="Posto/dia",F$9="Posto/dia líder"),IF(ROUND((VLOOKUP($A$3,'Indicadores Financeiros'!$B$119:$J$241,8,FALSE)*F$11)-(F$18*6%),2)&lt;0,0,ROUND((VLOOKUP($A$3,'Indicadores Financeiros'!$B$119:$J$241,8,FALSE)*F$11)-(F$18*6%),2)),ROUND((VLOOKUP($A$3,'Indicadores Financeiros'!$B$119:$J$241,8,FALSE)*F$11),2)))</f>
        <v>0</v>
      </c>
      <c r="G37" s="204">
        <f>IF(OR(G13=0,G$9="posto/hora extra"),0,IF(OR(G$9="Posto/dia",G$9="Posto/dia líder"),IF(ROUND((VLOOKUP($A$3,'Indicadores Financeiros'!$B$119:$J$241,8,FALSE)*G$11)-(G$18*6%),2)&lt;0,0,ROUND((VLOOKUP($A$3,'Indicadores Financeiros'!$B$119:$J$241,8,FALSE)*G$11)-(G$18*6%),2)),ROUND((VLOOKUP($A$3,'Indicadores Financeiros'!$B$119:$J$241,8,FALSE)*G$11),2)))</f>
        <v>0</v>
      </c>
      <c r="H37" s="204">
        <f>IF(OR(H13=0,H$9="posto/hora extra"),0,IF(OR(H$9="Posto/dia",H$9="Posto/dia líder"),IF(ROUND((VLOOKUP($A$3,'Indicadores Financeiros'!$B$119:$J$241,8,FALSE)*H$11)-(H$18*6%),2)&lt;0,0,ROUND((VLOOKUP($A$3,'Indicadores Financeiros'!$B$119:$J$241,8,FALSE)*H$11)-(H$18*6%),2)),ROUND((VLOOKUP($A$3,'Indicadores Financeiros'!$B$119:$J$241,8,FALSE)*H$11),2)))</f>
        <v>0</v>
      </c>
      <c r="I37" s="204">
        <f>IF(OR(I13=0,I$9="posto/hora extra"),0,IF(OR(I$9="Posto/dia",I$9="Posto/dia líder"),IF(ROUND((VLOOKUP($A$3,'Indicadores Financeiros'!$B$119:$J$241,8,FALSE)*I$11)-(I$18*6%),2)&lt;0,0,ROUND((VLOOKUP($A$3,'Indicadores Financeiros'!$B$119:$J$241,8,FALSE)*I$11)-(I$18*6%),2)),ROUND((VLOOKUP($A$3,'Indicadores Financeiros'!$B$119:$J$241,8,FALSE)*I$11),2)))</f>
        <v>0</v>
      </c>
      <c r="J37" s="204">
        <f>IF(OR(J13=0,J$9="posto/hora extra"),0,IF(OR(J$9="Posto/dia",J$9="Posto/dia líder"),IF(ROUND((VLOOKUP($A$3,'Indicadores Financeiros'!$B$119:$J$241,8,FALSE)*J$11)-(J$18*6%),2)&lt;0,0,ROUND((VLOOKUP($A$3,'Indicadores Financeiros'!$B$119:$J$241,8,FALSE)*J$11)-(J$18*6%),2)),ROUND((VLOOKUP($A$3,'Indicadores Financeiros'!$B$119:$J$241,8,FALSE)*J$11),2)))</f>
        <v>0</v>
      </c>
      <c r="CB37" s="85"/>
    </row>
    <row r="38" spans="1:80" x14ac:dyDescent="0.2">
      <c r="A38" s="131" t="s">
        <v>242</v>
      </c>
      <c r="B38" s="136">
        <f>ROUND(SUM(B31:B37),2)</f>
        <v>0</v>
      </c>
      <c r="C38" s="136">
        <f t="shared" ref="C38:I38" si="9">ROUND(SUM(C31:C37),2)</f>
        <v>0</v>
      </c>
      <c r="D38" s="136">
        <f t="shared" si="9"/>
        <v>0</v>
      </c>
      <c r="E38" s="136">
        <f t="shared" si="9"/>
        <v>0</v>
      </c>
      <c r="F38" s="136">
        <f t="shared" ref="F38" si="10">ROUND(SUM(F31:F37),2)</f>
        <v>0</v>
      </c>
      <c r="G38" s="136">
        <f t="shared" si="9"/>
        <v>0</v>
      </c>
      <c r="H38" s="136">
        <f t="shared" si="9"/>
        <v>0</v>
      </c>
      <c r="I38" s="136">
        <f t="shared" si="9"/>
        <v>0</v>
      </c>
      <c r="J38" s="136">
        <f t="shared" ref="J38" si="11">ROUND(SUM(J31:J37),2)</f>
        <v>0</v>
      </c>
      <c r="CB38" s="85"/>
    </row>
    <row r="39" spans="1:80" x14ac:dyDescent="0.2">
      <c r="A39" s="89"/>
      <c r="B39" s="90"/>
      <c r="C39" s="90"/>
      <c r="D39" s="91"/>
      <c r="E39" s="90"/>
      <c r="F39" s="91"/>
      <c r="G39" s="90"/>
      <c r="H39" s="90"/>
      <c r="I39" s="90"/>
      <c r="J39" s="90"/>
      <c r="CB39" s="85"/>
    </row>
    <row r="40" spans="1:80" x14ac:dyDescent="0.2">
      <c r="A40" s="134" t="s">
        <v>223</v>
      </c>
      <c r="B40" s="128" t="s">
        <v>108</v>
      </c>
      <c r="C40" s="128" t="s">
        <v>108</v>
      </c>
      <c r="D40" s="128" t="s">
        <v>108</v>
      </c>
      <c r="E40" s="128" t="s">
        <v>108</v>
      </c>
      <c r="F40" s="128" t="s">
        <v>108</v>
      </c>
      <c r="G40" s="128" t="s">
        <v>108</v>
      </c>
      <c r="H40" s="128" t="s">
        <v>108</v>
      </c>
      <c r="I40" s="128" t="s">
        <v>108</v>
      </c>
      <c r="J40" s="128" t="s">
        <v>108</v>
      </c>
      <c r="CB40" s="85"/>
    </row>
    <row r="41" spans="1:80" x14ac:dyDescent="0.2">
      <c r="A41" s="137" t="s">
        <v>247</v>
      </c>
      <c r="B41" s="129">
        <f>IF(OR(B$13=0,B$9="posto/hora extra",'Indicadores Financeiros'!$J$91=0),0,IF(OR(B$9="Posto/dia",B$9="Posto/dia líder"),VLOOKUP(B$7,'Indicadores Financeiros'!$A$107:$J$115,8,FALSE),ROUND('Indicadores Financeiros'!$J$87*B11,2)))</f>
        <v>0</v>
      </c>
      <c r="C41" s="129">
        <f>IF(OR(C$13=0,C$9="posto/hora extra",'Indicadores Financeiros'!$J$91=0),0,IF(OR(C$9="Posto/dia",C$9="Posto/dia líder"),VLOOKUP(C$7,'Indicadores Financeiros'!$A$107:$J$115,8,FALSE),ROUND('Indicadores Financeiros'!$J$87*C11,2)))</f>
        <v>0</v>
      </c>
      <c r="D41" s="129">
        <f>IF(OR(D$13=0,D$9="posto/hora extra",'Indicadores Financeiros'!$J$91=0),0,IF(OR(D$9="Posto/dia",D$9="Posto/dia líder"),VLOOKUP(D$7,'Indicadores Financeiros'!$A$107:$J$115,8,FALSE),ROUND('Indicadores Financeiros'!$J$87*D11,2)))</f>
        <v>0</v>
      </c>
      <c r="E41" s="129">
        <f>IF(OR(E$13=0,E$9="posto/hora extra",'Indicadores Financeiros'!$J$91=0),0,IF(OR(E$9="Posto/dia",E$9="Posto/dia líder"),VLOOKUP(E$7,'Indicadores Financeiros'!$A$107:$J$115,8,FALSE),ROUND('Indicadores Financeiros'!$J$87*E11,2)))</f>
        <v>0</v>
      </c>
      <c r="F41" s="129">
        <f>IF(OR(F$13=0,F$9="posto/hora extra",'Indicadores Financeiros'!$J$91=0),0,IF(OR(F$9="Posto/dia",F$9="Posto/dia líder"),VLOOKUP(F$7,'Indicadores Financeiros'!$A$107:$J$115,8,FALSE),ROUND('Indicadores Financeiros'!$J$87*F11,2)))</f>
        <v>0</v>
      </c>
      <c r="G41" s="129">
        <f>IF(OR(G$13=0,G$9="posto/hora extra",'Indicadores Financeiros'!$J$91=0),0,IF(OR(G$9="Posto/dia",G$9="Posto/dia líder"),VLOOKUP(G$7,'Indicadores Financeiros'!$A$107:$J$115,8,FALSE),ROUND('Indicadores Financeiros'!$J$87*G11,2)))</f>
        <v>0</v>
      </c>
      <c r="H41" s="129">
        <f>IF(OR(H$13=0,H$9="posto/hora extra",'Indicadores Financeiros'!$J$91=0),0,IF(OR(H$9="Posto/dia",H$9="Posto/dia líder"),VLOOKUP(H$7,'Indicadores Financeiros'!$A$107:$J$115,8,FALSE),ROUND('Indicadores Financeiros'!$J$87*H11,2)))</f>
        <v>0</v>
      </c>
      <c r="I41" s="129">
        <f>IF(OR(I$13=0,I$9="posto/hora extra",'Indicadores Financeiros'!$J$91=0),0,IF(OR(I$9="Posto/dia",I$9="Posto/dia líder"),VLOOKUP(I$7,'Indicadores Financeiros'!$A$107:$J$115,8,FALSE),ROUND('Indicadores Financeiros'!$J$87*I11,2)))</f>
        <v>0</v>
      </c>
      <c r="J41" s="129">
        <f>IF(OR(J$13=0,J$9="posto/hora extra",'Indicadores Financeiros'!$J$91=0),0,IF(OR(J$9="Posto/dia",J$9="Posto/dia líder"),VLOOKUP(J$7,'Indicadores Financeiros'!$A$107:$J$115,8,FALSE),ROUND('Indicadores Financeiros'!$J$87*J11,2)))</f>
        <v>0</v>
      </c>
      <c r="CB41" s="85"/>
    </row>
    <row r="42" spans="1:80" x14ac:dyDescent="0.2">
      <c r="A42" s="124" t="s">
        <v>248</v>
      </c>
      <c r="B42" s="129">
        <f>IF(B13=0,0,VLOOKUP(B$7,'Indicadores Financeiros'!$A$107:$J$115,9,FALSE))</f>
        <v>0</v>
      </c>
      <c r="C42" s="129">
        <f>IF(C13=0,0,VLOOKUP(C$7,'Indicadores Financeiros'!$A$107:$J$115,9,FALSE))</f>
        <v>0</v>
      </c>
      <c r="D42" s="129">
        <f>IF(D13=0,0,VLOOKUP(D$7,'Indicadores Financeiros'!$A$107:$J$115,9,FALSE))</f>
        <v>0</v>
      </c>
      <c r="E42" s="129">
        <f>IF(E13=0,0,VLOOKUP(E$7,'Indicadores Financeiros'!$A$107:$J$115,9,FALSE))</f>
        <v>0</v>
      </c>
      <c r="F42" s="129">
        <f>IF(F13=0,0,VLOOKUP(F$7,'Indicadores Financeiros'!$A$107:$J$115,9,FALSE))</f>
        <v>0</v>
      </c>
      <c r="G42" s="129">
        <f>IF(G13=0,0,VLOOKUP(G$7,'Indicadores Financeiros'!$A$107:$J$115,9,FALSE))</f>
        <v>0</v>
      </c>
      <c r="H42" s="129">
        <f>IF(H13=0,0,VLOOKUP(H$7,'Indicadores Financeiros'!$A$107:$J$115,9,FALSE))</f>
        <v>0</v>
      </c>
      <c r="I42" s="129">
        <f>IF(I13=0,0,VLOOKUP(I$7,'Indicadores Financeiros'!$A$107:$J$115,9,FALSE))</f>
        <v>0</v>
      </c>
      <c r="J42" s="129">
        <f>IF(J13=0,0,VLOOKUP(J$7,'Indicadores Financeiros'!$A$107:$J$115,9,FALSE))</f>
        <v>0</v>
      </c>
      <c r="CB42" s="85"/>
    </row>
    <row r="43" spans="1:80" x14ac:dyDescent="0.2">
      <c r="A43" s="124" t="s">
        <v>249</v>
      </c>
      <c r="B43" s="129">
        <f>IF(B13=0,0,VLOOKUP(B$7,'Indicadores Financeiros'!$A$107:$J$115,10,FALSE))</f>
        <v>0</v>
      </c>
      <c r="C43" s="129">
        <f>IF(C13=0,0,VLOOKUP(C$7,'Indicadores Financeiros'!$A$107:$J$115,10,FALSE))</f>
        <v>0</v>
      </c>
      <c r="D43" s="129">
        <f>IF(D13=0,0,VLOOKUP(D$7,'Indicadores Financeiros'!$A$107:$J$115,10,FALSE))</f>
        <v>0</v>
      </c>
      <c r="E43" s="129">
        <f>IF(E13=0,0,VLOOKUP(E$7,'Indicadores Financeiros'!$A$107:$J$115,10,FALSE))</f>
        <v>0</v>
      </c>
      <c r="F43" s="129">
        <f>IF(F13=0,0,VLOOKUP(F$7,'Indicadores Financeiros'!$A$107:$J$115,10,FALSE))</f>
        <v>0</v>
      </c>
      <c r="G43" s="129">
        <f>IF(G13=0,0,VLOOKUP(G$7,'Indicadores Financeiros'!$A$107:$J$115,10,FALSE))</f>
        <v>0</v>
      </c>
      <c r="H43" s="129">
        <f>IF(H13=0,0,VLOOKUP(H$7,'Indicadores Financeiros'!$A$107:$J$115,10,FALSE))</f>
        <v>0</v>
      </c>
      <c r="I43" s="129">
        <f>IF(I13=0,0,VLOOKUP(I$7,'Indicadores Financeiros'!$A$107:$J$115,10,FALSE))</f>
        <v>0</v>
      </c>
      <c r="J43" s="129">
        <f>IF(J13=0,0,VLOOKUP(J$7,'Indicadores Financeiros'!$A$107:$J$115,10,FALSE))</f>
        <v>0</v>
      </c>
      <c r="CB43" s="85"/>
    </row>
    <row r="44" spans="1:80" x14ac:dyDescent="0.2">
      <c r="A44" s="131" t="s">
        <v>242</v>
      </c>
      <c r="B44" s="136">
        <f>ROUND(SUM(B41:B43),2)</f>
        <v>0</v>
      </c>
      <c r="C44" s="136">
        <f t="shared" ref="C44:I44" si="12">ROUND(SUM(C41:C43),2)</f>
        <v>0</v>
      </c>
      <c r="D44" s="136">
        <f t="shared" si="12"/>
        <v>0</v>
      </c>
      <c r="E44" s="136">
        <f t="shared" si="12"/>
        <v>0</v>
      </c>
      <c r="F44" s="136">
        <f t="shared" ref="F44" si="13">ROUND(SUM(F41:F43),2)</f>
        <v>0</v>
      </c>
      <c r="G44" s="136">
        <f t="shared" si="12"/>
        <v>0</v>
      </c>
      <c r="H44" s="136">
        <f t="shared" si="12"/>
        <v>0</v>
      </c>
      <c r="I44" s="136">
        <f t="shared" si="12"/>
        <v>0</v>
      </c>
      <c r="J44" s="136">
        <f t="shared" ref="J44" si="14">ROUND(SUM(J41:J43),2)</f>
        <v>0</v>
      </c>
      <c r="CB44" s="85"/>
    </row>
    <row r="45" spans="1:80" x14ac:dyDescent="0.2">
      <c r="A45" s="89"/>
      <c r="B45" s="91"/>
      <c r="C45" s="91"/>
      <c r="D45" s="91"/>
      <c r="E45" s="91"/>
      <c r="F45" s="91"/>
      <c r="G45" s="91"/>
      <c r="H45" s="91"/>
      <c r="I45" s="91"/>
      <c r="J45" s="91"/>
      <c r="CB45" s="85"/>
    </row>
    <row r="46" spans="1:80" x14ac:dyDescent="0.2">
      <c r="A46" s="120" t="s">
        <v>250</v>
      </c>
      <c r="B46" s="138">
        <f t="shared" ref="B46:H46" si="15">ROUND(IFERROR(B38+B27+B25+B44,"-"),2)</f>
        <v>0</v>
      </c>
      <c r="C46" s="138">
        <f t="shared" si="15"/>
        <v>0</v>
      </c>
      <c r="D46" s="138">
        <f t="shared" si="15"/>
        <v>0</v>
      </c>
      <c r="E46" s="138">
        <f t="shared" si="15"/>
        <v>0</v>
      </c>
      <c r="F46" s="138">
        <f t="shared" ref="F46" si="16">ROUND(IFERROR(F38+F27+F25+F44,"-"),2)</f>
        <v>0</v>
      </c>
      <c r="G46" s="138">
        <f t="shared" si="15"/>
        <v>0</v>
      </c>
      <c r="H46" s="138">
        <f t="shared" si="15"/>
        <v>0</v>
      </c>
      <c r="I46" s="138">
        <f>ROUND(IFERROR(I38+I27+I25+I44,"-"),2)</f>
        <v>0</v>
      </c>
      <c r="J46" s="138">
        <f>ROUND(IFERROR(J38+J27+J25+J44,"-"),2)</f>
        <v>0</v>
      </c>
      <c r="CB46" s="85"/>
    </row>
    <row r="47" spans="1:80" x14ac:dyDescent="0.2">
      <c r="A47" s="89"/>
      <c r="B47" s="90"/>
      <c r="C47" s="90"/>
      <c r="D47" s="91"/>
      <c r="E47" s="90"/>
      <c r="F47" s="91"/>
      <c r="G47" s="90"/>
      <c r="H47" s="90"/>
      <c r="I47" s="90"/>
      <c r="J47" s="90"/>
      <c r="CB47" s="85"/>
    </row>
    <row r="48" spans="1:80" x14ac:dyDescent="0.2">
      <c r="A48" s="131" t="s">
        <v>251</v>
      </c>
      <c r="B48" s="139">
        <f>IF(B13=0,0,ROUND(VLOOKUP(B$7,'Indicadores Financeiros'!$A$107:$J$115,5,FALSE)*B$46,2))</f>
        <v>0</v>
      </c>
      <c r="C48" s="139">
        <f>IF(C13=0,0,ROUND(VLOOKUP(C$7,'Indicadores Financeiros'!$A$107:$J$115,5,FALSE)*C$46,2))</f>
        <v>0</v>
      </c>
      <c r="D48" s="139">
        <f>IF(D13=0,0,ROUND(VLOOKUP(D$7,'Indicadores Financeiros'!$A$107:$J$115,5,FALSE)*D$46,2))</f>
        <v>0</v>
      </c>
      <c r="E48" s="139">
        <f>IF(E13=0,0,ROUND(VLOOKUP(E$7,'Indicadores Financeiros'!$A$107:$J$115,5,FALSE)*E$46,2))</f>
        <v>0</v>
      </c>
      <c r="F48" s="139">
        <f>IF(F13=0,0,ROUND(VLOOKUP(F$7,'Indicadores Financeiros'!$A$107:$J$115,5,FALSE)*F$46,2))</f>
        <v>0</v>
      </c>
      <c r="G48" s="139">
        <f>IF(G13=0,0,ROUND(VLOOKUP(G$7,'Indicadores Financeiros'!$A$107:$J$115,5,FALSE)*G$46,2))</f>
        <v>0</v>
      </c>
      <c r="H48" s="139">
        <f>IF(H13=0,0,ROUND(VLOOKUP(H$7,'Indicadores Financeiros'!$A$107:$J$115,5,FALSE)*H$46,2))</f>
        <v>0</v>
      </c>
      <c r="I48" s="139">
        <f>IF(I13=0,0,ROUND(VLOOKUP(I$7,'Indicadores Financeiros'!$A$107:$J$115,5,FALSE)*I$46,2))</f>
        <v>0</v>
      </c>
      <c r="J48" s="139">
        <f>IF(J13=0,0,ROUND(VLOOKUP(J$7,'Indicadores Financeiros'!$A$107:$J$115,5,FALSE)*J$46,2))</f>
        <v>0</v>
      </c>
      <c r="CB48" s="85"/>
    </row>
    <row r="49" spans="1:80" x14ac:dyDescent="0.2">
      <c r="A49" s="89"/>
      <c r="B49" s="90"/>
      <c r="C49" s="90"/>
      <c r="D49" s="91"/>
      <c r="E49" s="90"/>
      <c r="F49" s="91"/>
      <c r="G49" s="90"/>
      <c r="H49" s="90"/>
      <c r="I49" s="90"/>
      <c r="J49" s="90"/>
      <c r="CB49" s="85"/>
    </row>
    <row r="50" spans="1:80" x14ac:dyDescent="0.2">
      <c r="A50" s="131" t="s">
        <v>252</v>
      </c>
      <c r="B50" s="139">
        <f t="shared" ref="B50:H50" si="17">ROUND(IFERROR(B46+B48,"-"),2)</f>
        <v>0</v>
      </c>
      <c r="C50" s="139">
        <f t="shared" si="17"/>
        <v>0</v>
      </c>
      <c r="D50" s="139">
        <f t="shared" si="17"/>
        <v>0</v>
      </c>
      <c r="E50" s="139">
        <f t="shared" si="17"/>
        <v>0</v>
      </c>
      <c r="F50" s="139">
        <f t="shared" ref="F50" si="18">ROUND(IFERROR(F46+F48,"-"),2)</f>
        <v>0</v>
      </c>
      <c r="G50" s="139">
        <f t="shared" si="17"/>
        <v>0</v>
      </c>
      <c r="H50" s="139">
        <f t="shared" si="17"/>
        <v>0</v>
      </c>
      <c r="I50" s="139">
        <f>ROUND(IFERROR(I46+I48,"-"),2)</f>
        <v>0</v>
      </c>
      <c r="J50" s="139">
        <f>ROUND(IFERROR(J46+J48,"-"),2)</f>
        <v>0</v>
      </c>
      <c r="CB50" s="85"/>
    </row>
    <row r="51" spans="1:80" x14ac:dyDescent="0.2">
      <c r="A51" s="89"/>
      <c r="B51" s="90"/>
      <c r="C51" s="90"/>
      <c r="D51" s="91"/>
      <c r="E51" s="90"/>
      <c r="F51" s="91"/>
      <c r="G51" s="90"/>
      <c r="H51" s="90"/>
      <c r="I51" s="90"/>
      <c r="J51" s="90"/>
      <c r="CB51" s="85"/>
    </row>
    <row r="52" spans="1:80" x14ac:dyDescent="0.2">
      <c r="A52" s="131" t="s">
        <v>253</v>
      </c>
      <c r="B52" s="139">
        <f>ROUND(IFERROR(B50*B10,0),2)</f>
        <v>0</v>
      </c>
      <c r="C52" s="139">
        <f t="shared" ref="C52:I52" si="19">ROUND(IFERROR(C50*C10,0),2)</f>
        <v>0</v>
      </c>
      <c r="D52" s="139">
        <f t="shared" si="19"/>
        <v>0</v>
      </c>
      <c r="E52" s="139">
        <f t="shared" si="19"/>
        <v>0</v>
      </c>
      <c r="F52" s="139">
        <f t="shared" ref="F52" si="20">ROUND(IFERROR(F50*F10,0),2)</f>
        <v>0</v>
      </c>
      <c r="G52" s="139">
        <f t="shared" si="19"/>
        <v>0</v>
      </c>
      <c r="H52" s="139">
        <f t="shared" si="19"/>
        <v>0</v>
      </c>
      <c r="I52" s="139">
        <f t="shared" si="19"/>
        <v>0</v>
      </c>
      <c r="J52" s="139">
        <f t="shared" ref="J52" si="21">ROUND(IFERROR(J50*J10,0),2)</f>
        <v>0</v>
      </c>
      <c r="CB52" s="85"/>
    </row>
    <row r="53" spans="1:80" x14ac:dyDescent="0.2">
      <c r="A53" s="89"/>
      <c r="B53" s="90"/>
      <c r="C53" s="90"/>
      <c r="D53" s="91"/>
      <c r="E53" s="90"/>
      <c r="F53" s="91"/>
      <c r="G53" s="90"/>
      <c r="H53" s="90"/>
      <c r="I53" s="90"/>
      <c r="J53" s="90"/>
      <c r="CB53" s="85"/>
    </row>
    <row r="54" spans="1:80" x14ac:dyDescent="0.2">
      <c r="A54" s="131" t="s">
        <v>254</v>
      </c>
      <c r="B54" s="139">
        <f t="shared" ref="B54:E54" si="22">IFERROR(IF(OR(B$9="Posto/dia",B$9="posto/dia líder"),ROUND(B$52/(B$11*IF(B$10=1.37,1,B$10)),2),0),"-")</f>
        <v>0</v>
      </c>
      <c r="C54" s="139">
        <f t="shared" si="22"/>
        <v>0</v>
      </c>
      <c r="D54" s="139">
        <f t="shared" si="22"/>
        <v>0</v>
      </c>
      <c r="E54" s="139">
        <f t="shared" si="22"/>
        <v>0</v>
      </c>
      <c r="F54" s="139">
        <f>IFERROR(IF(OR(F$9="Posto/dia",F$9="posto/dia líder"),ROUND(F$52/(F$11*IF(F$10=1.37,1,F$10)),2),0),"-")</f>
        <v>0</v>
      </c>
      <c r="G54" s="139">
        <f t="shared" ref="G54:J54" si="23">IFERROR(IF(OR(G$9="Posto/dia",G$9="posto/dia líder"),ROUND(G$52/(G$11*IF(G$10=1.37,1,G$10)),2),0),"-")</f>
        <v>0</v>
      </c>
      <c r="H54" s="139">
        <f t="shared" si="23"/>
        <v>0</v>
      </c>
      <c r="I54" s="139">
        <f t="shared" si="23"/>
        <v>0</v>
      </c>
      <c r="J54" s="139">
        <f t="shared" si="23"/>
        <v>0</v>
      </c>
      <c r="CB54" s="85"/>
    </row>
    <row r="55" spans="1:80" x14ac:dyDescent="0.2">
      <c r="A55" s="89"/>
      <c r="B55" s="90"/>
      <c r="C55" s="90"/>
      <c r="D55" s="91"/>
      <c r="E55" s="90"/>
      <c r="F55" s="91"/>
      <c r="G55" s="90"/>
      <c r="H55" s="90"/>
      <c r="I55" s="90"/>
      <c r="J55" s="90"/>
      <c r="CB55" s="85"/>
    </row>
    <row r="56" spans="1:80" x14ac:dyDescent="0.2">
      <c r="A56" s="131" t="s">
        <v>255</v>
      </c>
      <c r="B56" s="139">
        <f>IF(B$9="Posto/hora",ROUND(B52/220,2),0)</f>
        <v>0</v>
      </c>
      <c r="C56" s="139">
        <f t="shared" ref="C56:E56" si="24">IF(C$9="Posto/hora",ROUND(C52/220,2),0)</f>
        <v>0</v>
      </c>
      <c r="D56" s="139">
        <f t="shared" ref="D56" si="25">IF(D$9="Posto/hora",ROUND(D52/220,2),0)</f>
        <v>0</v>
      </c>
      <c r="E56" s="139">
        <f t="shared" si="24"/>
        <v>0</v>
      </c>
      <c r="F56" s="139">
        <f t="shared" ref="F56" si="26">IF(F$9="Posto/hora",ROUND(F52/220,2),0)</f>
        <v>0</v>
      </c>
      <c r="G56" s="139">
        <f t="shared" ref="G56:I56" si="27">IF(OR(G$9="Posto/hora",G$9="Posto/hora extra"),ROUND(G52/220,2),0)</f>
        <v>0</v>
      </c>
      <c r="H56" s="139">
        <f t="shared" si="27"/>
        <v>0</v>
      </c>
      <c r="I56" s="139">
        <f t="shared" si="27"/>
        <v>0</v>
      </c>
      <c r="J56" s="139">
        <f t="shared" ref="J56" si="28">IF(OR(J$9="Posto/hora",J$9="Posto/hora extra"),ROUND(J52/220,2),0)</f>
        <v>0</v>
      </c>
      <c r="CB56" s="85"/>
    </row>
    <row r="57" spans="1:80" x14ac:dyDescent="0.2">
      <c r="A57" s="89"/>
      <c r="B57" s="90"/>
      <c r="C57" s="90"/>
      <c r="D57" s="91"/>
      <c r="E57" s="90"/>
      <c r="F57" s="91"/>
      <c r="G57" s="90"/>
      <c r="H57" s="90"/>
      <c r="I57" s="90"/>
      <c r="J57" s="90"/>
      <c r="CB57" s="85"/>
    </row>
    <row r="58" spans="1:80" x14ac:dyDescent="0.2">
      <c r="A58" s="131" t="s">
        <v>256</v>
      </c>
      <c r="B58" s="140">
        <f>IF(B13=0,0,VLOOKUP($A$3,'Indicadores Financeiros'!$B$119:$J$241,7,FALSE))</f>
        <v>5.2600000000000001E-2</v>
      </c>
      <c r="C58" s="140">
        <f>IF(C13=0,0,VLOOKUP($A$3,'Indicadores Financeiros'!$B$119:$J$241,7,FALSE))</f>
        <v>5.2600000000000001E-2</v>
      </c>
      <c r="D58" s="140">
        <f>IF(D13=0,0,VLOOKUP($A$3,'Indicadores Financeiros'!$B$119:$J$241,7,FALSE))</f>
        <v>0</v>
      </c>
      <c r="E58" s="140">
        <f>IF(E13=0,0,VLOOKUP($A$3,'Indicadores Financeiros'!$B$119:$J$241,7,FALSE))</f>
        <v>0</v>
      </c>
      <c r="F58" s="140">
        <f>IF(F13=0,0,VLOOKUP($A$3,'Indicadores Financeiros'!$B$119:$J$241,7,FALSE))</f>
        <v>5.2600000000000001E-2</v>
      </c>
      <c r="G58" s="140">
        <f>IF(G13=0,0,VLOOKUP($A$3,'Indicadores Financeiros'!$B$119:$J$241,7,FALSE))</f>
        <v>0</v>
      </c>
      <c r="H58" s="140">
        <f>IF(H13=0,0,VLOOKUP($A$3,'Indicadores Financeiros'!$B$119:$J$241,7,FALSE))</f>
        <v>0</v>
      </c>
      <c r="I58" s="140">
        <f>IF(I13=0,0,VLOOKUP($A$3,'Indicadores Financeiros'!$B$119:$J$241,7,FALSE))</f>
        <v>0</v>
      </c>
      <c r="J58" s="140">
        <f>IF(J13=0,0,VLOOKUP($A$3,'Indicadores Financeiros'!$B$119:$J$241,7,FALSE))</f>
        <v>0</v>
      </c>
      <c r="CB58" s="85"/>
    </row>
    <row r="59" spans="1:80" x14ac:dyDescent="0.2">
      <c r="A59" s="89"/>
      <c r="B59" s="90"/>
      <c r="C59" s="90"/>
      <c r="D59" s="91"/>
      <c r="E59" s="90"/>
      <c r="F59" s="91"/>
      <c r="G59" s="90"/>
      <c r="H59" s="90"/>
      <c r="I59" s="90"/>
      <c r="J59" s="90"/>
      <c r="CB59" s="85"/>
    </row>
    <row r="60" spans="1:80" x14ac:dyDescent="0.2">
      <c r="A60" s="141" t="s">
        <v>257</v>
      </c>
      <c r="B60" s="142">
        <f t="shared" ref="B60:D60" si="29">IF(OR(B9="Posto/Dia",B9="Posto/Dia Líder"),ROUND(B54*(1+B58),2),0)</f>
        <v>0</v>
      </c>
      <c r="C60" s="142">
        <f t="shared" si="29"/>
        <v>0</v>
      </c>
      <c r="D60" s="142">
        <f t="shared" si="29"/>
        <v>0</v>
      </c>
      <c r="E60" s="142">
        <f>IF(OR(E9="Posto/Dia",E9="Posto/Dia Líder"),ROUND(E54*(1+E58),2),0)</f>
        <v>0</v>
      </c>
      <c r="F60" s="142">
        <f>IF(OR(F9="Posto/Dia",F9="Posto/Dia Líder"),ROUND(F54*(1+F58),2),0)</f>
        <v>0</v>
      </c>
      <c r="G60" s="142">
        <f t="shared" ref="G60:I60" si="30">IF(OR(G9="Posto/Dia",G9="Posto/Dia Líder"),ROUND(G54*(1+G58),2),0)</f>
        <v>0</v>
      </c>
      <c r="H60" s="142">
        <f t="shared" si="30"/>
        <v>0</v>
      </c>
      <c r="I60" s="142">
        <f t="shared" si="30"/>
        <v>0</v>
      </c>
      <c r="J60" s="142">
        <f t="shared" ref="J60" si="31">IF(OR(J9="Posto/Dia",J9="Posto/Dia Líder"),ROUND(J54*(1+J58),2),0)</f>
        <v>0</v>
      </c>
      <c r="CB60" s="85"/>
    </row>
    <row r="61" spans="1:80" x14ac:dyDescent="0.2">
      <c r="A61" s="89"/>
      <c r="B61" s="90"/>
      <c r="C61" s="90"/>
      <c r="D61" s="91"/>
      <c r="E61" s="90"/>
      <c r="F61" s="91"/>
      <c r="G61" s="90"/>
      <c r="H61" s="90"/>
      <c r="I61" s="90"/>
      <c r="J61" s="90"/>
      <c r="CB61" s="85"/>
    </row>
    <row r="62" spans="1:80" x14ac:dyDescent="0.2">
      <c r="A62" s="131" t="s">
        <v>258</v>
      </c>
      <c r="B62" s="139">
        <f t="shared" ref="B62:F62" si="32">IF(OR(B$9="Posto/Hora",B9="Posto/Hora extra"),ROUND(B56*(1+B58),2),0)</f>
        <v>0</v>
      </c>
      <c r="C62" s="139">
        <f t="shared" si="32"/>
        <v>0</v>
      </c>
      <c r="D62" s="139">
        <f t="shared" si="32"/>
        <v>0</v>
      </c>
      <c r="E62" s="139">
        <f t="shared" si="32"/>
        <v>0</v>
      </c>
      <c r="F62" s="139">
        <f t="shared" si="32"/>
        <v>0</v>
      </c>
      <c r="G62" s="139">
        <f t="shared" ref="G62:I62" si="33">IF(OR(G$9="Posto/Hora",G9="Posto/Hora extra"),ROUND(G56*(1+G58),2),0)</f>
        <v>0</v>
      </c>
      <c r="H62" s="139">
        <f t="shared" si="33"/>
        <v>0</v>
      </c>
      <c r="I62" s="139">
        <f t="shared" si="33"/>
        <v>0</v>
      </c>
      <c r="J62" s="139">
        <f t="shared" ref="J62" si="34">IF(OR(J$9="Posto/Hora",J9="Posto/Hora extra"),ROUND(J56*(1+J58),2),0)</f>
        <v>0</v>
      </c>
      <c r="CB62" s="85"/>
    </row>
    <row r="63" spans="1:80" x14ac:dyDescent="0.2">
      <c r="A63" s="89"/>
      <c r="B63" s="90"/>
      <c r="C63" s="90"/>
      <c r="D63" s="91"/>
      <c r="E63" s="90"/>
      <c r="F63" s="91"/>
      <c r="G63" s="90"/>
      <c r="H63" s="90"/>
      <c r="I63" s="90"/>
      <c r="J63" s="90"/>
      <c r="CB63" s="85"/>
    </row>
    <row r="64" spans="1:80" x14ac:dyDescent="0.2">
      <c r="A64" s="141" t="s">
        <v>259</v>
      </c>
      <c r="B64" s="142">
        <f>ROUND(IF(OR(B$9="Posto/Dia",B$9="Posto/Dia Líder"),B$60,B62)*B$14,2)</f>
        <v>0</v>
      </c>
      <c r="C64" s="142">
        <f t="shared" ref="C64:I64" si="35">ROUND(IF(OR(C$9="Posto/Dia",C$9="Posto/Dia Líder"),C$60,C62)*C$14,2)</f>
        <v>0</v>
      </c>
      <c r="D64" s="142">
        <f t="shared" si="35"/>
        <v>0</v>
      </c>
      <c r="E64" s="142">
        <f>ROUND(IF(OR(E$9="Posto/Dia",E$9="Posto/Dia Líder"),E$60,E62)*E$14,2)</f>
        <v>0</v>
      </c>
      <c r="F64" s="142">
        <f t="shared" si="35"/>
        <v>0</v>
      </c>
      <c r="G64" s="142">
        <f t="shared" si="35"/>
        <v>0</v>
      </c>
      <c r="H64" s="142">
        <f t="shared" si="35"/>
        <v>0</v>
      </c>
      <c r="I64" s="142">
        <f t="shared" si="35"/>
        <v>0</v>
      </c>
      <c r="J64" s="142">
        <f t="shared" ref="J64" si="36">ROUND(IF(OR(J$9="Posto/Dia",J$9="Posto/Dia Líder"),J$60,J62)*J$14,2)</f>
        <v>0</v>
      </c>
      <c r="CB64" s="85"/>
    </row>
    <row r="65" spans="1:80" x14ac:dyDescent="0.2">
      <c r="A65" s="89"/>
      <c r="B65" s="90"/>
      <c r="C65" s="90"/>
      <c r="D65" s="91"/>
      <c r="E65" s="90"/>
      <c r="F65" s="91"/>
      <c r="G65" s="90"/>
      <c r="H65" s="90"/>
      <c r="I65" s="90"/>
      <c r="J65" s="90"/>
      <c r="CB65" s="85"/>
    </row>
    <row r="66" spans="1:80" ht="13.5" customHeight="1" x14ac:dyDescent="0.2">
      <c r="A66" s="141" t="s">
        <v>260</v>
      </c>
      <c r="B66" s="143">
        <f t="shared" ref="B66:F66" si="37">ROUND(B$64*($A$5-B$15+1),2)</f>
        <v>0</v>
      </c>
      <c r="C66" s="143">
        <f t="shared" si="37"/>
        <v>0</v>
      </c>
      <c r="D66" s="143">
        <f t="shared" si="37"/>
        <v>0</v>
      </c>
      <c r="E66" s="143">
        <f t="shared" si="37"/>
        <v>0</v>
      </c>
      <c r="F66" s="143">
        <f t="shared" si="37"/>
        <v>0</v>
      </c>
      <c r="G66" s="143">
        <f t="shared" ref="G66:J66" si="38">ROUND(G$64*($A$5-G$15+1),2)</f>
        <v>0</v>
      </c>
      <c r="H66" s="143">
        <f t="shared" si="38"/>
        <v>0</v>
      </c>
      <c r="I66" s="143">
        <f t="shared" si="38"/>
        <v>0</v>
      </c>
      <c r="J66" s="143">
        <f t="shared" si="38"/>
        <v>0</v>
      </c>
      <c r="L66" s="88"/>
      <c r="CB66" s="85"/>
    </row>
    <row r="67" spans="1:80" x14ac:dyDescent="0.2">
      <c r="A67" s="89"/>
      <c r="B67" s="90"/>
      <c r="C67" s="90"/>
      <c r="D67" s="91"/>
      <c r="E67" s="90"/>
      <c r="F67" s="91"/>
      <c r="G67" s="90"/>
      <c r="H67" s="90"/>
      <c r="I67" s="90"/>
      <c r="J67" s="90"/>
      <c r="CB67" s="85"/>
    </row>
    <row r="68" spans="1:80" x14ac:dyDescent="0.2">
      <c r="A68" s="131" t="s">
        <v>301</v>
      </c>
      <c r="B68" s="139">
        <f>IF(OR(B9="Posto/dia",B9="Posto/dia líder"),ROUND(B$25*B13*B10*'Indicadores Financeiros'!$J$70,2),0)</f>
        <v>0</v>
      </c>
      <c r="C68" s="139">
        <f>IF(OR(C9="Posto/dia",C9="Posto/dia líder"),ROUND(C$25*C13*C10*'Indicadores Financeiros'!$J$70,2),0)</f>
        <v>0</v>
      </c>
      <c r="D68" s="139">
        <f>IF(OR(D9="Posto/dia",D9="Posto/dia líder"),ROUND(D$25*D13*D10*'Indicadores Financeiros'!$J$70,2),0)</f>
        <v>0</v>
      </c>
      <c r="E68" s="139">
        <f>IF(OR(E9="Posto/dia",E9="Posto/dia líder"),ROUND(E$25*E13*E10*'Indicadores Financeiros'!$J$70,2),0)</f>
        <v>0</v>
      </c>
      <c r="F68" s="139">
        <f>IF(OR(F9="Posto/dia",F9="Posto/dia líder"),ROUND(F$25*F13*F10*'Indicadores Financeiros'!$J$70,2),0)</f>
        <v>0</v>
      </c>
      <c r="G68" s="139">
        <f>IF(OR(G9="Posto/dia",G9="Posto/dia líder"),ROUND(G$25*G13*G10*'Indicadores Financeiros'!$J$70,2),0)</f>
        <v>0</v>
      </c>
      <c r="H68" s="139">
        <f>IF(OR(H9="Posto/dia",H9="Posto/dia líder"),ROUND(H$25*H13*H10*'Indicadores Financeiros'!$J$70,2),0)</f>
        <v>0</v>
      </c>
      <c r="I68" s="139">
        <f>IF(OR(I9="Posto/dia",I9="Posto/dia líder"),ROUND(I$25*I13*I10*'Indicadores Financeiros'!$J$70,2),0)</f>
        <v>0</v>
      </c>
      <c r="J68" s="139">
        <f>IF(OR(J9="Posto/dia",J9="Posto/dia líder"),ROUND(J$25*J13*J10*'Indicadores Financeiros'!$J$70,2),0)</f>
        <v>0</v>
      </c>
      <c r="CB68" s="85"/>
    </row>
    <row r="69" spans="1:80" x14ac:dyDescent="0.2">
      <c r="A69" s="89"/>
      <c r="B69" s="90"/>
      <c r="C69" s="90"/>
      <c r="D69" s="91"/>
      <c r="E69" s="90"/>
      <c r="F69" s="91"/>
      <c r="G69" s="90"/>
      <c r="H69" s="90"/>
      <c r="I69" s="90"/>
      <c r="J69" s="90"/>
      <c r="CB69" s="85"/>
    </row>
    <row r="70" spans="1:80" hidden="1" x14ac:dyDescent="0.2">
      <c r="A70" s="131" t="s">
        <v>261</v>
      </c>
      <c r="B70" s="139">
        <f>IF(B$9="Posto/Dia",ROUND((ROUND('Indicadores Financeiros'!$J$103,2)+ROUND(B$37/B$11,2)+ROUND((B$25*'Indicadores Financeiros'!$J$60)/B11,2)+ROUND(B$42/B$11,2))*(1+B$58),2),0)</f>
        <v>0</v>
      </c>
      <c r="C70" s="139">
        <f>IF(C$9="Posto/Dia",ROUND((ROUND('Indicadores Financeiros'!$J$103,2)+ROUND(C$37/C$11,2)+ROUND(C$25*'Indicadores Financeiros'!$J$60/C11,2)+ROUND(C$42/C$11,2))*(1+C$58),2),0)</f>
        <v>0</v>
      </c>
      <c r="D70" s="139">
        <f>IF(D$9="Posto/Dia",ROUND((ROUND('Indicadores Financeiros'!$J$103,2)+ROUND(D$37/D$11,2)+ROUND(D$25*'Indicadores Financeiros'!$J$60/D11,2)+ROUND(D$42/D$11,2))*(1+D$58),2),0)</f>
        <v>0</v>
      </c>
      <c r="E70" s="139">
        <f>IF(E$9="Posto/Dia",ROUND((ROUND('Indicadores Financeiros'!$J$103,2)+ROUND(E$37/E$11,2)+ROUND(E$25*'Indicadores Financeiros'!$J$60/E11,2)+ROUND(E$42/E$11,2))*(1+E$58),2),0)</f>
        <v>0</v>
      </c>
      <c r="F70" s="139">
        <f>IF(F$9="Posto/Dia",ROUND((ROUND('Indicadores Financeiros'!$J$103,2)+ROUND(F$37/F$11,2)+ROUND(F$25*'Indicadores Financeiros'!$J$60/F11,2)+ROUND(F$42/F$11,2))*(1+F$58),2),0)</f>
        <v>0</v>
      </c>
      <c r="G70" s="139"/>
      <c r="H70" s="139"/>
      <c r="I70" s="139"/>
      <c r="J70" s="139"/>
      <c r="CB70" s="85"/>
    </row>
    <row r="71" spans="1:80" hidden="1" x14ac:dyDescent="0.2">
      <c r="A71" s="89"/>
      <c r="B71" s="90"/>
      <c r="C71" s="90"/>
      <c r="D71" s="91"/>
      <c r="E71" s="90"/>
      <c r="F71" s="91"/>
      <c r="G71" s="90"/>
      <c r="H71" s="90"/>
      <c r="I71" s="90"/>
      <c r="J71" s="90"/>
      <c r="CB71" s="85"/>
    </row>
    <row r="72" spans="1:80" x14ac:dyDescent="0.2">
      <c r="A72" s="131" t="s">
        <v>213</v>
      </c>
      <c r="B72" s="139">
        <f>IF(OR(B$9="Posto/Dia",B$9="Posto/Dia Líder"),ROUND(B$60/IF(OR(B$7=680023,B$7=680028),600,720),2),0)</f>
        <v>0</v>
      </c>
      <c r="C72" s="139">
        <f t="shared" ref="C72:J72" si="39">IF(OR(C$9="Posto/Dia",C$9="Posto/Dia Líder"),ROUND(C$60/IF(OR(C$7=680010,C$7=680023,C$7=680028),600,720),2),0)</f>
        <v>0</v>
      </c>
      <c r="D72" s="139">
        <f t="shared" si="39"/>
        <v>0</v>
      </c>
      <c r="E72" s="139">
        <f t="shared" si="39"/>
        <v>0</v>
      </c>
      <c r="F72" s="139">
        <f t="shared" si="39"/>
        <v>0</v>
      </c>
      <c r="G72" s="139">
        <f t="shared" si="39"/>
        <v>0</v>
      </c>
      <c r="H72" s="139">
        <f t="shared" si="39"/>
        <v>0</v>
      </c>
      <c r="I72" s="139">
        <f t="shared" si="39"/>
        <v>0</v>
      </c>
      <c r="J72" s="139">
        <f t="shared" si="39"/>
        <v>0</v>
      </c>
      <c r="K72" s="86"/>
      <c r="L72" s="86"/>
      <c r="M72" s="86"/>
      <c r="N72" s="86"/>
      <c r="O72" s="86"/>
      <c r="P72" s="86"/>
      <c r="Q72" s="86"/>
      <c r="R72" s="86"/>
      <c r="S72" s="86"/>
      <c r="T72" s="86"/>
      <c r="U72" s="86"/>
      <c r="V72" s="86"/>
      <c r="W72" s="86"/>
      <c r="X72" s="86"/>
      <c r="Y72" s="86"/>
      <c r="Z72" s="86"/>
      <c r="AA72" s="86"/>
      <c r="AB72" s="86"/>
      <c r="AC72" s="86"/>
      <c r="AD72" s="86"/>
      <c r="AE72" s="86"/>
      <c r="AF72" s="86"/>
      <c r="AG72" s="86"/>
      <c r="AH72" s="86"/>
      <c r="AI72" s="86"/>
      <c r="AJ72" s="86"/>
      <c r="AK72" s="86"/>
      <c r="AL72" s="86"/>
      <c r="AM72" s="86"/>
      <c r="AN72" s="86"/>
      <c r="AO72" s="86"/>
      <c r="AP72" s="86"/>
      <c r="AQ72" s="86"/>
      <c r="AR72" s="86"/>
      <c r="AS72" s="86"/>
      <c r="AT72" s="86"/>
      <c r="AU72" s="86"/>
      <c r="AV72" s="86"/>
      <c r="AW72" s="86"/>
      <c r="AX72" s="86"/>
      <c r="AY72" s="86"/>
      <c r="AZ72" s="86"/>
      <c r="BA72" s="86"/>
      <c r="BB72" s="86"/>
      <c r="BC72" s="86"/>
      <c r="BD72" s="86"/>
      <c r="BE72" s="86"/>
      <c r="BF72" s="86"/>
      <c r="BG72" s="86"/>
      <c r="BH72" s="86"/>
      <c r="BI72" s="86"/>
      <c r="BJ72" s="86"/>
      <c r="BK72" s="86"/>
      <c r="BL72" s="86"/>
      <c r="BM72" s="86"/>
      <c r="BN72" s="86"/>
      <c r="BO72" s="86"/>
      <c r="BP72" s="86"/>
      <c r="BQ72" s="86"/>
      <c r="BR72" s="86"/>
      <c r="BS72" s="86"/>
      <c r="BT72" s="86"/>
      <c r="BU72" s="86"/>
      <c r="BV72" s="86"/>
      <c r="BW72" s="86"/>
      <c r="BX72" s="86"/>
      <c r="BY72" s="86"/>
      <c r="BZ72" s="86"/>
      <c r="CA72" s="86"/>
      <c r="CB72" s="86"/>
    </row>
    <row r="73" spans="1:80" s="85" customFormat="1" x14ac:dyDescent="0.2">
      <c r="A73" s="87"/>
      <c r="B73" s="87"/>
      <c r="C73" s="87"/>
      <c r="D73" s="87"/>
      <c r="F73" s="87"/>
    </row>
    <row r="74" spans="1:80" s="85" customFormat="1" x14ac:dyDescent="0.2">
      <c r="B74" s="105"/>
      <c r="C74" s="105"/>
      <c r="D74" s="105"/>
      <c r="E74" s="105"/>
      <c r="F74" s="105"/>
      <c r="G74" s="105"/>
      <c r="H74" s="105"/>
      <c r="I74" s="105"/>
      <c r="J74" s="105"/>
    </row>
    <row r="75" spans="1:80" s="85" customFormat="1" x14ac:dyDescent="0.2">
      <c r="B75" s="105"/>
      <c r="C75" s="105"/>
      <c r="D75" s="105"/>
      <c r="E75" s="105"/>
      <c r="F75" s="105"/>
      <c r="G75" s="105"/>
      <c r="H75" s="105"/>
      <c r="I75" s="105"/>
      <c r="J75" s="105"/>
    </row>
    <row r="76" spans="1:80" s="85" customFormat="1" x14ac:dyDescent="0.2">
      <c r="B76" s="105"/>
      <c r="C76" s="105"/>
      <c r="D76" s="105"/>
      <c r="E76" s="105"/>
      <c r="F76" s="105"/>
      <c r="G76" s="105"/>
      <c r="H76" s="105"/>
      <c r="I76" s="105"/>
      <c r="J76" s="105"/>
    </row>
    <row r="77" spans="1:80" s="85" customFormat="1" x14ac:dyDescent="0.2">
      <c r="B77" s="105"/>
    </row>
    <row r="78" spans="1:80" s="85" customFormat="1" x14ac:dyDescent="0.2">
      <c r="B78" s="105"/>
    </row>
    <row r="79" spans="1:80" s="85" customFormat="1" x14ac:dyDescent="0.2">
      <c r="B79" s="88"/>
    </row>
    <row r="80" spans="1:80" s="85" customFormat="1" x14ac:dyDescent="0.2"/>
    <row r="81" s="85" customFormat="1" x14ac:dyDescent="0.2"/>
    <row r="82" s="85" customFormat="1" x14ac:dyDescent="0.2"/>
    <row r="83" s="85" customFormat="1" x14ac:dyDescent="0.2"/>
    <row r="84" s="85" customFormat="1" x14ac:dyDescent="0.2"/>
    <row r="85" s="85" customFormat="1" x14ac:dyDescent="0.2"/>
    <row r="86" s="85" customFormat="1" x14ac:dyDescent="0.2"/>
    <row r="87" s="85" customFormat="1" x14ac:dyDescent="0.2"/>
    <row r="88" s="85" customFormat="1" x14ac:dyDescent="0.2"/>
    <row r="89" s="85" customFormat="1" x14ac:dyDescent="0.2"/>
    <row r="90" s="85" customFormat="1" x14ac:dyDescent="0.2"/>
    <row r="91" s="85" customFormat="1" x14ac:dyDescent="0.2"/>
    <row r="92" s="85" customFormat="1" x14ac:dyDescent="0.2"/>
    <row r="93" s="85" customFormat="1" x14ac:dyDescent="0.2"/>
    <row r="94" s="85" customFormat="1" x14ac:dyDescent="0.2"/>
    <row r="95" s="85" customFormat="1" x14ac:dyDescent="0.2"/>
    <row r="96" s="85" customFormat="1" x14ac:dyDescent="0.2"/>
    <row r="97" s="85" customFormat="1" x14ac:dyDescent="0.2"/>
    <row r="98" s="85" customFormat="1" x14ac:dyDescent="0.2"/>
    <row r="99" s="85" customFormat="1" x14ac:dyDescent="0.2"/>
    <row r="100" s="85" customFormat="1" x14ac:dyDescent="0.2"/>
    <row r="101" s="85" customFormat="1" x14ac:dyDescent="0.2"/>
    <row r="102" s="85" customFormat="1" x14ac:dyDescent="0.2"/>
    <row r="103" s="85" customFormat="1" x14ac:dyDescent="0.2"/>
    <row r="104" s="85" customFormat="1" x14ac:dyDescent="0.2"/>
    <row r="105" s="85" customFormat="1" x14ac:dyDescent="0.2"/>
    <row r="106" s="85" customFormat="1" x14ac:dyDescent="0.2"/>
    <row r="107" s="85" customFormat="1" x14ac:dyDescent="0.2"/>
    <row r="108" s="85" customFormat="1" x14ac:dyDescent="0.2"/>
    <row r="109" s="85" customFormat="1" x14ac:dyDescent="0.2"/>
    <row r="110" s="85" customFormat="1" x14ac:dyDescent="0.2"/>
    <row r="111" s="85" customFormat="1" x14ac:dyDescent="0.2"/>
    <row r="112" s="85" customFormat="1" x14ac:dyDescent="0.2"/>
    <row r="113" s="85" customFormat="1" x14ac:dyDescent="0.2"/>
    <row r="114" s="85" customFormat="1" x14ac:dyDescent="0.2"/>
    <row r="115" s="85" customFormat="1" x14ac:dyDescent="0.2"/>
    <row r="116" s="85" customFormat="1" x14ac:dyDescent="0.2"/>
    <row r="117" s="85" customFormat="1" x14ac:dyDescent="0.2"/>
    <row r="118" s="85" customFormat="1" x14ac:dyDescent="0.2"/>
    <row r="119" s="85" customFormat="1" x14ac:dyDescent="0.2"/>
    <row r="120" s="85" customFormat="1" x14ac:dyDescent="0.2"/>
    <row r="121" s="85" customFormat="1" x14ac:dyDescent="0.2"/>
    <row r="122" s="85" customFormat="1" x14ac:dyDescent="0.2"/>
    <row r="123" s="85" customFormat="1" x14ac:dyDescent="0.2"/>
    <row r="124" s="85" customFormat="1" x14ac:dyDescent="0.2"/>
    <row r="125" s="85" customFormat="1" x14ac:dyDescent="0.2"/>
    <row r="126" s="85" customFormat="1" x14ac:dyDescent="0.2"/>
    <row r="127" s="85" customFormat="1" x14ac:dyDescent="0.2"/>
    <row r="128" s="85" customFormat="1" x14ac:dyDescent="0.2"/>
    <row r="129" s="85" customFormat="1" x14ac:dyDescent="0.2"/>
    <row r="130" s="85" customFormat="1" x14ac:dyDescent="0.2"/>
    <row r="131" s="85" customFormat="1" x14ac:dyDescent="0.2"/>
    <row r="132" s="85" customFormat="1" x14ac:dyDescent="0.2"/>
    <row r="133" s="85" customFormat="1" x14ac:dyDescent="0.2"/>
    <row r="134" s="85" customFormat="1" x14ac:dyDescent="0.2"/>
    <row r="135" s="85" customFormat="1" x14ac:dyDescent="0.2"/>
    <row r="136" s="85" customFormat="1" x14ac:dyDescent="0.2"/>
    <row r="137" s="85" customFormat="1" x14ac:dyDescent="0.2"/>
    <row r="138" s="85" customFormat="1" x14ac:dyDescent="0.2"/>
    <row r="139" s="85" customFormat="1" x14ac:dyDescent="0.2"/>
    <row r="140" s="85" customFormat="1" x14ac:dyDescent="0.2"/>
    <row r="141" s="85" customFormat="1" x14ac:dyDescent="0.2"/>
    <row r="142" s="85" customFormat="1" x14ac:dyDescent="0.2"/>
    <row r="143" s="85" customFormat="1" x14ac:dyDescent="0.2"/>
    <row r="144" s="85" customFormat="1" x14ac:dyDescent="0.2"/>
    <row r="145" s="85" customFormat="1" x14ac:dyDescent="0.2"/>
    <row r="146" s="85" customFormat="1" x14ac:dyDescent="0.2"/>
    <row r="147" s="85" customFormat="1" x14ac:dyDescent="0.2"/>
    <row r="148" s="85" customFormat="1" x14ac:dyDescent="0.2"/>
    <row r="149" s="85" customFormat="1" x14ac:dyDescent="0.2"/>
    <row r="150" s="85" customFormat="1" x14ac:dyDescent="0.2"/>
    <row r="151" s="85" customFormat="1" x14ac:dyDescent="0.2"/>
    <row r="152" s="85" customFormat="1" x14ac:dyDescent="0.2"/>
    <row r="153" s="85" customFormat="1" x14ac:dyDescent="0.2"/>
    <row r="154" s="85" customFormat="1" x14ac:dyDescent="0.2"/>
    <row r="155" s="85" customFormat="1" x14ac:dyDescent="0.2"/>
    <row r="156" s="85" customFormat="1" x14ac:dyDescent="0.2"/>
    <row r="157" s="85" customFormat="1" x14ac:dyDescent="0.2"/>
    <row r="158" s="85" customFormat="1" x14ac:dyDescent="0.2"/>
    <row r="159" s="85" customFormat="1" x14ac:dyDescent="0.2"/>
    <row r="160" s="85" customFormat="1" x14ac:dyDescent="0.2"/>
    <row r="161" s="85" customFormat="1" x14ac:dyDescent="0.2"/>
    <row r="162" s="85" customFormat="1" x14ac:dyDescent="0.2"/>
    <row r="163" s="85" customFormat="1" x14ac:dyDescent="0.2"/>
    <row r="164" s="85" customFormat="1" x14ac:dyDescent="0.2"/>
    <row r="165" s="85" customFormat="1" x14ac:dyDescent="0.2"/>
    <row r="166" s="85" customFormat="1" x14ac:dyDescent="0.2"/>
    <row r="167" s="85" customFormat="1" x14ac:dyDescent="0.2"/>
    <row r="168" s="85" customFormat="1" x14ac:dyDescent="0.2"/>
    <row r="169" s="85" customFormat="1" x14ac:dyDescent="0.2"/>
    <row r="170" s="85" customFormat="1" x14ac:dyDescent="0.2"/>
    <row r="171" s="85" customFormat="1" x14ac:dyDescent="0.2"/>
    <row r="172" s="85" customFormat="1" x14ac:dyDescent="0.2"/>
    <row r="173" s="85" customFormat="1" x14ac:dyDescent="0.2"/>
    <row r="174" s="85" customFormat="1" x14ac:dyDescent="0.2"/>
    <row r="175" s="85" customFormat="1" x14ac:dyDescent="0.2"/>
    <row r="176" s="85" customFormat="1" x14ac:dyDescent="0.2"/>
    <row r="177" s="85" customFormat="1" x14ac:dyDescent="0.2"/>
    <row r="178" s="85" customFormat="1" x14ac:dyDescent="0.2"/>
    <row r="179" s="85" customFormat="1" x14ac:dyDescent="0.2"/>
    <row r="180" s="85" customFormat="1" x14ac:dyDescent="0.2"/>
    <row r="181" s="85" customFormat="1" x14ac:dyDescent="0.2"/>
    <row r="182" s="85" customFormat="1" x14ac:dyDescent="0.2"/>
    <row r="183" s="85" customFormat="1" x14ac:dyDescent="0.2"/>
    <row r="184" s="85" customFormat="1" x14ac:dyDescent="0.2"/>
    <row r="185" s="85" customFormat="1" x14ac:dyDescent="0.2"/>
    <row r="186" s="85" customFormat="1" x14ac:dyDescent="0.2"/>
    <row r="187" s="85" customFormat="1" x14ac:dyDescent="0.2"/>
    <row r="188" s="85" customFormat="1" x14ac:dyDescent="0.2"/>
    <row r="189" s="85" customFormat="1" x14ac:dyDescent="0.2"/>
    <row r="190" s="85" customFormat="1" x14ac:dyDescent="0.2"/>
    <row r="191" s="85" customFormat="1" x14ac:dyDescent="0.2"/>
    <row r="192" s="85" customFormat="1" x14ac:dyDescent="0.2"/>
    <row r="193" s="85" customFormat="1" x14ac:dyDescent="0.2"/>
    <row r="194" s="85" customFormat="1" x14ac:dyDescent="0.2"/>
    <row r="195" s="85" customFormat="1" x14ac:dyDescent="0.2"/>
    <row r="196" s="85" customFormat="1" x14ac:dyDescent="0.2"/>
    <row r="197" s="85" customFormat="1" x14ac:dyDescent="0.2"/>
    <row r="198" s="85" customFormat="1" x14ac:dyDescent="0.2"/>
    <row r="199" s="85" customFormat="1" x14ac:dyDescent="0.2"/>
    <row r="200" s="85" customFormat="1" x14ac:dyDescent="0.2"/>
    <row r="201" s="85" customFormat="1" x14ac:dyDescent="0.2"/>
    <row r="202" s="85" customFormat="1" x14ac:dyDescent="0.2"/>
    <row r="203" s="85" customFormat="1" x14ac:dyDescent="0.2"/>
    <row r="204" s="85" customFormat="1" x14ac:dyDescent="0.2"/>
    <row r="205" s="85" customFormat="1" x14ac:dyDescent="0.2"/>
    <row r="206" s="85" customFormat="1" x14ac:dyDescent="0.2"/>
    <row r="207" s="85" customFormat="1" x14ac:dyDescent="0.2"/>
    <row r="208" s="85" customFormat="1" x14ac:dyDescent="0.2"/>
    <row r="209" s="85" customFormat="1" x14ac:dyDescent="0.2"/>
    <row r="210" s="85" customFormat="1" x14ac:dyDescent="0.2"/>
    <row r="211" s="85" customFormat="1" x14ac:dyDescent="0.2"/>
    <row r="212" s="85" customFormat="1" x14ac:dyDescent="0.2"/>
    <row r="213" s="85" customFormat="1" x14ac:dyDescent="0.2"/>
    <row r="214" s="85" customFormat="1" x14ac:dyDescent="0.2"/>
    <row r="215" s="85" customFormat="1" x14ac:dyDescent="0.2"/>
    <row r="216" s="85" customFormat="1" x14ac:dyDescent="0.2"/>
    <row r="217" s="85" customFormat="1" x14ac:dyDescent="0.2"/>
    <row r="218" s="85" customFormat="1" x14ac:dyDescent="0.2"/>
    <row r="219" s="85" customFormat="1" x14ac:dyDescent="0.2"/>
    <row r="220" s="85" customFormat="1" x14ac:dyDescent="0.2"/>
    <row r="221" s="85" customFormat="1" x14ac:dyDescent="0.2"/>
    <row r="222" s="85" customFormat="1" x14ac:dyDescent="0.2"/>
    <row r="223" s="85" customFormat="1" x14ac:dyDescent="0.2"/>
    <row r="224" s="85" customFormat="1" x14ac:dyDescent="0.2"/>
    <row r="225" s="85" customFormat="1" x14ac:dyDescent="0.2"/>
    <row r="226" s="85" customFormat="1" x14ac:dyDescent="0.2"/>
    <row r="227" s="85" customFormat="1" x14ac:dyDescent="0.2"/>
    <row r="228" s="85" customFormat="1" x14ac:dyDescent="0.2"/>
    <row r="229" s="85" customFormat="1" x14ac:dyDescent="0.2"/>
    <row r="230" s="85" customFormat="1" x14ac:dyDescent="0.2"/>
    <row r="231" s="85" customFormat="1" x14ac:dyDescent="0.2"/>
    <row r="232" s="85" customFormat="1" x14ac:dyDescent="0.2"/>
    <row r="233" s="85" customFormat="1" x14ac:dyDescent="0.2"/>
    <row r="234" s="85" customFormat="1" x14ac:dyDescent="0.2"/>
    <row r="235" s="85" customFormat="1" x14ac:dyDescent="0.2"/>
    <row r="236" s="85" customFormat="1" x14ac:dyDescent="0.2"/>
    <row r="237" s="85" customFormat="1" x14ac:dyDescent="0.2"/>
    <row r="238" s="85" customFormat="1" x14ac:dyDescent="0.2"/>
    <row r="239" s="85" customFormat="1" x14ac:dyDescent="0.2"/>
    <row r="240" s="85" customFormat="1" x14ac:dyDescent="0.2"/>
    <row r="241" s="85" customFormat="1" x14ac:dyDescent="0.2"/>
    <row r="242" s="85" customFormat="1" x14ac:dyDescent="0.2"/>
    <row r="243" s="85" customFormat="1" x14ac:dyDescent="0.2"/>
    <row r="244" s="85" customFormat="1" x14ac:dyDescent="0.2"/>
    <row r="245" s="85" customFormat="1" x14ac:dyDescent="0.2"/>
    <row r="246" s="85" customFormat="1" x14ac:dyDescent="0.2"/>
    <row r="247" s="85" customFormat="1" x14ac:dyDescent="0.2"/>
    <row r="248" s="85" customFormat="1" x14ac:dyDescent="0.2"/>
    <row r="249" s="85" customFormat="1" x14ac:dyDescent="0.2"/>
    <row r="250" s="85" customFormat="1" x14ac:dyDescent="0.2"/>
    <row r="251" s="85" customFormat="1" x14ac:dyDescent="0.2"/>
    <row r="252" s="85" customFormat="1" x14ac:dyDescent="0.2"/>
    <row r="253" s="85" customFormat="1" x14ac:dyDescent="0.2"/>
    <row r="254" s="85" customFormat="1" x14ac:dyDescent="0.2"/>
    <row r="255" s="85" customFormat="1" x14ac:dyDescent="0.2"/>
    <row r="256" s="85" customFormat="1" x14ac:dyDescent="0.2"/>
    <row r="257" s="85" customFormat="1" x14ac:dyDescent="0.2"/>
    <row r="258" s="85" customFormat="1" x14ac:dyDescent="0.2"/>
    <row r="259" s="85" customFormat="1" x14ac:dyDescent="0.2"/>
    <row r="260" s="85" customFormat="1" x14ac:dyDescent="0.2"/>
    <row r="261" s="85" customFormat="1" x14ac:dyDescent="0.2"/>
    <row r="262" s="85" customFormat="1" x14ac:dyDescent="0.2"/>
    <row r="263" s="85" customFormat="1" x14ac:dyDescent="0.2"/>
    <row r="264" s="85" customFormat="1" x14ac:dyDescent="0.2"/>
    <row r="265" s="85" customFormat="1" x14ac:dyDescent="0.2"/>
    <row r="266" s="85" customFormat="1" x14ac:dyDescent="0.2"/>
    <row r="267" s="85" customFormat="1" x14ac:dyDescent="0.2"/>
    <row r="268" s="85" customFormat="1" x14ac:dyDescent="0.2"/>
    <row r="269" s="85" customFormat="1" x14ac:dyDescent="0.2"/>
    <row r="270" s="85" customFormat="1" x14ac:dyDescent="0.2"/>
    <row r="271" s="85" customFormat="1" x14ac:dyDescent="0.2"/>
    <row r="272" s="85" customFormat="1" x14ac:dyDescent="0.2"/>
    <row r="273" s="85" customFormat="1" x14ac:dyDescent="0.2"/>
    <row r="274" s="85" customFormat="1" x14ac:dyDescent="0.2"/>
    <row r="275" s="85" customFormat="1" x14ac:dyDescent="0.2"/>
    <row r="276" s="85" customFormat="1" x14ac:dyDescent="0.2"/>
    <row r="277" s="85" customFormat="1" x14ac:dyDescent="0.2"/>
    <row r="278" s="85" customFormat="1" x14ac:dyDescent="0.2"/>
    <row r="279" s="85" customFormat="1" x14ac:dyDescent="0.2"/>
    <row r="280" s="85" customFormat="1" x14ac:dyDescent="0.2"/>
    <row r="281" s="85" customFormat="1" x14ac:dyDescent="0.2"/>
    <row r="282" s="85" customFormat="1" x14ac:dyDescent="0.2"/>
    <row r="283" s="85" customFormat="1" x14ac:dyDescent="0.2"/>
    <row r="284" s="85" customFormat="1" x14ac:dyDescent="0.2"/>
    <row r="285" s="85" customFormat="1" x14ac:dyDescent="0.2"/>
    <row r="286" s="85" customFormat="1" x14ac:dyDescent="0.2"/>
    <row r="287" s="85" customFormat="1" x14ac:dyDescent="0.2"/>
    <row r="288" s="85" customFormat="1" x14ac:dyDescent="0.2"/>
    <row r="289" s="85" customFormat="1" x14ac:dyDescent="0.2"/>
    <row r="290" s="85" customFormat="1" x14ac:dyDescent="0.2"/>
    <row r="291" s="85" customFormat="1" x14ac:dyDescent="0.2"/>
    <row r="292" s="85" customFormat="1" x14ac:dyDescent="0.2"/>
    <row r="293" s="85" customFormat="1" x14ac:dyDescent="0.2"/>
    <row r="294" s="85" customFormat="1" x14ac:dyDescent="0.2"/>
    <row r="295" s="85" customFormat="1" x14ac:dyDescent="0.2"/>
    <row r="296" s="85" customFormat="1" x14ac:dyDescent="0.2"/>
    <row r="297" s="85" customFormat="1" x14ac:dyDescent="0.2"/>
    <row r="298" s="85" customFormat="1" x14ac:dyDescent="0.2"/>
    <row r="299" s="85" customFormat="1" x14ac:dyDescent="0.2"/>
    <row r="300" s="85" customFormat="1" x14ac:dyDescent="0.2"/>
    <row r="301" s="85" customFormat="1" x14ac:dyDescent="0.2"/>
    <row r="302" s="85" customFormat="1" x14ac:dyDescent="0.2"/>
    <row r="303" s="85" customFormat="1" x14ac:dyDescent="0.2"/>
    <row r="304" s="85" customFormat="1" x14ac:dyDescent="0.2"/>
    <row r="305" s="85" customFormat="1" x14ac:dyDescent="0.2"/>
    <row r="306" s="85" customFormat="1" x14ac:dyDescent="0.2"/>
    <row r="307" s="85" customFormat="1" x14ac:dyDescent="0.2"/>
    <row r="308" s="85" customFormat="1" x14ac:dyDescent="0.2"/>
    <row r="309" s="85" customFormat="1" x14ac:dyDescent="0.2"/>
    <row r="310" s="85" customFormat="1" x14ac:dyDescent="0.2"/>
    <row r="311" s="85" customFormat="1" x14ac:dyDescent="0.2"/>
    <row r="312" s="85" customFormat="1" x14ac:dyDescent="0.2"/>
    <row r="313" s="85" customFormat="1" x14ac:dyDescent="0.2"/>
    <row r="314" s="85" customFormat="1" x14ac:dyDescent="0.2"/>
    <row r="315" s="85" customFormat="1" x14ac:dyDescent="0.2"/>
    <row r="316" s="85" customFormat="1" x14ac:dyDescent="0.2"/>
    <row r="317" s="85" customFormat="1" x14ac:dyDescent="0.2"/>
    <row r="318" s="85" customFormat="1" x14ac:dyDescent="0.2"/>
    <row r="319" s="85" customFormat="1" x14ac:dyDescent="0.2"/>
    <row r="320" s="85" customFormat="1" x14ac:dyDescent="0.2"/>
    <row r="321" s="85" customFormat="1" x14ac:dyDescent="0.2"/>
    <row r="322" s="85" customFormat="1" x14ac:dyDescent="0.2"/>
    <row r="323" s="85" customFormat="1" x14ac:dyDescent="0.2"/>
    <row r="324" s="85" customFormat="1" x14ac:dyDescent="0.2"/>
    <row r="325" s="85" customFormat="1" x14ac:dyDescent="0.2"/>
    <row r="326" s="85" customFormat="1" x14ac:dyDescent="0.2"/>
    <row r="327" s="85" customFormat="1" x14ac:dyDescent="0.2"/>
    <row r="328" s="85" customFormat="1" x14ac:dyDescent="0.2"/>
    <row r="329" s="85" customFormat="1" x14ac:dyDescent="0.2"/>
    <row r="330" s="85" customFormat="1" x14ac:dyDescent="0.2"/>
    <row r="331" s="85" customFormat="1" x14ac:dyDescent="0.2"/>
    <row r="332" s="85" customFormat="1" x14ac:dyDescent="0.2"/>
    <row r="333" s="85" customFormat="1" x14ac:dyDescent="0.2"/>
    <row r="334" s="85" customFormat="1" x14ac:dyDescent="0.2"/>
    <row r="335" s="85" customFormat="1" x14ac:dyDescent="0.2"/>
    <row r="336" s="85" customFormat="1" x14ac:dyDescent="0.2"/>
    <row r="337" s="85" customFormat="1" x14ac:dyDescent="0.2"/>
    <row r="338" s="85" customFormat="1" x14ac:dyDescent="0.2"/>
    <row r="339" s="85" customFormat="1" x14ac:dyDescent="0.2"/>
    <row r="340" s="85" customFormat="1" x14ac:dyDescent="0.2"/>
    <row r="341" s="85" customFormat="1" x14ac:dyDescent="0.2"/>
    <row r="342" s="85" customFormat="1" x14ac:dyDescent="0.2"/>
    <row r="343" s="85" customFormat="1" x14ac:dyDescent="0.2"/>
    <row r="344" s="85" customFormat="1" x14ac:dyDescent="0.2"/>
    <row r="345" s="85" customFormat="1" x14ac:dyDescent="0.2"/>
    <row r="346" s="85" customFormat="1" x14ac:dyDescent="0.2"/>
    <row r="347" s="85" customFormat="1" x14ac:dyDescent="0.2"/>
    <row r="348" s="85" customFormat="1" x14ac:dyDescent="0.2"/>
    <row r="349" s="85" customFormat="1" x14ac:dyDescent="0.2"/>
    <row r="350" s="85" customFormat="1" x14ac:dyDescent="0.2"/>
    <row r="351" s="85" customFormat="1" x14ac:dyDescent="0.2"/>
    <row r="352" s="85" customFormat="1" x14ac:dyDescent="0.2"/>
    <row r="353" s="85" customFormat="1" x14ac:dyDescent="0.2"/>
    <row r="354" s="85" customFormat="1" x14ac:dyDescent="0.2"/>
    <row r="355" s="85" customFormat="1" x14ac:dyDescent="0.2"/>
    <row r="356" s="85" customFormat="1" x14ac:dyDescent="0.2"/>
    <row r="357" s="85" customFormat="1" x14ac:dyDescent="0.2"/>
    <row r="358" s="85" customFormat="1" x14ac:dyDescent="0.2"/>
    <row r="359" s="85" customFormat="1" x14ac:dyDescent="0.2"/>
    <row r="360" s="85" customFormat="1" x14ac:dyDescent="0.2"/>
    <row r="361" s="85" customFormat="1" x14ac:dyDescent="0.2"/>
    <row r="362" s="85" customFormat="1" x14ac:dyDescent="0.2"/>
    <row r="363" s="85" customFormat="1" x14ac:dyDescent="0.2"/>
    <row r="364" s="85" customFormat="1" x14ac:dyDescent="0.2"/>
    <row r="365" s="85" customFormat="1" x14ac:dyDescent="0.2"/>
    <row r="366" s="85" customFormat="1" x14ac:dyDescent="0.2"/>
    <row r="367" s="85" customFormat="1" x14ac:dyDescent="0.2"/>
    <row r="368" s="85" customFormat="1" x14ac:dyDescent="0.2"/>
    <row r="369" s="85" customFormat="1" x14ac:dyDescent="0.2"/>
    <row r="370" s="85" customFormat="1" x14ac:dyDescent="0.2"/>
    <row r="371" s="85" customFormat="1" x14ac:dyDescent="0.2"/>
    <row r="372" s="85" customFormat="1" x14ac:dyDescent="0.2"/>
    <row r="373" s="85" customFormat="1" x14ac:dyDescent="0.2"/>
    <row r="374" s="85" customFormat="1" x14ac:dyDescent="0.2"/>
    <row r="375" s="85" customFormat="1" x14ac:dyDescent="0.2"/>
    <row r="376" s="85" customFormat="1" x14ac:dyDescent="0.2"/>
    <row r="377" s="85" customFormat="1" x14ac:dyDescent="0.2"/>
    <row r="378" s="85" customFormat="1" x14ac:dyDescent="0.2"/>
    <row r="379" s="85" customFormat="1" x14ac:dyDescent="0.2"/>
    <row r="380" s="85" customFormat="1" x14ac:dyDescent="0.2"/>
    <row r="381" s="85" customFormat="1" x14ac:dyDescent="0.2"/>
    <row r="382" s="85" customFormat="1" x14ac:dyDescent="0.2"/>
    <row r="383" s="85" customFormat="1" x14ac:dyDescent="0.2"/>
    <row r="384" s="85" customFormat="1" x14ac:dyDescent="0.2"/>
    <row r="385" s="85" customFormat="1" x14ac:dyDescent="0.2"/>
    <row r="386" s="85" customFormat="1" x14ac:dyDescent="0.2"/>
    <row r="387" s="85" customFormat="1" x14ac:dyDescent="0.2"/>
    <row r="388" s="85" customFormat="1" x14ac:dyDescent="0.2"/>
    <row r="389" s="85" customFormat="1" x14ac:dyDescent="0.2"/>
    <row r="390" s="85" customFormat="1" x14ac:dyDescent="0.2"/>
    <row r="391" s="85" customFormat="1" x14ac:dyDescent="0.2"/>
    <row r="392" s="85" customFormat="1" x14ac:dyDescent="0.2"/>
    <row r="393" s="85" customFormat="1" x14ac:dyDescent="0.2"/>
    <row r="394" s="85" customFormat="1" x14ac:dyDescent="0.2"/>
    <row r="395" s="85" customFormat="1" x14ac:dyDescent="0.2"/>
    <row r="396" s="85" customFormat="1" x14ac:dyDescent="0.2"/>
    <row r="397" s="85" customFormat="1" x14ac:dyDescent="0.2"/>
    <row r="398" s="85" customFormat="1" x14ac:dyDescent="0.2"/>
    <row r="399" s="85" customFormat="1" x14ac:dyDescent="0.2"/>
    <row r="400" s="85" customFormat="1" x14ac:dyDescent="0.2"/>
    <row r="401" s="85" customFormat="1" x14ac:dyDescent="0.2"/>
    <row r="402" s="85" customFormat="1" x14ac:dyDescent="0.2"/>
    <row r="403" s="85" customFormat="1" x14ac:dyDescent="0.2"/>
    <row r="404" s="85" customFormat="1" x14ac:dyDescent="0.2"/>
    <row r="405" s="85" customFormat="1" x14ac:dyDescent="0.2"/>
    <row r="406" s="85" customFormat="1" x14ac:dyDescent="0.2"/>
    <row r="407" s="85" customFormat="1" x14ac:dyDescent="0.2"/>
    <row r="408" s="85" customFormat="1" x14ac:dyDescent="0.2"/>
    <row r="409" s="85" customFormat="1" x14ac:dyDescent="0.2"/>
    <row r="410" s="85" customFormat="1" x14ac:dyDescent="0.2"/>
    <row r="411" s="85" customFormat="1" x14ac:dyDescent="0.2"/>
    <row r="412" s="85" customFormat="1" x14ac:dyDescent="0.2"/>
    <row r="413" s="85" customFormat="1" x14ac:dyDescent="0.2"/>
    <row r="414" s="85" customFormat="1" x14ac:dyDescent="0.2"/>
    <row r="415" s="85" customFormat="1" x14ac:dyDescent="0.2"/>
    <row r="416" s="85" customFormat="1" x14ac:dyDescent="0.2"/>
    <row r="417" s="85" customFormat="1" x14ac:dyDescent="0.2"/>
    <row r="418" s="85" customFormat="1" x14ac:dyDescent="0.2"/>
    <row r="419" s="85" customFormat="1" x14ac:dyDescent="0.2"/>
    <row r="420" s="85" customFormat="1" x14ac:dyDescent="0.2"/>
    <row r="421" s="85" customFormat="1" x14ac:dyDescent="0.2"/>
    <row r="422" s="85" customFormat="1" x14ac:dyDescent="0.2"/>
    <row r="423" s="85" customFormat="1" x14ac:dyDescent="0.2"/>
    <row r="424" s="85" customFormat="1" x14ac:dyDescent="0.2"/>
    <row r="425" s="85" customFormat="1" x14ac:dyDescent="0.2"/>
    <row r="426" s="85" customFormat="1" x14ac:dyDescent="0.2"/>
    <row r="427" s="85" customFormat="1" x14ac:dyDescent="0.2"/>
    <row r="428" s="85" customFormat="1" x14ac:dyDescent="0.2"/>
    <row r="429" s="85" customFormat="1" x14ac:dyDescent="0.2"/>
    <row r="430" s="85" customFormat="1" x14ac:dyDescent="0.2"/>
    <row r="431" s="85" customFormat="1" x14ac:dyDescent="0.2"/>
    <row r="432" s="85" customFormat="1" x14ac:dyDescent="0.2"/>
    <row r="433" s="85" customFormat="1" x14ac:dyDescent="0.2"/>
    <row r="434" s="85" customFormat="1" x14ac:dyDescent="0.2"/>
    <row r="435" s="85" customFormat="1" x14ac:dyDescent="0.2"/>
    <row r="436" s="85" customFormat="1" x14ac:dyDescent="0.2"/>
    <row r="437" s="85" customFormat="1" x14ac:dyDescent="0.2"/>
    <row r="438" s="85" customFormat="1" x14ac:dyDescent="0.2"/>
    <row r="439" s="85" customFormat="1" x14ac:dyDescent="0.2"/>
    <row r="440" s="85" customFormat="1" x14ac:dyDescent="0.2"/>
    <row r="441" s="85" customFormat="1" x14ac:dyDescent="0.2"/>
    <row r="442" s="85" customFormat="1" x14ac:dyDescent="0.2"/>
    <row r="443" s="85" customFormat="1" x14ac:dyDescent="0.2"/>
    <row r="444" s="85" customFormat="1" x14ac:dyDescent="0.2"/>
    <row r="445" s="85" customFormat="1" x14ac:dyDescent="0.2"/>
    <row r="446" s="85" customFormat="1" x14ac:dyDescent="0.2"/>
    <row r="447" s="85" customFormat="1" x14ac:dyDescent="0.2"/>
    <row r="448" s="85" customFormat="1" x14ac:dyDescent="0.2"/>
    <row r="449" s="85" customFormat="1" x14ac:dyDescent="0.2"/>
    <row r="450" s="85" customFormat="1" x14ac:dyDescent="0.2"/>
    <row r="451" s="85" customFormat="1" x14ac:dyDescent="0.2"/>
    <row r="452" s="85" customFormat="1" x14ac:dyDescent="0.2"/>
    <row r="453" s="85" customFormat="1" x14ac:dyDescent="0.2"/>
    <row r="454" s="85" customFormat="1" x14ac:dyDescent="0.2"/>
    <row r="455" s="85" customFormat="1" x14ac:dyDescent="0.2"/>
    <row r="456" s="85" customFormat="1" x14ac:dyDescent="0.2"/>
    <row r="457" s="85" customFormat="1" x14ac:dyDescent="0.2"/>
    <row r="458" s="85" customFormat="1" x14ac:dyDescent="0.2"/>
    <row r="459" s="85" customFormat="1" x14ac:dyDescent="0.2"/>
    <row r="460" s="85" customFormat="1" x14ac:dyDescent="0.2"/>
    <row r="461" s="85" customFormat="1" x14ac:dyDescent="0.2"/>
    <row r="462" s="85" customFormat="1" x14ac:dyDescent="0.2"/>
    <row r="463" s="85" customFormat="1" x14ac:dyDescent="0.2"/>
    <row r="464" s="85" customFormat="1" x14ac:dyDescent="0.2"/>
    <row r="465" s="85" customFormat="1" x14ac:dyDescent="0.2"/>
    <row r="466" s="85" customFormat="1" x14ac:dyDescent="0.2"/>
    <row r="467" s="85" customFormat="1" x14ac:dyDescent="0.2"/>
    <row r="468" s="85" customFormat="1" x14ac:dyDescent="0.2"/>
    <row r="469" s="85" customFormat="1" x14ac:dyDescent="0.2"/>
    <row r="470" s="85" customFormat="1" x14ac:dyDescent="0.2"/>
    <row r="471" s="85" customFormat="1" x14ac:dyDescent="0.2"/>
    <row r="472" s="85" customFormat="1" x14ac:dyDescent="0.2"/>
    <row r="473" s="85" customFormat="1" x14ac:dyDescent="0.2"/>
    <row r="474" s="85" customFormat="1" x14ac:dyDescent="0.2"/>
    <row r="475" s="85" customFormat="1" x14ac:dyDescent="0.2"/>
    <row r="476" s="85" customFormat="1" x14ac:dyDescent="0.2"/>
    <row r="477" s="85" customFormat="1" x14ac:dyDescent="0.2"/>
    <row r="478" s="85" customFormat="1" x14ac:dyDescent="0.2"/>
    <row r="479" s="85" customFormat="1" x14ac:dyDescent="0.2"/>
    <row r="480" s="85" customFormat="1" x14ac:dyDescent="0.2"/>
    <row r="481" s="85" customFormat="1" x14ac:dyDescent="0.2"/>
    <row r="482" s="85" customFormat="1" x14ac:dyDescent="0.2"/>
    <row r="483" s="85" customFormat="1" x14ac:dyDescent="0.2"/>
    <row r="484" s="85" customFormat="1" x14ac:dyDescent="0.2"/>
    <row r="485" s="85" customFormat="1" x14ac:dyDescent="0.2"/>
    <row r="486" s="85" customFormat="1" x14ac:dyDescent="0.2"/>
    <row r="487" s="85" customFormat="1" x14ac:dyDescent="0.2"/>
    <row r="488" s="85" customFormat="1" x14ac:dyDescent="0.2"/>
    <row r="489" s="85" customFormat="1" x14ac:dyDescent="0.2"/>
    <row r="490" s="85" customFormat="1" x14ac:dyDescent="0.2"/>
    <row r="491" s="85" customFormat="1" x14ac:dyDescent="0.2"/>
    <row r="492" s="85" customFormat="1" x14ac:dyDescent="0.2"/>
    <row r="493" s="85" customFormat="1" x14ac:dyDescent="0.2"/>
    <row r="494" s="85" customFormat="1" x14ac:dyDescent="0.2"/>
    <row r="495" s="85" customFormat="1" x14ac:dyDescent="0.2"/>
    <row r="496" s="85" customFormat="1" x14ac:dyDescent="0.2"/>
    <row r="497" s="85" customFormat="1" x14ac:dyDescent="0.2"/>
    <row r="498" s="85" customFormat="1" x14ac:dyDescent="0.2"/>
    <row r="499" s="85" customFormat="1" x14ac:dyDescent="0.2"/>
    <row r="500" s="85" customFormat="1" x14ac:dyDescent="0.2"/>
    <row r="501" s="85" customFormat="1" x14ac:dyDescent="0.2"/>
    <row r="502" s="85" customFormat="1" x14ac:dyDescent="0.2"/>
    <row r="503" s="85" customFormat="1" x14ac:dyDescent="0.2"/>
    <row r="504" s="85" customFormat="1" x14ac:dyDescent="0.2"/>
    <row r="505" s="85" customFormat="1" x14ac:dyDescent="0.2"/>
    <row r="506" s="85" customFormat="1" x14ac:dyDescent="0.2"/>
    <row r="507" s="85" customFormat="1" x14ac:dyDescent="0.2"/>
    <row r="508" s="85" customFormat="1" x14ac:dyDescent="0.2"/>
    <row r="509" s="85" customFormat="1" x14ac:dyDescent="0.2"/>
    <row r="510" s="85" customFormat="1" x14ac:dyDescent="0.2"/>
    <row r="511" s="85" customFormat="1" x14ac:dyDescent="0.2"/>
    <row r="512" s="85" customFormat="1" x14ac:dyDescent="0.2"/>
    <row r="513" s="85" customFormat="1" x14ac:dyDescent="0.2"/>
    <row r="514" s="85" customFormat="1" x14ac:dyDescent="0.2"/>
    <row r="515" s="85" customFormat="1" x14ac:dyDescent="0.2"/>
    <row r="516" s="85" customFormat="1" x14ac:dyDescent="0.2"/>
    <row r="517" s="85" customFormat="1" x14ac:dyDescent="0.2"/>
    <row r="518" s="85" customFormat="1" x14ac:dyDescent="0.2"/>
    <row r="519" s="85" customFormat="1" x14ac:dyDescent="0.2"/>
    <row r="520" s="85" customFormat="1" x14ac:dyDescent="0.2"/>
    <row r="521" s="85" customFormat="1" x14ac:dyDescent="0.2"/>
    <row r="522" s="85" customFormat="1" x14ac:dyDescent="0.2"/>
    <row r="523" s="85" customFormat="1" x14ac:dyDescent="0.2"/>
    <row r="524" s="85" customFormat="1" x14ac:dyDescent="0.2"/>
    <row r="525" s="85" customFormat="1" x14ac:dyDescent="0.2"/>
    <row r="526" s="85" customFormat="1" x14ac:dyDescent="0.2"/>
    <row r="527" s="85" customFormat="1" x14ac:dyDescent="0.2"/>
    <row r="528" s="85" customFormat="1" x14ac:dyDescent="0.2"/>
    <row r="529" s="85" customFormat="1" x14ac:dyDescent="0.2"/>
    <row r="530" s="85" customFormat="1" x14ac:dyDescent="0.2"/>
    <row r="531" s="85" customFormat="1" x14ac:dyDescent="0.2"/>
    <row r="532" s="85" customFormat="1" x14ac:dyDescent="0.2"/>
    <row r="533" s="85" customFormat="1" x14ac:dyDescent="0.2"/>
    <row r="534" s="85" customFormat="1" x14ac:dyDescent="0.2"/>
    <row r="535" s="85" customFormat="1" x14ac:dyDescent="0.2"/>
    <row r="536" s="85" customFormat="1" x14ac:dyDescent="0.2"/>
    <row r="537" s="85" customFormat="1" x14ac:dyDescent="0.2"/>
    <row r="538" s="85" customFormat="1" x14ac:dyDescent="0.2"/>
    <row r="539" s="85" customFormat="1" x14ac:dyDescent="0.2"/>
    <row r="540" s="85" customFormat="1" x14ac:dyDescent="0.2"/>
    <row r="541" s="85" customFormat="1" x14ac:dyDescent="0.2"/>
    <row r="542" s="85" customFormat="1" x14ac:dyDescent="0.2"/>
    <row r="543" s="85" customFormat="1" x14ac:dyDescent="0.2"/>
    <row r="544" s="85" customFormat="1" x14ac:dyDescent="0.2"/>
    <row r="545" s="85" customFormat="1" x14ac:dyDescent="0.2"/>
    <row r="546" s="85" customFormat="1" x14ac:dyDescent="0.2"/>
    <row r="547" s="85" customFormat="1" x14ac:dyDescent="0.2"/>
    <row r="548" s="85" customFormat="1" x14ac:dyDescent="0.2"/>
    <row r="549" s="85" customFormat="1" x14ac:dyDescent="0.2"/>
    <row r="550" s="85" customFormat="1" x14ac:dyDescent="0.2"/>
    <row r="551" s="85" customFormat="1" x14ac:dyDescent="0.2"/>
    <row r="552" s="85" customFormat="1" x14ac:dyDescent="0.2"/>
    <row r="553" s="85" customFormat="1" x14ac:dyDescent="0.2"/>
    <row r="554" s="85" customFormat="1" x14ac:dyDescent="0.2"/>
    <row r="555" s="85" customFormat="1" x14ac:dyDescent="0.2"/>
    <row r="556" s="85" customFormat="1" x14ac:dyDescent="0.2"/>
    <row r="557" s="85" customFormat="1" x14ac:dyDescent="0.2"/>
    <row r="558" s="85" customFormat="1" x14ac:dyDescent="0.2"/>
    <row r="559" s="85" customFormat="1" x14ac:dyDescent="0.2"/>
    <row r="560" s="85" customFormat="1" x14ac:dyDescent="0.2"/>
    <row r="561" s="85" customFormat="1" x14ac:dyDescent="0.2"/>
    <row r="562" s="85" customFormat="1" x14ac:dyDescent="0.2"/>
    <row r="563" s="85" customFormat="1" x14ac:dyDescent="0.2"/>
    <row r="564" s="85" customFormat="1" x14ac:dyDescent="0.2"/>
    <row r="565" s="85" customFormat="1" x14ac:dyDescent="0.2"/>
    <row r="566" s="85" customFormat="1" x14ac:dyDescent="0.2"/>
    <row r="567" s="85" customFormat="1" x14ac:dyDescent="0.2"/>
    <row r="568" s="85" customFormat="1" x14ac:dyDescent="0.2"/>
    <row r="569" s="85" customFormat="1" x14ac:dyDescent="0.2"/>
    <row r="570" s="85" customFormat="1" x14ac:dyDescent="0.2"/>
    <row r="571" s="85" customFormat="1" x14ac:dyDescent="0.2"/>
    <row r="572" s="85" customFormat="1" x14ac:dyDescent="0.2"/>
    <row r="573" s="85" customFormat="1" x14ac:dyDescent="0.2"/>
    <row r="574" s="85" customFormat="1" x14ac:dyDescent="0.2"/>
    <row r="575" s="85" customFormat="1" x14ac:dyDescent="0.2"/>
    <row r="576" s="85" customFormat="1" x14ac:dyDescent="0.2"/>
    <row r="577" spans="5:79" s="85" customFormat="1" x14ac:dyDescent="0.2"/>
    <row r="578" spans="5:79" x14ac:dyDescent="0.2">
      <c r="E578" s="87"/>
      <c r="G578" s="87"/>
      <c r="H578" s="87"/>
      <c r="I578" s="87"/>
      <c r="J578" s="87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87"/>
      <c r="W578" s="87"/>
      <c r="X578" s="87"/>
      <c r="Y578" s="87"/>
      <c r="Z578" s="87"/>
      <c r="AA578" s="87"/>
      <c r="AB578" s="87"/>
      <c r="AC578" s="87"/>
      <c r="AD578" s="87"/>
      <c r="AE578" s="87"/>
      <c r="AF578" s="87"/>
      <c r="AG578" s="87"/>
      <c r="AH578" s="87"/>
      <c r="AI578" s="87"/>
      <c r="AJ578" s="87"/>
      <c r="AK578" s="87"/>
      <c r="AL578" s="87"/>
      <c r="AM578" s="87"/>
      <c r="AN578" s="87"/>
      <c r="AO578" s="87"/>
      <c r="AP578" s="87"/>
      <c r="AQ578" s="87"/>
      <c r="AR578" s="87"/>
      <c r="AS578" s="87"/>
      <c r="AT578" s="87"/>
      <c r="AU578" s="87"/>
      <c r="AV578" s="87"/>
      <c r="AW578" s="87"/>
      <c r="AX578" s="87"/>
      <c r="AY578" s="87"/>
      <c r="AZ578" s="87"/>
      <c r="BA578" s="87"/>
      <c r="BB578" s="87"/>
      <c r="BC578" s="87"/>
      <c r="BD578" s="87"/>
      <c r="BE578" s="87"/>
      <c r="BF578" s="87"/>
      <c r="BG578" s="87"/>
      <c r="BH578" s="87"/>
      <c r="BI578" s="87"/>
      <c r="BJ578" s="87"/>
      <c r="BK578" s="87"/>
      <c r="BL578" s="87"/>
      <c r="BM578" s="87"/>
      <c r="BN578" s="87"/>
      <c r="BO578" s="87"/>
      <c r="BP578" s="87"/>
      <c r="BQ578" s="87"/>
      <c r="BR578" s="87"/>
      <c r="BS578" s="87"/>
      <c r="BT578" s="87"/>
      <c r="BU578" s="87"/>
      <c r="BV578" s="87"/>
      <c r="BW578" s="87"/>
      <c r="BX578" s="87"/>
      <c r="BY578" s="87"/>
      <c r="BZ578" s="87"/>
      <c r="CA578" s="87"/>
    </row>
  </sheetData>
  <sheetProtection algorithmName="SHA-512" hashValue="joLQIYtUBq7jOZDD0JHrSHFhi1E+uNjEdpPyQIM7Rxkz7WUdmFm1VZofDXm+prAt9hS+m0euIgEb59Z+aorINA==" saltValue="AkznWtzCBEVzxmFFNBngbw==" spinCount="100000" sheet="1" objects="1" scenarios="1"/>
  <mergeCells count="1">
    <mergeCell ref="A1:J1"/>
  </mergeCells>
  <conditionalFormatting sqref="A3">
    <cfRule type="notContainsBlanks" dxfId="0" priority="1">
      <formula>LEN(TRIM(A3))&gt;0</formula>
    </cfRule>
  </conditionalFormatting>
  <dataValidations count="1">
    <dataValidation type="list" allowBlank="1" showInputMessage="1" showErrorMessage="1" sqref="A4" xr:uid="{00000000-0002-0000-0400-000000000000}">
      <formula1>$B$121:$B$180</formula1>
    </dataValidation>
  </dataValidations>
  <printOptions horizontalCentered="1"/>
  <pageMargins left="0.39370078740157483" right="0.23622047244094491" top="0.55118110236220474" bottom="0.74803149606299213" header="0.23622047244094491" footer="0.39370078740157483"/>
  <pageSetup paperSize="9" scale="50" orientation="landscape" r:id="rId1"/>
  <headerFooter>
    <oddFooter>&amp;C&amp;P</oddFooter>
  </headerFooter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1000000}">
          <x14:formula1>
            <xm:f>'Indicadores Financeiros'!$B$119:$B$143</xm:f>
          </x14:formula1>
          <xm:sqref>A3 F3:F4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B9ED51-2101-48E0-AEEE-4D938F5FB874}">
  <sheetPr>
    <tabColor theme="0" tint="-0.34998626667073579"/>
  </sheetPr>
  <dimension ref="B1:N22"/>
  <sheetViews>
    <sheetView showGridLines="0" tabSelected="1" zoomScaleNormal="100" workbookViewId="0">
      <selection activeCell="O11" sqref="O11"/>
    </sheetView>
  </sheetViews>
  <sheetFormatPr defaultRowHeight="15" x14ac:dyDescent="0.25"/>
  <cols>
    <col min="1" max="1" width="2" customWidth="1"/>
    <col min="2" max="2" width="1.7109375" customWidth="1"/>
    <col min="3" max="3" width="12.28515625" customWidth="1"/>
    <col min="10" max="10" width="9.7109375" customWidth="1"/>
    <col min="11" max="11" width="2.5703125" customWidth="1"/>
    <col min="12" max="12" width="3" customWidth="1"/>
    <col min="14" max="14" width="7.42578125" customWidth="1"/>
    <col min="15" max="15" width="3" customWidth="1"/>
  </cols>
  <sheetData>
    <row r="1" spans="2:14" ht="23.25" customHeight="1" thickBot="1" x14ac:dyDescent="0.3"/>
    <row r="2" spans="2:14" x14ac:dyDescent="0.25">
      <c r="B2" s="213"/>
      <c r="C2" s="214"/>
      <c r="D2" s="214"/>
      <c r="E2" s="214"/>
      <c r="F2" s="214"/>
      <c r="G2" s="214"/>
      <c r="H2" s="214"/>
      <c r="I2" s="214"/>
      <c r="J2" s="214"/>
      <c r="K2" s="215"/>
    </row>
    <row r="3" spans="2:14" ht="18.75" x14ac:dyDescent="0.25">
      <c r="B3" s="216"/>
      <c r="E3" s="233" t="s">
        <v>262</v>
      </c>
      <c r="K3" s="217"/>
    </row>
    <row r="4" spans="2:14" ht="18.75" x14ac:dyDescent="0.25">
      <c r="B4" s="216"/>
      <c r="E4" s="234" t="s">
        <v>263</v>
      </c>
      <c r="K4" s="217"/>
    </row>
    <row r="5" spans="2:14" x14ac:dyDescent="0.25">
      <c r="B5" s="216"/>
      <c r="K5" s="217"/>
    </row>
    <row r="6" spans="2:14" ht="15" customHeight="1" x14ac:dyDescent="0.3">
      <c r="B6" s="216"/>
      <c r="C6" s="364" t="s">
        <v>264</v>
      </c>
      <c r="D6" s="364"/>
      <c r="E6" s="364"/>
      <c r="F6" s="364"/>
      <c r="G6" s="364"/>
      <c r="H6" s="364"/>
      <c r="I6" s="364"/>
      <c r="J6" s="364"/>
      <c r="K6" s="232"/>
      <c r="L6" s="228"/>
      <c r="M6" s="228"/>
      <c r="N6" s="228"/>
    </row>
    <row r="7" spans="2:14" x14ac:dyDescent="0.25">
      <c r="B7" s="216"/>
      <c r="K7" s="217"/>
    </row>
    <row r="8" spans="2:14" x14ac:dyDescent="0.25">
      <c r="B8" s="216"/>
      <c r="C8" s="197" t="s">
        <v>265</v>
      </c>
      <c r="D8" s="197"/>
      <c r="E8" s="197"/>
      <c r="F8" s="197"/>
      <c r="G8" s="197"/>
      <c r="H8" s="197"/>
      <c r="I8" s="197"/>
      <c r="J8" s="197"/>
      <c r="K8" s="229"/>
      <c r="L8" s="197"/>
      <c r="M8" s="197"/>
      <c r="N8" s="197"/>
    </row>
    <row r="9" spans="2:14" ht="42.75" customHeight="1" x14ac:dyDescent="0.25">
      <c r="B9" s="216"/>
      <c r="C9" s="365" t="s">
        <v>266</v>
      </c>
      <c r="D9" s="365"/>
      <c r="E9" s="365"/>
      <c r="F9" s="365"/>
      <c r="G9" s="365"/>
      <c r="H9" s="365"/>
      <c r="I9" s="365"/>
      <c r="J9" s="365"/>
      <c r="K9" s="235"/>
      <c r="L9" s="202"/>
      <c r="M9" s="202"/>
      <c r="N9" s="202"/>
    </row>
    <row r="10" spans="2:14" x14ac:dyDescent="0.25">
      <c r="B10" s="216"/>
      <c r="K10" s="217"/>
    </row>
    <row r="11" spans="2:14" x14ac:dyDescent="0.25">
      <c r="B11" s="216"/>
      <c r="C11" s="197" t="s">
        <v>267</v>
      </c>
      <c r="D11" s="197"/>
      <c r="E11" s="197"/>
      <c r="F11" s="197"/>
      <c r="G11" s="197"/>
      <c r="H11" s="197"/>
      <c r="I11" s="197"/>
      <c r="J11" s="197"/>
      <c r="K11" s="229"/>
      <c r="L11" s="197"/>
      <c r="M11" s="197"/>
      <c r="N11" s="197"/>
    </row>
    <row r="12" spans="2:14" ht="47.25" customHeight="1" x14ac:dyDescent="0.25">
      <c r="B12" s="216"/>
      <c r="C12" s="363" t="s">
        <v>268</v>
      </c>
      <c r="D12" s="363"/>
      <c r="E12" s="363"/>
      <c r="F12" s="363"/>
      <c r="G12" s="363"/>
      <c r="H12" s="363"/>
      <c r="I12" s="363"/>
      <c r="J12" s="363"/>
      <c r="K12" s="236"/>
      <c r="L12" s="202"/>
      <c r="M12" s="202"/>
      <c r="N12" s="202"/>
    </row>
    <row r="13" spans="2:14" x14ac:dyDescent="0.25">
      <c r="B13" s="216"/>
      <c r="K13" s="217"/>
    </row>
    <row r="14" spans="2:14" x14ac:dyDescent="0.25">
      <c r="B14" s="216"/>
      <c r="C14" s="197" t="s">
        <v>269</v>
      </c>
      <c r="D14" s="197"/>
      <c r="E14" s="197"/>
      <c r="F14" s="197"/>
      <c r="G14" s="197"/>
      <c r="H14" s="197"/>
      <c r="I14" s="197"/>
      <c r="J14" s="197"/>
      <c r="K14" s="229"/>
      <c r="L14" s="197"/>
      <c r="M14" s="197"/>
      <c r="N14" s="197"/>
    </row>
    <row r="15" spans="2:14" ht="35.25" customHeight="1" x14ac:dyDescent="0.25">
      <c r="B15" s="216"/>
      <c r="C15" s="363" t="s">
        <v>270</v>
      </c>
      <c r="D15" s="363"/>
      <c r="E15" s="363"/>
      <c r="F15" s="363"/>
      <c r="G15" s="363"/>
      <c r="H15" s="363"/>
      <c r="I15" s="363"/>
      <c r="J15" s="363"/>
      <c r="K15" s="236"/>
      <c r="L15" s="202"/>
      <c r="M15" s="202"/>
      <c r="N15" s="202"/>
    </row>
    <row r="16" spans="2:14" x14ac:dyDescent="0.25">
      <c r="B16" s="216"/>
      <c r="K16" s="217"/>
    </row>
    <row r="17" spans="2:14" x14ac:dyDescent="0.25">
      <c r="B17" s="216"/>
      <c r="C17" s="197" t="s">
        <v>271</v>
      </c>
      <c r="D17" s="197"/>
      <c r="E17" s="197"/>
      <c r="F17" s="197"/>
      <c r="G17" s="197"/>
      <c r="H17" s="197"/>
      <c r="I17" s="197"/>
      <c r="J17" s="197"/>
      <c r="K17" s="229"/>
      <c r="L17" s="197"/>
      <c r="M17" s="197"/>
      <c r="N17" s="197"/>
    </row>
    <row r="18" spans="2:14" ht="48" customHeight="1" x14ac:dyDescent="0.25">
      <c r="B18" s="216"/>
      <c r="C18" s="363" t="s">
        <v>272</v>
      </c>
      <c r="D18" s="363"/>
      <c r="E18" s="363"/>
      <c r="F18" s="363"/>
      <c r="G18" s="363"/>
      <c r="H18" s="363"/>
      <c r="I18" s="363"/>
      <c r="J18" s="363"/>
      <c r="K18" s="236"/>
      <c r="L18" s="202"/>
      <c r="M18" s="202"/>
      <c r="N18" s="202"/>
    </row>
    <row r="19" spans="2:14" x14ac:dyDescent="0.25">
      <c r="B19" s="216"/>
      <c r="C19" s="230"/>
      <c r="K19" s="217"/>
    </row>
    <row r="20" spans="2:14" x14ac:dyDescent="0.25">
      <c r="B20" s="216"/>
      <c r="C20" s="231" t="s">
        <v>273</v>
      </c>
      <c r="K20" s="217"/>
    </row>
    <row r="21" spans="2:14" ht="61.5" customHeight="1" x14ac:dyDescent="0.25">
      <c r="B21" s="216"/>
      <c r="C21" s="363" t="s">
        <v>274</v>
      </c>
      <c r="D21" s="363"/>
      <c r="E21" s="363"/>
      <c r="F21" s="363"/>
      <c r="G21" s="363"/>
      <c r="H21" s="363"/>
      <c r="I21" s="363"/>
      <c r="J21" s="363"/>
      <c r="K21" s="217"/>
    </row>
    <row r="22" spans="2:14" ht="16.5" customHeight="1" thickBot="1" x14ac:dyDescent="0.3">
      <c r="B22" s="218"/>
      <c r="C22" s="219"/>
      <c r="D22" s="219"/>
      <c r="E22" s="219"/>
      <c r="F22" s="219"/>
      <c r="G22" s="219"/>
      <c r="H22" s="219"/>
      <c r="I22" s="219"/>
      <c r="J22" s="219"/>
      <c r="K22" s="237"/>
      <c r="L22" s="202"/>
      <c r="M22" s="202"/>
      <c r="N22" s="202"/>
    </row>
  </sheetData>
  <mergeCells count="6">
    <mergeCell ref="C21:J21"/>
    <mergeCell ref="C6:J6"/>
    <mergeCell ref="C9:J9"/>
    <mergeCell ref="C12:J12"/>
    <mergeCell ref="C15:J15"/>
    <mergeCell ref="C18:J18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2" orientation="portrait" verticalDpi="599" r:id="rId1"/>
  <headerFooter>
    <oddFooter>&amp;C&amp;P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dc4de83133ed918ed7072a22b4522da9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9d48ee842398718cd27130c3331ec5ba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  <DataeHora xmlns="2394a398-d666-4b03-95e5-f25ddeadb0c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3FD7E8D-481D-4C91-A1AE-0953D47D53BF}"/>
</file>

<file path=customXml/itemProps2.xml><?xml version="1.0" encoding="utf-8"?>
<ds:datastoreItem xmlns:ds="http://schemas.openxmlformats.org/officeDocument/2006/customXml" ds:itemID="{F41877D3-443A-44B7-9455-6EFE234A84FF}">
  <ds:schemaRefs>
    <ds:schemaRef ds:uri="http://schemas.microsoft.com/office/2006/metadata/properties"/>
    <ds:schemaRef ds:uri="http://schemas.microsoft.com/office/infopath/2007/PartnerControls"/>
    <ds:schemaRef ds:uri="25a0eb21-4c73-484f-900e-07f062c08868"/>
    <ds:schemaRef ds:uri="6b7c8730-a88d-4646-adae-a7acf4fe76de"/>
    <ds:schemaRef ds:uri="2394a398-d666-4b03-95e5-f25ddeadb0ce"/>
    <ds:schemaRef ds:uri="61d53272-842b-45d3-bf59-100e224a2800"/>
  </ds:schemaRefs>
</ds:datastoreItem>
</file>

<file path=customXml/itemProps3.xml><?xml version="1.0" encoding="utf-8"?>
<ds:datastoreItem xmlns:ds="http://schemas.openxmlformats.org/officeDocument/2006/customXml" ds:itemID="{E7BB24C4-9B22-4F96-9A6D-EDE529FBF50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9</vt:i4>
      </vt:variant>
      <vt:variant>
        <vt:lpstr>Intervalos Nomeados</vt:lpstr>
      </vt:variant>
      <vt:variant>
        <vt:i4>10</vt:i4>
      </vt:variant>
    </vt:vector>
  </HeadingPairs>
  <TitlesOfParts>
    <vt:vector size="19" baseType="lpstr">
      <vt:lpstr>Home</vt:lpstr>
      <vt:lpstr>Dados Cadastrais</vt:lpstr>
      <vt:lpstr>Indicadores Financeiros</vt:lpstr>
      <vt:lpstr>Uniformes e EPIs</vt:lpstr>
      <vt:lpstr>Relatório Custo</vt:lpstr>
      <vt:lpstr>Horas adicionais</vt:lpstr>
      <vt:lpstr>Cronograma Físico Financeiro</vt:lpstr>
      <vt:lpstr>Resumo por Localidade</vt:lpstr>
      <vt:lpstr>Dúvidas</vt:lpstr>
      <vt:lpstr>'Cronograma Físico Financeiro'!Area_de_impressao</vt:lpstr>
      <vt:lpstr>'Dados Cadastrais'!Area_de_impressao</vt:lpstr>
      <vt:lpstr>Dúvidas!Area_de_impressao</vt:lpstr>
      <vt:lpstr>'Horas adicionais'!Area_de_impressao</vt:lpstr>
      <vt:lpstr>'Indicadores Financeiros'!Area_de_impressao</vt:lpstr>
      <vt:lpstr>'Relatório Custo'!Area_de_impressao</vt:lpstr>
      <vt:lpstr>'Resumo por Localidade'!Area_de_impressao</vt:lpstr>
      <vt:lpstr>'Horas adicionais'!Titulos_de_impressao</vt:lpstr>
      <vt:lpstr>'Relatório Custo'!Titulos_de_impressao</vt:lpstr>
      <vt:lpstr>'Resumo por Localidade'!Titulos_de_impressao</vt:lpstr>
    </vt:vector>
  </TitlesOfParts>
  <Manager/>
  <Company>Tribunal de Justiça do Estado de São Paulo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imgaem</dc:creator>
  <cp:keywords/>
  <dc:description/>
  <cp:lastModifiedBy>MARCELLO YOSHIKAZU YOKOMISO</cp:lastModifiedBy>
  <cp:revision/>
  <cp:lastPrinted>2025-11-05T16:41:24Z</cp:lastPrinted>
  <dcterms:created xsi:type="dcterms:W3CDTF">2016-04-25T14:08:48Z</dcterms:created>
  <dcterms:modified xsi:type="dcterms:W3CDTF">2025-11-05T16:41:33Z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0x0101009B8495ABF8FC67488CC8C4A064F30999</vt:lpwstr>
  </property>
  <property fmtid="{D5CDD505-2E9C-101B-9397-08002B2CF9AE}" pid="3" name="WorkbookGuid">
    <vt:lpwstr>2271443d-021a-4059-a5f4-c381df56440e</vt:lpwstr>
  </property>
  <property fmtid="{D5CDD505-2E9C-101B-9397-08002B2CF9AE}" pid="4" name="MediaServiceImageTags">
    <vt:lpwstr/>
  </property>
</Properties>
</file>

<file path=userCustomization/customUI.xml><?xml version="1.0" encoding="utf-8"?>
<mso:customUI xmlns:mso="http://schemas.microsoft.com/office/2006/01/customui">
  <mso:ribbon>
    <mso:qat>
      <mso:documentControls>
        <mso:control idQ="mso:FileLinksToFiles" visible="true"/>
      </mso:documentControls>
    </mso:qat>
  </mso:ribbon>
</mso:customUI>
</file>